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autoCompressPictures="0" defaultThemeVersion="124226"/>
  <bookViews>
    <workbookView xWindow="7440" yWindow="480" windowWidth="7200" windowHeight="10095" tabRatio="977" firstSheet="5" activeTab="5"/>
  </bookViews>
  <sheets>
    <sheet name="Annex 3b RCH II Workplan" sheetId="2" state="hidden" r:id="rId1"/>
    <sheet name="Revised FMR  (CONSOLIDATED)" sheetId="3" state="hidden" r:id="rId2"/>
    <sheet name="NRHM Budget 2013-14" sheetId="1" state="hidden" r:id="rId3"/>
    <sheet name="ANNEX 7.2a Summary" sheetId="17" state="hidden" r:id="rId4"/>
    <sheet name="ANNEX 7.2b PART I" sheetId="24" state="hidden" r:id="rId5"/>
    <sheet name="ANNEX 7.2c PART II" sheetId="12" r:id="rId6"/>
    <sheet name="ANNEX 7.2d PART III" sheetId="13" state="hidden" r:id="rId7"/>
    <sheet name="ANNEX 7.2e PART IV" sheetId="14" state="hidden" r:id="rId8"/>
    <sheet name="ANNEX 7.2f PART V" sheetId="19" state="hidden" r:id="rId9"/>
    <sheet name="ANNEX 7.2g Compiled budget" sheetId="15" state="hidden" r:id="rId10"/>
    <sheet name="ANNEX 7.2i Committed Unspent " sheetId="21" state="hidden" r:id="rId11"/>
    <sheet name="ASHA incentives Abstract" sheetId="27" state="hidden" r:id="rId12"/>
    <sheet name="RBSK Abstract" sheetId="25" state="hidden" r:id="rId13"/>
    <sheet name="RKSK Abstract" sheetId="26" state="hidden" r:id="rId14"/>
    <sheet name="IYCF Abstract" sheetId="41" state="hidden" r:id="rId15"/>
    <sheet name="SNCU Abstract" sheetId="28" state="hidden" r:id="rId16"/>
    <sheet name="NBSU Abstract" sheetId="29" state="hidden" r:id="rId17"/>
    <sheet name="NBCC Abstract" sheetId="30" state="hidden" r:id="rId18"/>
    <sheet name="NRC Abstract" sheetId="31" state="hidden" r:id="rId19"/>
    <sheet name="New CH formats" sheetId="32" state="hidden" r:id="rId20"/>
    <sheet name="Nursing Trg Schools Abstract" sheetId="33" state="hidden" r:id="rId21"/>
    <sheet name="JSSK Abstract" sheetId="34" state="hidden" r:id="rId22"/>
    <sheet name="Natl. Iron+ Abstract" sheetId="35" state="hidden" r:id="rId23"/>
    <sheet name="Sub-centre Abstract" sheetId="36" state="hidden" r:id="rId24"/>
    <sheet name="PHC Abstract" sheetId="37" state="hidden" r:id="rId25"/>
    <sheet name="CHC &amp; SDH Abstract" sheetId="38" state="hidden" r:id="rId26"/>
    <sheet name="DH Abstract" sheetId="39" state="hidden" r:id="rId27"/>
  </sheets>
  <definedNames>
    <definedName name="_Fill" localSheetId="3" hidden="1">#REF!</definedName>
    <definedName name="_Fill" localSheetId="4" hidden="1">#REF!</definedName>
    <definedName name="_Fill" localSheetId="25" hidden="1">#REF!</definedName>
    <definedName name="_Fill" localSheetId="26" hidden="1">#REF!</definedName>
    <definedName name="_Fill" localSheetId="14" hidden="1">#REF!</definedName>
    <definedName name="_Fill" localSheetId="21" hidden="1">#REF!</definedName>
    <definedName name="_Fill" localSheetId="22" hidden="1">#REF!</definedName>
    <definedName name="_Fill" localSheetId="19" hidden="1">#REF!</definedName>
    <definedName name="_Fill" localSheetId="20" hidden="1">#REF!</definedName>
    <definedName name="_Fill" localSheetId="24" hidden="1">#REF!</definedName>
    <definedName name="_Fill" localSheetId="12" hidden="1">#REF!</definedName>
    <definedName name="_Fill" localSheetId="1" hidden="1">#REF!</definedName>
    <definedName name="_Fill" localSheetId="23" hidden="1">#REF!</definedName>
    <definedName name="_Fill" hidden="1">#REF!</definedName>
    <definedName name="_xlnm._FilterDatabase" localSheetId="4" hidden="1">'ANNEX 7.2b PART I'!$A$5:$V$1225</definedName>
    <definedName name="_xlnm._FilterDatabase" localSheetId="12" hidden="1">'RBSK Abstract'!$A$4:$F$62</definedName>
    <definedName name="_GoBack" localSheetId="4">'ANNEX 7.2b PART I'!$B$471</definedName>
    <definedName name="_GoBack" localSheetId="12">'RBSK Abstract'!#REF!</definedName>
    <definedName name="_Key1" localSheetId="3" hidden="1">#REF!</definedName>
    <definedName name="_Key1" localSheetId="4" hidden="1">#REF!</definedName>
    <definedName name="_Key1" localSheetId="25" hidden="1">#REF!</definedName>
    <definedName name="_Key1" localSheetId="26" hidden="1">#REF!</definedName>
    <definedName name="_Key1" localSheetId="14" hidden="1">#REF!</definedName>
    <definedName name="_Key1" localSheetId="21" hidden="1">#REF!</definedName>
    <definedName name="_Key1" localSheetId="22" hidden="1">#REF!</definedName>
    <definedName name="_Key1" localSheetId="19" hidden="1">#REF!</definedName>
    <definedName name="_Key1" localSheetId="20" hidden="1">#REF!</definedName>
    <definedName name="_Key1" localSheetId="24" hidden="1">#REF!</definedName>
    <definedName name="_Key1" localSheetId="12" hidden="1">#REF!</definedName>
    <definedName name="_Key1" localSheetId="1" hidden="1">#REF!</definedName>
    <definedName name="_Key1" localSheetId="23" hidden="1">#REF!</definedName>
    <definedName name="_Key1" hidden="1">#REF!</definedName>
    <definedName name="_Sort" localSheetId="3" hidden="1">#REF!</definedName>
    <definedName name="_Sort" localSheetId="4" hidden="1">#REF!</definedName>
    <definedName name="_Sort" localSheetId="25" hidden="1">#REF!</definedName>
    <definedName name="_Sort" localSheetId="26" hidden="1">#REF!</definedName>
    <definedName name="_Sort" localSheetId="14" hidden="1">#REF!</definedName>
    <definedName name="_Sort" localSheetId="21" hidden="1">#REF!</definedName>
    <definedName name="_Sort" localSheetId="22" hidden="1">#REF!</definedName>
    <definedName name="_Sort" localSheetId="19" hidden="1">#REF!</definedName>
    <definedName name="_Sort" localSheetId="20" hidden="1">#REF!</definedName>
    <definedName name="_Sort" localSheetId="24" hidden="1">#REF!</definedName>
    <definedName name="_Sort" localSheetId="12" hidden="1">#REF!</definedName>
    <definedName name="_Sort" localSheetId="23" hidden="1">#REF!</definedName>
    <definedName name="_Sort" hidden="1">#REF!</definedName>
    <definedName name="data" localSheetId="3">#REF!</definedName>
    <definedName name="data" localSheetId="4">#REF!</definedName>
    <definedName name="data" localSheetId="25">#REF!</definedName>
    <definedName name="data" localSheetId="26">#REF!</definedName>
    <definedName name="data" localSheetId="14">#REF!</definedName>
    <definedName name="data" localSheetId="21">#REF!</definedName>
    <definedName name="data" localSheetId="22">#REF!</definedName>
    <definedName name="data" localSheetId="19">#REF!</definedName>
    <definedName name="data" localSheetId="20">#REF!</definedName>
    <definedName name="data" localSheetId="24">#REF!</definedName>
    <definedName name="data" localSheetId="12">#REF!</definedName>
    <definedName name="data" localSheetId="23">#REF!</definedName>
    <definedName name="data">#REF!</definedName>
    <definedName name="_xlnm.Database" localSheetId="3">#REF!</definedName>
    <definedName name="_xlnm.Database" localSheetId="4">#REF!</definedName>
    <definedName name="_xlnm.Database" localSheetId="25">#REF!</definedName>
    <definedName name="_xlnm.Database" localSheetId="26">#REF!</definedName>
    <definedName name="_xlnm.Database" localSheetId="14">#REF!</definedName>
    <definedName name="_xlnm.Database" localSheetId="21">#REF!</definedName>
    <definedName name="_xlnm.Database" localSheetId="22">#REF!</definedName>
    <definedName name="_xlnm.Database" localSheetId="19">#REF!</definedName>
    <definedName name="_xlnm.Database" localSheetId="20">#REF!</definedName>
    <definedName name="_xlnm.Database" localSheetId="24">#REF!</definedName>
    <definedName name="_xlnm.Database" localSheetId="12">#REF!</definedName>
    <definedName name="_xlnm.Database" localSheetId="23">#REF!</definedName>
    <definedName name="_xlnm.Database">#REF!</definedName>
    <definedName name="_xlnm.Print_Area" localSheetId="0">'Annex 3b RCH II Workplan'!$B$1:$G$254</definedName>
    <definedName name="_xlnm.Print_Area" localSheetId="3">'ANNEX 7.2a Summary'!$A$1:$F$70</definedName>
    <definedName name="_xlnm.Print_Area" localSheetId="4">'ANNEX 7.2b PART I'!$A$1:$V$1225</definedName>
    <definedName name="_xlnm.Print_Area" localSheetId="5">'ANNEX 7.2c PART II'!$A$1:$W$98</definedName>
    <definedName name="_xlnm.Print_Area" localSheetId="6">'ANNEX 7.2d PART III'!$A$3:$V$240</definedName>
    <definedName name="_xlnm.Print_Area" localSheetId="7">'ANNEX 7.2e PART IV'!$A$3:$V$234</definedName>
    <definedName name="_xlnm.Print_Area" localSheetId="8">'ANNEX 7.2f PART V'!$A$1:$E$70</definedName>
    <definedName name="_xlnm.Print_Area" localSheetId="9">'ANNEX 7.2g Compiled budget'!$A$1:$Q$89</definedName>
    <definedName name="_xlnm.Print_Area" localSheetId="10">'ANNEX 7.2i Committed Unspent '!$A$1:$F$11</definedName>
    <definedName name="_xlnm.Print_Area" localSheetId="11">'ASHA incentives Abstract'!$A$3:$F$51</definedName>
    <definedName name="_xlnm.Print_Area" localSheetId="25">'CHC &amp; SDH Abstract'!$A$3:$F$57</definedName>
    <definedName name="_xlnm.Print_Area" localSheetId="26">'DH Abstract'!$A$3:$F$35</definedName>
    <definedName name="_xlnm.Print_Area" localSheetId="14">'IYCF Abstract'!$A$3:$F$14</definedName>
    <definedName name="_xlnm.Print_Area" localSheetId="21">'JSSK Abstract'!$A$3:$F$20</definedName>
    <definedName name="_xlnm.Print_Area" localSheetId="22">'Natl. Iron+ Abstract'!$A$3:$F$36</definedName>
    <definedName name="_xlnm.Print_Area" localSheetId="17">'NBCC Abstract'!$A$3:$F$17</definedName>
    <definedName name="_xlnm.Print_Area" localSheetId="16">'NBSU Abstract'!$A$3:$F$23</definedName>
    <definedName name="_xlnm.Print_Area" localSheetId="19">'New CH formats'!$A$3:$N$15</definedName>
    <definedName name="_xlnm.Print_Area" localSheetId="18">'NRC Abstract'!$A$3:$F$16</definedName>
    <definedName name="_xlnm.Print_Area" localSheetId="2">'NRHM Budget 2013-14'!$A$2:$AA$254</definedName>
    <definedName name="_xlnm.Print_Area" localSheetId="20">'Nursing Trg Schools Abstract'!$A$3:$F$27</definedName>
    <definedName name="_xlnm.Print_Area" localSheetId="24">'PHC Abstract'!$A$3:$F$40</definedName>
    <definedName name="_xlnm.Print_Area" localSheetId="12">'RBSK Abstract'!$A$3:$F$62</definedName>
    <definedName name="_xlnm.Print_Area" localSheetId="1">'Revised FMR  (CONSOLIDATED)'!$A$1:$P$388</definedName>
    <definedName name="_xlnm.Print_Area" localSheetId="13">'RKSK Abstract'!$A$3:$F$67</definedName>
    <definedName name="_xlnm.Print_Area" localSheetId="15">'SNCU Abstract'!$A$3:$F$26</definedName>
    <definedName name="_xlnm.Print_Area" localSheetId="23">'Sub-centre Abstract'!$A$3:$F$18</definedName>
    <definedName name="_xlnm.Print_Titles" localSheetId="0">'Annex 3b RCH II Workplan'!$1:$4</definedName>
    <definedName name="_xlnm.Print_Titles" localSheetId="3">'ANNEX 7.2a Summary'!$3:$5</definedName>
    <definedName name="_xlnm.Print_Titles" localSheetId="4">'ANNEX 7.2b PART I'!$A:$B,'ANNEX 7.2b PART I'!$3:$5</definedName>
    <definedName name="_xlnm.Print_Titles" localSheetId="5">'ANNEX 7.2c PART II'!$3:$5</definedName>
    <definedName name="_xlnm.Print_Titles" localSheetId="6">'ANNEX 7.2d PART III'!$4:$6</definedName>
    <definedName name="_xlnm.Print_Titles" localSheetId="7">'ANNEX 7.2e PART IV'!$4:$6</definedName>
    <definedName name="_xlnm.Print_Titles" localSheetId="8">'ANNEX 7.2f PART V'!$4:$6</definedName>
    <definedName name="_xlnm.Print_Titles" localSheetId="9">'ANNEX 7.2g Compiled budget'!$4:$7</definedName>
    <definedName name="_xlnm.Print_Titles" localSheetId="25">'CHC &amp; SDH Abstract'!$3:$4</definedName>
    <definedName name="_xlnm.Print_Titles" localSheetId="26">'DH Abstract'!$3:$4</definedName>
    <definedName name="_xlnm.Print_Titles" localSheetId="2">'NRHM Budget 2013-14'!$A:$B,'NRHM Budget 2013-14'!$2:$6</definedName>
    <definedName name="_xlnm.Print_Titles" localSheetId="24">'PHC Abstract'!$3:$4</definedName>
    <definedName name="_xlnm.Print_Titles" localSheetId="12">'RBSK Abstract'!$A:$B,'RBSK Abstract'!$3:$4</definedName>
    <definedName name="_xlnm.Print_Titles" localSheetId="1">'Revised FMR  (CONSOLIDATED)'!$A$8:$IV$12</definedName>
    <definedName name="_xlnm.Print_Titles" localSheetId="13">'RKSK Abstract'!$3:$4</definedName>
  </definedNames>
  <calcPr calcId="144525" calcOnSave="0"/>
  <extLst>
    <ext xmlns:mx="http://schemas.microsoft.com/office/mac/excel/2008/main" uri="{7523E5D3-25F3-A5E0-1632-64F254C22452}">
      <mx:ArchID Flags="2"/>
    </ext>
  </extLst>
</workbook>
</file>

<file path=xl/calcChain.xml><?xml version="1.0" encoding="utf-8"?>
<calcChain xmlns="http://schemas.openxmlformats.org/spreadsheetml/2006/main">
  <c r="G230" i="14" l="1"/>
  <c r="G227" i="14"/>
  <c r="G223" i="14"/>
  <c r="G220" i="14"/>
  <c r="G212" i="14" s="1"/>
  <c r="G211" i="14" s="1"/>
  <c r="G205" i="14"/>
  <c r="G199" i="14"/>
  <c r="G192" i="14"/>
  <c r="G189" i="14"/>
  <c r="G184" i="14"/>
  <c r="G179" i="14"/>
  <c r="G175" i="14"/>
  <c r="G172" i="14"/>
  <c r="G169" i="14"/>
  <c r="G166" i="14"/>
  <c r="G161" i="14"/>
  <c r="G156" i="14"/>
  <c r="G155" i="14" s="1"/>
  <c r="G152" i="14"/>
  <c r="G149" i="14"/>
  <c r="G147" i="14"/>
  <c r="G143" i="14"/>
  <c r="G140" i="14"/>
  <c r="G136" i="14"/>
  <c r="G129" i="14"/>
  <c r="G127" i="14"/>
  <c r="G121" i="14"/>
  <c r="G117" i="14"/>
  <c r="G111" i="14"/>
  <c r="G103" i="14"/>
  <c r="G100" i="14"/>
  <c r="G95" i="14"/>
  <c r="G90" i="14"/>
  <c r="G86" i="14"/>
  <c r="G84" i="14"/>
  <c r="G81" i="14"/>
  <c r="G78" i="14"/>
  <c r="G76" i="14"/>
  <c r="G72" i="14"/>
  <c r="G61" i="14"/>
  <c r="G43" i="14"/>
  <c r="G42" i="14" s="1"/>
  <c r="E81" i="15" s="1"/>
  <c r="G40" i="14"/>
  <c r="G35" i="14"/>
  <c r="G25" i="14"/>
  <c r="G8" i="14"/>
  <c r="G220" i="13"/>
  <c r="G218" i="13"/>
  <c r="G215" i="13"/>
  <c r="G209" i="13"/>
  <c r="G205" i="13"/>
  <c r="G202" i="13"/>
  <c r="G198" i="13"/>
  <c r="G194" i="13"/>
  <c r="G186" i="13"/>
  <c r="G184" i="13"/>
  <c r="G176" i="13"/>
  <c r="G172" i="13"/>
  <c r="G156" i="13"/>
  <c r="G145" i="13"/>
  <c r="G137" i="13"/>
  <c r="G126" i="13"/>
  <c r="G134" i="13" s="1"/>
  <c r="G119" i="13"/>
  <c r="G115" i="13"/>
  <c r="G108" i="13" s="1"/>
  <c r="G125" i="13" s="1"/>
  <c r="G93" i="13"/>
  <c r="E69" i="15" s="1"/>
  <c r="G80" i="13"/>
  <c r="G79" i="13" s="1"/>
  <c r="G75" i="13"/>
  <c r="G63" i="13"/>
  <c r="G54" i="13"/>
  <c r="G44" i="13"/>
  <c r="G41" i="13"/>
  <c r="G34" i="13"/>
  <c r="G22" i="13"/>
  <c r="G8" i="13"/>
  <c r="E77" i="15"/>
  <c r="E75" i="15"/>
  <c r="E71" i="15"/>
  <c r="E60" i="15"/>
  <c r="E58" i="15"/>
  <c r="E44" i="15"/>
  <c r="E40" i="15"/>
  <c r="E39" i="15"/>
  <c r="E23" i="15"/>
  <c r="G1217" i="24"/>
  <c r="G1213" i="24"/>
  <c r="G1201" i="24"/>
  <c r="G1197" i="24"/>
  <c r="G1174" i="24"/>
  <c r="G1159" i="24"/>
  <c r="E43" i="15" s="1"/>
  <c r="G1150" i="24"/>
  <c r="E42" i="15" s="1"/>
  <c r="G1146" i="24"/>
  <c r="E41" i="15" s="1"/>
  <c r="G1138" i="24"/>
  <c r="E38" i="15" s="1"/>
  <c r="G1127" i="24"/>
  <c r="G1123" i="24"/>
  <c r="G1118" i="24"/>
  <c r="G1115" i="24"/>
  <c r="G1112" i="24"/>
  <c r="G1108" i="24"/>
  <c r="G1105" i="24"/>
  <c r="G1102" i="24"/>
  <c r="G1099" i="24"/>
  <c r="G1096" i="24"/>
  <c r="G1092" i="24"/>
  <c r="G1086" i="24"/>
  <c r="G1080" i="24"/>
  <c r="G1074" i="24"/>
  <c r="G1066" i="24"/>
  <c r="G1063" i="24" s="1"/>
  <c r="G1052" i="24"/>
  <c r="G1049" i="24" s="1"/>
  <c r="G1043" i="24"/>
  <c r="G1038" i="24"/>
  <c r="G1032" i="24"/>
  <c r="G1026" i="24" s="1"/>
  <c r="G1015" i="24"/>
  <c r="G1004" i="24"/>
  <c r="G1001" i="24" s="1"/>
  <c r="G995" i="24"/>
  <c r="G993" i="24"/>
  <c r="G991" i="24"/>
  <c r="G988" i="24"/>
  <c r="G974" i="24" s="1"/>
  <c r="G971" i="24"/>
  <c r="G967" i="24"/>
  <c r="G963" i="24"/>
  <c r="G960" i="24"/>
  <c r="G950" i="24"/>
  <c r="G946" i="24"/>
  <c r="G931" i="24"/>
  <c r="G927" i="24" s="1"/>
  <c r="G908" i="24"/>
  <c r="E34" i="15" s="1"/>
  <c r="G904" i="24"/>
  <c r="G893" i="24"/>
  <c r="G879" i="24"/>
  <c r="G869" i="24"/>
  <c r="G864" i="24"/>
  <c r="G851" i="24"/>
  <c r="G845" i="24"/>
  <c r="G834" i="24"/>
  <c r="G830" i="24" s="1"/>
  <c r="G825" i="24"/>
  <c r="G819" i="24"/>
  <c r="G816" i="24"/>
  <c r="G813" i="24"/>
  <c r="G810" i="24"/>
  <c r="G798" i="24"/>
  <c r="G791" i="24"/>
  <c r="G785" i="24"/>
  <c r="G777" i="24"/>
  <c r="G774" i="24" s="1"/>
  <c r="E28" i="15" s="1"/>
  <c r="G769" i="24"/>
  <c r="E27" i="15" s="1"/>
  <c r="G763" i="24"/>
  <c r="E26" i="15" s="1"/>
  <c r="G759" i="24"/>
  <c r="G756" i="24"/>
  <c r="G753" i="24"/>
  <c r="G745" i="24"/>
  <c r="G744" i="24" s="1"/>
  <c r="G737" i="24"/>
  <c r="G733" i="24"/>
  <c r="G730" i="24"/>
  <c r="G727" i="24"/>
  <c r="G724" i="24"/>
  <c r="G715" i="24"/>
  <c r="G709" i="24"/>
  <c r="G705" i="24" s="1"/>
  <c r="G700" i="24"/>
  <c r="G695" i="24"/>
  <c r="G690" i="24"/>
  <c r="G685" i="24"/>
  <c r="G676" i="24"/>
  <c r="G667" i="24"/>
  <c r="E22" i="15" s="1"/>
  <c r="G661" i="24"/>
  <c r="G656" i="24"/>
  <c r="G650" i="24"/>
  <c r="G637" i="24"/>
  <c r="G633" i="24"/>
  <c r="G629" i="24"/>
  <c r="G623" i="24"/>
  <c r="G613" i="24"/>
  <c r="G609" i="24"/>
  <c r="G605" i="24"/>
  <c r="G602" i="24" s="1"/>
  <c r="G598" i="24"/>
  <c r="G595" i="24"/>
  <c r="G591" i="24"/>
  <c r="G578" i="24"/>
  <c r="G574" i="24" s="1"/>
  <c r="G566" i="24"/>
  <c r="G562" i="24"/>
  <c r="G554" i="24"/>
  <c r="G548" i="24"/>
  <c r="G541" i="24" s="1"/>
  <c r="G535" i="24"/>
  <c r="G527" i="24" s="1"/>
  <c r="G526" i="24" s="1"/>
  <c r="G520" i="24"/>
  <c r="G509" i="24" s="1"/>
  <c r="G508" i="24" s="1"/>
  <c r="G499" i="24"/>
  <c r="G494" i="24"/>
  <c r="G491" i="24"/>
  <c r="G488" i="24"/>
  <c r="G482" i="24"/>
  <c r="G478" i="24" s="1"/>
  <c r="G472" i="24"/>
  <c r="G467" i="24"/>
  <c r="G463" i="24"/>
  <c r="G459" i="24"/>
  <c r="G453" i="24"/>
  <c r="G446" i="24"/>
  <c r="G441" i="24"/>
  <c r="G435" i="24"/>
  <c r="G432" i="24"/>
  <c r="G429" i="24"/>
  <c r="G426" i="24"/>
  <c r="G419" i="24"/>
  <c r="G414" i="24"/>
  <c r="G413" i="24" s="1"/>
  <c r="G410" i="24"/>
  <c r="G407" i="24"/>
  <c r="G403" i="24"/>
  <c r="G400" i="24"/>
  <c r="G394" i="24"/>
  <c r="G382" i="24"/>
  <c r="G379" i="24"/>
  <c r="G375" i="24"/>
  <c r="G372" i="24"/>
  <c r="G368" i="24"/>
  <c r="G364" i="24"/>
  <c r="G359" i="24"/>
  <c r="G353" i="24"/>
  <c r="G351" i="24" s="1"/>
  <c r="G345" i="24"/>
  <c r="G336" i="24"/>
  <c r="G325" i="24"/>
  <c r="G315" i="24"/>
  <c r="G300" i="24"/>
  <c r="G296" i="24"/>
  <c r="G295" i="24" s="1"/>
  <c r="G288" i="24"/>
  <c r="G281" i="24"/>
  <c r="G274" i="24"/>
  <c r="G263" i="24"/>
  <c r="G255" i="24"/>
  <c r="G248" i="24"/>
  <c r="G243" i="24"/>
  <c r="G238" i="24"/>
  <c r="G233" i="24"/>
  <c r="G228" i="24"/>
  <c r="G219" i="24"/>
  <c r="G211" i="24"/>
  <c r="G203" i="24"/>
  <c r="G194" i="24"/>
  <c r="G177" i="24"/>
  <c r="G175" i="24" s="1"/>
  <c r="G189" i="24" s="1"/>
  <c r="G162" i="24"/>
  <c r="G158" i="24" s="1"/>
  <c r="G173" i="24" s="1"/>
  <c r="G144" i="24"/>
  <c r="G143" i="24" s="1"/>
  <c r="G128" i="24"/>
  <c r="G122" i="24"/>
  <c r="G115" i="24"/>
  <c r="G114" i="24" s="1"/>
  <c r="G141" i="24" s="1"/>
  <c r="G111" i="24"/>
  <c r="G104" i="24"/>
  <c r="G99" i="24" s="1"/>
  <c r="G90" i="24"/>
  <c r="G84" i="24"/>
  <c r="G78" i="24"/>
  <c r="G72" i="24"/>
  <c r="G68" i="24"/>
  <c r="G59" i="24"/>
  <c r="G54" i="24"/>
  <c r="G45" i="24"/>
  <c r="G39" i="24" s="1"/>
  <c r="G23" i="24"/>
  <c r="G16" i="24"/>
  <c r="G14" i="24" s="1"/>
  <c r="G50" i="24" s="1"/>
  <c r="G11" i="24"/>
  <c r="G8" i="24"/>
  <c r="H88" i="15"/>
  <c r="U183" i="14"/>
  <c r="U233" i="14"/>
  <c r="U232" i="14"/>
  <c r="U231" i="14"/>
  <c r="U229" i="14"/>
  <c r="U228" i="14"/>
  <c r="U226" i="14"/>
  <c r="U225" i="14"/>
  <c r="U224" i="14"/>
  <c r="U222" i="14"/>
  <c r="U221" i="14"/>
  <c r="U219" i="14"/>
  <c r="U218" i="14"/>
  <c r="U217" i="14"/>
  <c r="U216" i="14"/>
  <c r="U215" i="14"/>
  <c r="U214" i="14"/>
  <c r="U213" i="14"/>
  <c r="U210" i="14"/>
  <c r="U209" i="14"/>
  <c r="U208" i="14"/>
  <c r="U207" i="14"/>
  <c r="U206" i="14"/>
  <c r="U204" i="14"/>
  <c r="U203" i="14"/>
  <c r="U202" i="14"/>
  <c r="U201" i="14"/>
  <c r="U200" i="14"/>
  <c r="U198" i="14"/>
  <c r="U197" i="14"/>
  <c r="U196" i="14"/>
  <c r="U195" i="14"/>
  <c r="U194" i="14"/>
  <c r="U193" i="14"/>
  <c r="U191" i="14"/>
  <c r="U190" i="14"/>
  <c r="U188" i="14"/>
  <c r="U187" i="14"/>
  <c r="U186" i="14"/>
  <c r="U185" i="14"/>
  <c r="U182" i="14"/>
  <c r="U181" i="14"/>
  <c r="U180" i="14"/>
  <c r="U176" i="14"/>
  <c r="U174" i="14"/>
  <c r="U173" i="14"/>
  <c r="U171" i="14"/>
  <c r="U170" i="14"/>
  <c r="U168" i="14"/>
  <c r="U167" i="14"/>
  <c r="U162" i="14"/>
  <c r="U160" i="14"/>
  <c r="U159" i="14"/>
  <c r="U158" i="14"/>
  <c r="U157" i="14"/>
  <c r="U153" i="14"/>
  <c r="U151" i="14"/>
  <c r="U150" i="14"/>
  <c r="U148" i="14"/>
  <c r="U146" i="14"/>
  <c r="U145" i="14"/>
  <c r="U144" i="14"/>
  <c r="U141" i="14"/>
  <c r="U139" i="14"/>
  <c r="U138" i="14"/>
  <c r="U137" i="14"/>
  <c r="U135" i="14"/>
  <c r="U134" i="14"/>
  <c r="U133" i="14"/>
  <c r="U132" i="14"/>
  <c r="U131" i="14"/>
  <c r="U130" i="14"/>
  <c r="U128" i="14"/>
  <c r="U126" i="14"/>
  <c r="U125" i="14"/>
  <c r="U124" i="14"/>
  <c r="U123" i="14"/>
  <c r="U122" i="14"/>
  <c r="U120" i="14"/>
  <c r="U119" i="14"/>
  <c r="U118" i="14"/>
  <c r="U116" i="14"/>
  <c r="U115" i="14"/>
  <c r="U114" i="14"/>
  <c r="U113" i="14"/>
  <c r="U112" i="14"/>
  <c r="U108" i="14"/>
  <c r="U107" i="14"/>
  <c r="U106" i="14"/>
  <c r="U105" i="14"/>
  <c r="U104" i="14"/>
  <c r="U102" i="14"/>
  <c r="U101" i="14"/>
  <c r="U99" i="14"/>
  <c r="U98" i="14"/>
  <c r="U97" i="14"/>
  <c r="U96" i="14"/>
  <c r="U94" i="14"/>
  <c r="U93" i="14"/>
  <c r="U92" i="14"/>
  <c r="U91" i="14"/>
  <c r="U87" i="14"/>
  <c r="U85" i="14"/>
  <c r="U83" i="14"/>
  <c r="U82" i="14"/>
  <c r="U79" i="14"/>
  <c r="U77" i="14"/>
  <c r="U75" i="14"/>
  <c r="U74" i="14"/>
  <c r="U73" i="14"/>
  <c r="U71" i="14"/>
  <c r="U70" i="14"/>
  <c r="U69" i="14"/>
  <c r="U68" i="14"/>
  <c r="U67" i="14"/>
  <c r="U66" i="14"/>
  <c r="U65" i="14"/>
  <c r="U64" i="14"/>
  <c r="U63" i="14"/>
  <c r="U62" i="14"/>
  <c r="U58" i="14"/>
  <c r="U57" i="14"/>
  <c r="U56" i="14"/>
  <c r="U55" i="14"/>
  <c r="U54" i="14"/>
  <c r="U53" i="14"/>
  <c r="U52" i="14"/>
  <c r="U51" i="14"/>
  <c r="U50" i="14"/>
  <c r="U49" i="14"/>
  <c r="U48" i="14"/>
  <c r="U47" i="14"/>
  <c r="U46" i="14"/>
  <c r="U45" i="14"/>
  <c r="U44" i="14"/>
  <c r="U41" i="14"/>
  <c r="U39" i="14"/>
  <c r="U38" i="14"/>
  <c r="U37" i="14"/>
  <c r="U36" i="14"/>
  <c r="U34" i="14"/>
  <c r="U33" i="14"/>
  <c r="U32" i="14"/>
  <c r="U31" i="14"/>
  <c r="U30" i="14"/>
  <c r="U29" i="14"/>
  <c r="U28" i="14"/>
  <c r="U27" i="14"/>
  <c r="U26" i="14"/>
  <c r="U24" i="14"/>
  <c r="U23" i="14"/>
  <c r="U22" i="14"/>
  <c r="U21" i="14"/>
  <c r="U20" i="14"/>
  <c r="U19" i="14"/>
  <c r="U18" i="14"/>
  <c r="U17" i="14"/>
  <c r="U16" i="14"/>
  <c r="U15" i="14"/>
  <c r="U14" i="14"/>
  <c r="U13" i="14"/>
  <c r="U12" i="14"/>
  <c r="U11" i="14"/>
  <c r="U10" i="14"/>
  <c r="U9" i="14"/>
  <c r="U71" i="13"/>
  <c r="U58" i="13"/>
  <c r="U239" i="13"/>
  <c r="U238" i="13"/>
  <c r="U237" i="13"/>
  <c r="U236" i="13"/>
  <c r="U235" i="13"/>
  <c r="U234" i="13"/>
  <c r="U233" i="13"/>
  <c r="U232" i="13"/>
  <c r="U231" i="13"/>
  <c r="U230" i="13"/>
  <c r="U229" i="13"/>
  <c r="U228" i="13"/>
  <c r="U227" i="13"/>
  <c r="U226" i="13"/>
  <c r="U225" i="13"/>
  <c r="U224" i="13"/>
  <c r="U223" i="13"/>
  <c r="U222" i="13"/>
  <c r="U221" i="13"/>
  <c r="U219" i="13"/>
  <c r="U217" i="13"/>
  <c r="U216" i="13"/>
  <c r="U214" i="13"/>
  <c r="U213" i="13"/>
  <c r="U212" i="13"/>
  <c r="U211" i="13"/>
  <c r="U210" i="13"/>
  <c r="U207" i="13"/>
  <c r="U206" i="13"/>
  <c r="U204" i="13"/>
  <c r="U203" i="13"/>
  <c r="U201" i="13"/>
  <c r="U200" i="13"/>
  <c r="U199" i="13"/>
  <c r="U197" i="13"/>
  <c r="U196" i="13"/>
  <c r="U195" i="13"/>
  <c r="U192" i="13"/>
  <c r="U191" i="13"/>
  <c r="U190" i="13"/>
  <c r="U189" i="13"/>
  <c r="U188" i="13"/>
  <c r="U187" i="13"/>
  <c r="U185" i="13"/>
  <c r="U183" i="13"/>
  <c r="U182" i="13"/>
  <c r="U181" i="13"/>
  <c r="U180" i="13"/>
  <c r="U179" i="13"/>
  <c r="U178" i="13"/>
  <c r="U177" i="13"/>
  <c r="U175" i="13"/>
  <c r="U174" i="13"/>
  <c r="U173" i="13"/>
  <c r="U169" i="13"/>
  <c r="U168" i="13"/>
  <c r="U167" i="13"/>
  <c r="U166" i="13"/>
  <c r="U165" i="13"/>
  <c r="U164" i="13"/>
  <c r="U163" i="13"/>
  <c r="U162" i="13"/>
  <c r="U161" i="13"/>
  <c r="U160" i="13"/>
  <c r="U159" i="13"/>
  <c r="U158" i="13"/>
  <c r="U157" i="13"/>
  <c r="U154" i="13"/>
  <c r="U153" i="13"/>
  <c r="U151" i="13"/>
  <c r="U150" i="13"/>
  <c r="U149" i="13"/>
  <c r="U148" i="13"/>
  <c r="U147" i="13"/>
  <c r="U146" i="13"/>
  <c r="U144" i="13"/>
  <c r="U143" i="13"/>
  <c r="U142" i="13"/>
  <c r="U140" i="13"/>
  <c r="U139" i="13"/>
  <c r="U138" i="13"/>
  <c r="U133" i="13"/>
  <c r="U132" i="13"/>
  <c r="U131" i="13"/>
  <c r="U130" i="13"/>
  <c r="U129" i="13"/>
  <c r="U128" i="13"/>
  <c r="U124" i="13"/>
  <c r="U123" i="13"/>
  <c r="U122" i="13"/>
  <c r="U121" i="13"/>
  <c r="U120" i="13"/>
  <c r="U118" i="13"/>
  <c r="U117" i="13"/>
  <c r="U116" i="13"/>
  <c r="U114" i="13"/>
  <c r="U113" i="13"/>
  <c r="U112" i="13"/>
  <c r="U111" i="13"/>
  <c r="U110" i="13"/>
  <c r="U109" i="13"/>
  <c r="U106" i="13"/>
  <c r="U105" i="13"/>
  <c r="U104" i="13"/>
  <c r="U103" i="13"/>
  <c r="U102" i="13"/>
  <c r="U101" i="13"/>
  <c r="U100" i="13"/>
  <c r="U99" i="13"/>
  <c r="U98" i="13"/>
  <c r="U97" i="13"/>
  <c r="U96" i="13"/>
  <c r="U95" i="13"/>
  <c r="U94" i="13"/>
  <c r="U91" i="13"/>
  <c r="U90" i="13"/>
  <c r="U89" i="13"/>
  <c r="U88" i="13"/>
  <c r="U87" i="13"/>
  <c r="U86" i="13"/>
  <c r="U85" i="13"/>
  <c r="U84" i="13"/>
  <c r="U83" i="13"/>
  <c r="U82" i="13"/>
  <c r="U81" i="13"/>
  <c r="U77" i="13"/>
  <c r="U76" i="13"/>
  <c r="U74" i="13"/>
  <c r="U73" i="13"/>
  <c r="U72" i="13"/>
  <c r="U70" i="13"/>
  <c r="U69" i="13"/>
  <c r="U68" i="13"/>
  <c r="U67" i="13"/>
  <c r="U66" i="13"/>
  <c r="U65" i="13"/>
  <c r="U64" i="13"/>
  <c r="U62" i="13"/>
  <c r="U61" i="13"/>
  <c r="U60" i="13"/>
  <c r="U59" i="13"/>
  <c r="U57" i="13"/>
  <c r="U56" i="13"/>
  <c r="U55" i="13"/>
  <c r="U50" i="13"/>
  <c r="U49" i="13"/>
  <c r="U48" i="13"/>
  <c r="U47" i="13"/>
  <c r="U46" i="13"/>
  <c r="U45" i="13"/>
  <c r="U43" i="13"/>
  <c r="U42" i="13"/>
  <c r="U40" i="13"/>
  <c r="U39" i="13"/>
  <c r="U38" i="13"/>
  <c r="U37" i="13"/>
  <c r="U36" i="13"/>
  <c r="U33" i="13"/>
  <c r="U32" i="13"/>
  <c r="U31" i="13"/>
  <c r="U30" i="13"/>
  <c r="U29" i="13"/>
  <c r="U28" i="13"/>
  <c r="U27" i="13"/>
  <c r="U26" i="13"/>
  <c r="U25" i="13"/>
  <c r="U24" i="13"/>
  <c r="U21" i="13"/>
  <c r="U20" i="13"/>
  <c r="U19" i="13"/>
  <c r="U18" i="13"/>
  <c r="U17" i="13"/>
  <c r="U16" i="13"/>
  <c r="U15" i="13"/>
  <c r="U14" i="13"/>
  <c r="U13" i="13"/>
  <c r="U12" i="13"/>
  <c r="U11" i="13"/>
  <c r="U10" i="13"/>
  <c r="U9" i="13"/>
  <c r="G588" i="24" l="1"/>
  <c r="G608" i="24"/>
  <c r="G193" i="13"/>
  <c r="G7" i="14"/>
  <c r="G89" i="14"/>
  <c r="G88" i="14" s="1"/>
  <c r="E83" i="15" s="1"/>
  <c r="G425" i="24"/>
  <c r="G1212" i="24"/>
  <c r="E46" i="15" s="1"/>
  <c r="G957" i="24"/>
  <c r="G1173" i="24"/>
  <c r="E45" i="15" s="1"/>
  <c r="G840" i="24"/>
  <c r="E31" i="15" s="1"/>
  <c r="G942" i="24"/>
  <c r="G584" i="24"/>
  <c r="E19" i="15"/>
  <c r="G956" i="24"/>
  <c r="G273" i="24"/>
  <c r="G107" i="13"/>
  <c r="G165" i="14"/>
  <c r="G164" i="14" s="1"/>
  <c r="E15" i="15"/>
  <c r="G399" i="24"/>
  <c r="G227" i="24"/>
  <c r="G1095" i="24"/>
  <c r="G1122" i="24"/>
  <c r="E37" i="15" s="1"/>
  <c r="G7" i="13"/>
  <c r="E64" i="15" s="1"/>
  <c r="G156" i="24"/>
  <c r="E13" i="15"/>
  <c r="G83" i="24"/>
  <c r="G452" i="24"/>
  <c r="G784" i="24"/>
  <c r="E29" i="15" s="1"/>
  <c r="G891" i="24"/>
  <c r="E33" i="15" s="1"/>
  <c r="G53" i="13"/>
  <c r="E67" i="15" s="1"/>
  <c r="G208" i="13"/>
  <c r="G171" i="13" s="1"/>
  <c r="E76" i="15" s="1"/>
  <c r="G60" i="14"/>
  <c r="G80" i="14"/>
  <c r="G142" i="14"/>
  <c r="G926" i="24"/>
  <c r="E35" i="15" s="1"/>
  <c r="G193" i="24"/>
  <c r="G358" i="24"/>
  <c r="G684" i="24"/>
  <c r="G683" i="24" s="1"/>
  <c r="E24" i="15" s="1"/>
  <c r="G863" i="24"/>
  <c r="E32" i="15" s="1"/>
  <c r="E14" i="15"/>
  <c r="G110" i="14"/>
  <c r="G178" i="14"/>
  <c r="G177" i="14" s="1"/>
  <c r="G163" i="14" s="1"/>
  <c r="G136" i="13"/>
  <c r="E72" i="15" s="1"/>
  <c r="G154" i="14"/>
  <c r="E85" i="15" s="1"/>
  <c r="G587" i="24"/>
  <c r="G586" i="24" s="1"/>
  <c r="E21" i="15" s="1"/>
  <c r="G7" i="24"/>
  <c r="E9" i="15" s="1"/>
  <c r="G52" i="24"/>
  <c r="G507" i="24"/>
  <c r="G723" i="24"/>
  <c r="E25" i="15" s="1"/>
  <c r="G809" i="24"/>
  <c r="G806" i="24" s="1"/>
  <c r="E30" i="15" s="1"/>
  <c r="G1062" i="24"/>
  <c r="E12" i="15"/>
  <c r="E80" i="15"/>
  <c r="G92" i="13"/>
  <c r="E68" i="15"/>
  <c r="G152" i="13"/>
  <c r="E70" i="15"/>
  <c r="G1000" i="24"/>
  <c r="U78" i="12"/>
  <c r="U97" i="12"/>
  <c r="U96" i="12"/>
  <c r="U95" i="12"/>
  <c r="U93" i="12"/>
  <c r="U92" i="12"/>
  <c r="U91" i="12"/>
  <c r="U90" i="12"/>
  <c r="U89" i="12"/>
  <c r="U87" i="12"/>
  <c r="U85" i="12"/>
  <c r="U83" i="12"/>
  <c r="U82" i="12"/>
  <c r="U81" i="12"/>
  <c r="U79" i="12"/>
  <c r="U77" i="12"/>
  <c r="U76" i="12"/>
  <c r="U74" i="12"/>
  <c r="U72" i="12"/>
  <c r="U71" i="12"/>
  <c r="U69" i="12"/>
  <c r="U68" i="12"/>
  <c r="U67" i="12"/>
  <c r="U66" i="12"/>
  <c r="U65" i="12"/>
  <c r="U64" i="12"/>
  <c r="U63" i="12"/>
  <c r="U60" i="12"/>
  <c r="U59" i="12"/>
  <c r="U57" i="12"/>
  <c r="U56" i="12"/>
  <c r="U54" i="12"/>
  <c r="U53" i="12"/>
  <c r="U44" i="12"/>
  <c r="U43" i="12"/>
  <c r="U42" i="12"/>
  <c r="U41" i="12"/>
  <c r="U40" i="12"/>
  <c r="U39" i="12"/>
  <c r="U38" i="12"/>
  <c r="U36" i="12"/>
  <c r="U35" i="12"/>
  <c r="U34" i="12"/>
  <c r="U32" i="12"/>
  <c r="U31" i="12"/>
  <c r="U30" i="12"/>
  <c r="U28" i="12"/>
  <c r="U27" i="12"/>
  <c r="U26" i="12"/>
  <c r="U23" i="12"/>
  <c r="U22" i="12"/>
  <c r="U21" i="12"/>
  <c r="U19" i="12"/>
  <c r="U18" i="12"/>
  <c r="U17" i="12"/>
  <c r="U15" i="12"/>
  <c r="U14" i="12"/>
  <c r="U13" i="12"/>
  <c r="U11" i="12"/>
  <c r="U10" i="12"/>
  <c r="U9" i="12"/>
  <c r="G94" i="12"/>
  <c r="E61" i="15" s="1"/>
  <c r="G88" i="12"/>
  <c r="G86" i="12" s="1"/>
  <c r="E59" i="15" s="1"/>
  <c r="G80" i="12"/>
  <c r="G75" i="12"/>
  <c r="G73" i="12" s="1"/>
  <c r="G70" i="12"/>
  <c r="G62" i="12"/>
  <c r="G61" i="12"/>
  <c r="G55" i="12"/>
  <c r="G52" i="12"/>
  <c r="G48" i="12"/>
  <c r="E55" i="15" s="1"/>
  <c r="G47" i="12"/>
  <c r="E54" i="15" s="1"/>
  <c r="G37" i="12"/>
  <c r="E51" i="15" s="1"/>
  <c r="G33" i="12"/>
  <c r="G29" i="12"/>
  <c r="G25" i="12"/>
  <c r="G20" i="12"/>
  <c r="G16" i="12"/>
  <c r="G12" i="12"/>
  <c r="G8" i="12"/>
  <c r="U1223" i="24"/>
  <c r="U654" i="24"/>
  <c r="S343" i="24"/>
  <c r="S336" i="24"/>
  <c r="S325" i="24"/>
  <c r="S315" i="24"/>
  <c r="S300" i="24"/>
  <c r="S296" i="24"/>
  <c r="S288" i="24"/>
  <c r="S281" i="24"/>
  <c r="S274" i="24"/>
  <c r="S263" i="24"/>
  <c r="S255" i="24"/>
  <c r="S248" i="24"/>
  <c r="S243" i="24"/>
  <c r="D336" i="24"/>
  <c r="C336" i="24"/>
  <c r="D325" i="24"/>
  <c r="C325" i="24"/>
  <c r="D315" i="24"/>
  <c r="C315" i="24"/>
  <c r="D300" i="24"/>
  <c r="C300" i="24"/>
  <c r="D296" i="24"/>
  <c r="C296" i="24"/>
  <c r="D288" i="24"/>
  <c r="C288" i="24"/>
  <c r="D281" i="24"/>
  <c r="C281" i="24"/>
  <c r="D274" i="24"/>
  <c r="C274" i="24"/>
  <c r="D263" i="24"/>
  <c r="C263" i="24"/>
  <c r="D255" i="24"/>
  <c r="C255" i="24"/>
  <c r="D248" i="24"/>
  <c r="C248" i="24"/>
  <c r="D243" i="24"/>
  <c r="C243" i="24"/>
  <c r="D238" i="24"/>
  <c r="C238" i="24"/>
  <c r="D233" i="24"/>
  <c r="C233" i="24"/>
  <c r="D228" i="24"/>
  <c r="C228" i="24"/>
  <c r="D219" i="24"/>
  <c r="C219" i="24"/>
  <c r="T219" i="24"/>
  <c r="D211" i="24"/>
  <c r="C211" i="24"/>
  <c r="D203" i="24"/>
  <c r="C203" i="24"/>
  <c r="D194" i="24"/>
  <c r="C194" i="24"/>
  <c r="S194" i="24"/>
  <c r="U148" i="24"/>
  <c r="U152" i="24"/>
  <c r="U106" i="24"/>
  <c r="U108" i="24"/>
  <c r="U110" i="24"/>
  <c r="U1224" i="24"/>
  <c r="U1222" i="24"/>
  <c r="U1221" i="24"/>
  <c r="U1220" i="24"/>
  <c r="U1219" i="24"/>
  <c r="U1218" i="24"/>
  <c r="U1216" i="24"/>
  <c r="U1215" i="24"/>
  <c r="U1214" i="24"/>
  <c r="U1211" i="24"/>
  <c r="U1210" i="24"/>
  <c r="U1209" i="24"/>
  <c r="U1208" i="24"/>
  <c r="U1207" i="24"/>
  <c r="U1206" i="24"/>
  <c r="U1205" i="24"/>
  <c r="U1204" i="24"/>
  <c r="U1203" i="24"/>
  <c r="U1202" i="24"/>
  <c r="U1200" i="24"/>
  <c r="U1199" i="24"/>
  <c r="U1198" i="24"/>
  <c r="U1196" i="24"/>
  <c r="U1195" i="24"/>
  <c r="U1194" i="24"/>
  <c r="U1193" i="24"/>
  <c r="U1192" i="24"/>
  <c r="U1191" i="24"/>
  <c r="U1190" i="24"/>
  <c r="U1189" i="24"/>
  <c r="U1188" i="24"/>
  <c r="U1187" i="24"/>
  <c r="U1186" i="24"/>
  <c r="U1185" i="24"/>
  <c r="U1184" i="24"/>
  <c r="U1183" i="24"/>
  <c r="U1182" i="24"/>
  <c r="U1181" i="24"/>
  <c r="U1180" i="24"/>
  <c r="U1179" i="24"/>
  <c r="U1178" i="24"/>
  <c r="U1177" i="24"/>
  <c r="U1176" i="24"/>
  <c r="U1175" i="24"/>
  <c r="U1172" i="24"/>
  <c r="U1171" i="24"/>
  <c r="U1170" i="24"/>
  <c r="U1169" i="24"/>
  <c r="U1168" i="24"/>
  <c r="U1167" i="24"/>
  <c r="U1166" i="24"/>
  <c r="U1165" i="24"/>
  <c r="U1164" i="24"/>
  <c r="U1163" i="24"/>
  <c r="U1162" i="24"/>
  <c r="U1161" i="24"/>
  <c r="U1160" i="24"/>
  <c r="U1158" i="24"/>
  <c r="U1157" i="24"/>
  <c r="U1156" i="24"/>
  <c r="U1155" i="24"/>
  <c r="U1154" i="24"/>
  <c r="U1153" i="24"/>
  <c r="U1152" i="24"/>
  <c r="U1151" i="24"/>
  <c r="U1149" i="24"/>
  <c r="U1148" i="24"/>
  <c r="U1147" i="24"/>
  <c r="U1145" i="24"/>
  <c r="U1144" i="24"/>
  <c r="U1143" i="24"/>
  <c r="U1142" i="24"/>
  <c r="U1141" i="24"/>
  <c r="U1140" i="24"/>
  <c r="U1139" i="24"/>
  <c r="U1137" i="24"/>
  <c r="U1136" i="24"/>
  <c r="U1135" i="24"/>
  <c r="U1134" i="24"/>
  <c r="U1133" i="24"/>
  <c r="U1132" i="24"/>
  <c r="U1131" i="24"/>
  <c r="U1130" i="24"/>
  <c r="U1129" i="24"/>
  <c r="U1128" i="24"/>
  <c r="U1126" i="24"/>
  <c r="U1125" i="24"/>
  <c r="U1124" i="24"/>
  <c r="U1121" i="24"/>
  <c r="U1120" i="24"/>
  <c r="U1119" i="24"/>
  <c r="U1117" i="24"/>
  <c r="U1116" i="24"/>
  <c r="U1114" i="24"/>
  <c r="U1113" i="24"/>
  <c r="U1111" i="24"/>
  <c r="U1110" i="24"/>
  <c r="U1109" i="24"/>
  <c r="U1107" i="24"/>
  <c r="U1106" i="24"/>
  <c r="U1104" i="24"/>
  <c r="U1103" i="24"/>
  <c r="U1101" i="24"/>
  <c r="U1100" i="24"/>
  <c r="U1098" i="24"/>
  <c r="U1097" i="24"/>
  <c r="U1094" i="24"/>
  <c r="U1093" i="24"/>
  <c r="U1091" i="24"/>
  <c r="U1090" i="24"/>
  <c r="U1089" i="24"/>
  <c r="U1088" i="24"/>
  <c r="U1087" i="24"/>
  <c r="U1085" i="24"/>
  <c r="U1084" i="24"/>
  <c r="U1083" i="24"/>
  <c r="U1082" i="24"/>
  <c r="U1081" i="24"/>
  <c r="U1079" i="24"/>
  <c r="U1078" i="24"/>
  <c r="U1077" i="24"/>
  <c r="U1076" i="24"/>
  <c r="U1075" i="24"/>
  <c r="U1073" i="24"/>
  <c r="U1072" i="24"/>
  <c r="U1071" i="24"/>
  <c r="U1070" i="24"/>
  <c r="U1069" i="24"/>
  <c r="U1068" i="24"/>
  <c r="U1067" i="24"/>
  <c r="U1065" i="24"/>
  <c r="U1064" i="24"/>
  <c r="U1061" i="24"/>
  <c r="U1060" i="24"/>
  <c r="U1059" i="24"/>
  <c r="U1058" i="24"/>
  <c r="U1057" i="24"/>
  <c r="U1056" i="24"/>
  <c r="U1055" i="24"/>
  <c r="U1054" i="24"/>
  <c r="U1053" i="24"/>
  <c r="U1051" i="24"/>
  <c r="U1050" i="24"/>
  <c r="U1048" i="24"/>
  <c r="U1047" i="24"/>
  <c r="U1046" i="24"/>
  <c r="U1045" i="24"/>
  <c r="U1044" i="24"/>
  <c r="U1042" i="24"/>
  <c r="U1041" i="24"/>
  <c r="U1040" i="24"/>
  <c r="U1039" i="24"/>
  <c r="U1037" i="24"/>
  <c r="U1036" i="24"/>
  <c r="U1035" i="24"/>
  <c r="U1034" i="24"/>
  <c r="U1033" i="24"/>
  <c r="U1031" i="24"/>
  <c r="U1030" i="24"/>
  <c r="U1029" i="24"/>
  <c r="U1028" i="24"/>
  <c r="U1027" i="24"/>
  <c r="U1025" i="24"/>
  <c r="U1024" i="24"/>
  <c r="U1023" i="24"/>
  <c r="U1022" i="24"/>
  <c r="U1021" i="24"/>
  <c r="U1020" i="24"/>
  <c r="U1019" i="24"/>
  <c r="U1018" i="24"/>
  <c r="U1017" i="24"/>
  <c r="U1016" i="24"/>
  <c r="U1014" i="24"/>
  <c r="U1013" i="24"/>
  <c r="U1012" i="24"/>
  <c r="U1011" i="24"/>
  <c r="U1010" i="24"/>
  <c r="U1009" i="24"/>
  <c r="U1008" i="24"/>
  <c r="U1007" i="24"/>
  <c r="U1006" i="24"/>
  <c r="U1005" i="24"/>
  <c r="U1003" i="24"/>
  <c r="U1002" i="24"/>
  <c r="U998" i="24"/>
  <c r="U997" i="24"/>
  <c r="U996" i="24"/>
  <c r="U994" i="24"/>
  <c r="U992" i="24"/>
  <c r="U990" i="24"/>
  <c r="U989" i="24"/>
  <c r="U987" i="24"/>
  <c r="U986" i="24"/>
  <c r="U985" i="24"/>
  <c r="U984" i="24"/>
  <c r="U983" i="24"/>
  <c r="U982" i="24"/>
  <c r="U981" i="24"/>
  <c r="U980" i="24"/>
  <c r="U979" i="24"/>
  <c r="U978" i="24"/>
  <c r="U977" i="24"/>
  <c r="U976" i="24"/>
  <c r="U975" i="24"/>
  <c r="U973" i="24"/>
  <c r="U972" i="24"/>
  <c r="U970" i="24"/>
  <c r="U969" i="24"/>
  <c r="U968" i="24"/>
  <c r="U966" i="24"/>
  <c r="U965" i="24"/>
  <c r="U964" i="24"/>
  <c r="U962" i="24"/>
  <c r="U961" i="24"/>
  <c r="U959" i="24"/>
  <c r="U958" i="24"/>
  <c r="U955" i="24"/>
  <c r="U954" i="24"/>
  <c r="U953" i="24"/>
  <c r="U952" i="24"/>
  <c r="U951" i="24"/>
  <c r="U949" i="24"/>
  <c r="U948" i="24"/>
  <c r="U947" i="24"/>
  <c r="U945" i="24"/>
  <c r="U944" i="24"/>
  <c r="U943" i="24"/>
  <c r="U941" i="24"/>
  <c r="U940" i="24"/>
  <c r="U939" i="24"/>
  <c r="U938" i="24"/>
  <c r="U937" i="24"/>
  <c r="U936" i="24"/>
  <c r="U935" i="24"/>
  <c r="U934" i="24"/>
  <c r="U933" i="24"/>
  <c r="U932" i="24"/>
  <c r="U930" i="24"/>
  <c r="U929" i="24"/>
  <c r="U928" i="24"/>
  <c r="U925" i="24"/>
  <c r="U924" i="24"/>
  <c r="U923" i="24"/>
  <c r="U922" i="24"/>
  <c r="U921" i="24"/>
  <c r="U920" i="24"/>
  <c r="U919" i="24"/>
  <c r="U918" i="24"/>
  <c r="U917" i="24"/>
  <c r="U916" i="24"/>
  <c r="U915" i="24"/>
  <c r="U914" i="24"/>
  <c r="U913" i="24"/>
  <c r="U912" i="24"/>
  <c r="U911" i="24"/>
  <c r="U910" i="24"/>
  <c r="U909" i="24"/>
  <c r="U907" i="24"/>
  <c r="U906" i="24"/>
  <c r="U905" i="24"/>
  <c r="U903" i="24"/>
  <c r="U902" i="24"/>
  <c r="U901" i="24"/>
  <c r="U900" i="24"/>
  <c r="U899" i="24"/>
  <c r="U898" i="24"/>
  <c r="U897" i="24"/>
  <c r="U896" i="24"/>
  <c r="U895" i="24"/>
  <c r="U894" i="24"/>
  <c r="U892" i="24"/>
  <c r="U890" i="24"/>
  <c r="U889" i="24"/>
  <c r="U888" i="24"/>
  <c r="U887" i="24"/>
  <c r="U886" i="24"/>
  <c r="U885" i="24"/>
  <c r="U884" i="24"/>
  <c r="U883" i="24"/>
  <c r="U882" i="24"/>
  <c r="U881" i="24"/>
  <c r="U880" i="24"/>
  <c r="U878" i="24"/>
  <c r="U877" i="24"/>
  <c r="U876" i="24"/>
  <c r="U875" i="24"/>
  <c r="U874" i="24"/>
  <c r="U873" i="24"/>
  <c r="U872" i="24"/>
  <c r="U871" i="24"/>
  <c r="U870" i="24"/>
  <c r="U868" i="24"/>
  <c r="U867" i="24"/>
  <c r="U866" i="24"/>
  <c r="U865" i="24"/>
  <c r="U862" i="24"/>
  <c r="U861" i="24"/>
  <c r="U860" i="24"/>
  <c r="U859" i="24"/>
  <c r="U858" i="24"/>
  <c r="U857" i="24"/>
  <c r="U856" i="24"/>
  <c r="U855" i="24"/>
  <c r="U854" i="24"/>
  <c r="U853" i="24"/>
  <c r="U852" i="24"/>
  <c r="U850" i="24"/>
  <c r="U849" i="24"/>
  <c r="U848" i="24"/>
  <c r="U847" i="24"/>
  <c r="U846" i="24"/>
  <c r="U844" i="24"/>
  <c r="U843" i="24"/>
  <c r="U842" i="24"/>
  <c r="U841" i="24"/>
  <c r="U839" i="24"/>
  <c r="U838" i="24"/>
  <c r="U837" i="24"/>
  <c r="U836" i="24"/>
  <c r="U835" i="24"/>
  <c r="U833" i="24"/>
  <c r="U832" i="24"/>
  <c r="U831" i="24"/>
  <c r="U829" i="24"/>
  <c r="U828" i="24"/>
  <c r="U827" i="24"/>
  <c r="U826" i="24"/>
  <c r="U824" i="24"/>
  <c r="U823" i="24"/>
  <c r="U822" i="24"/>
  <c r="U821" i="24"/>
  <c r="U820" i="24"/>
  <c r="U818" i="24"/>
  <c r="U817" i="24"/>
  <c r="U815" i="24"/>
  <c r="U814" i="24"/>
  <c r="U812" i="24"/>
  <c r="U811" i="24"/>
  <c r="U808" i="24"/>
  <c r="U807" i="24"/>
  <c r="U805" i="24"/>
  <c r="U804" i="24"/>
  <c r="U803" i="24"/>
  <c r="U802" i="24"/>
  <c r="U801" i="24"/>
  <c r="U800" i="24"/>
  <c r="U799" i="24"/>
  <c r="U797" i="24"/>
  <c r="U796" i="24"/>
  <c r="U795" i="24"/>
  <c r="U794" i="24"/>
  <c r="U793" i="24"/>
  <c r="U792" i="24"/>
  <c r="U790" i="24"/>
  <c r="U789" i="24"/>
  <c r="U788" i="24"/>
  <c r="U787" i="24"/>
  <c r="U786" i="24"/>
  <c r="U783" i="24"/>
  <c r="U782" i="24"/>
  <c r="U781" i="24"/>
  <c r="U780" i="24"/>
  <c r="U779" i="24"/>
  <c r="U778" i="24"/>
  <c r="U776" i="24"/>
  <c r="U775" i="24"/>
  <c r="U773" i="24"/>
  <c r="U772" i="24"/>
  <c r="U771" i="24"/>
  <c r="U770" i="24"/>
  <c r="U768" i="24"/>
  <c r="U767" i="24"/>
  <c r="U766" i="24"/>
  <c r="U765" i="24"/>
  <c r="U764" i="24"/>
  <c r="U762" i="24"/>
  <c r="U761" i="24"/>
  <c r="U760" i="24"/>
  <c r="U758" i="24"/>
  <c r="U757" i="24"/>
  <c r="U755" i="24"/>
  <c r="U754" i="24"/>
  <c r="U752" i="24"/>
  <c r="U751" i="24"/>
  <c r="U750" i="24"/>
  <c r="U749" i="24"/>
  <c r="U748" i="24"/>
  <c r="U747" i="24"/>
  <c r="U746" i="24"/>
  <c r="U743" i="24"/>
  <c r="U742" i="24"/>
  <c r="U741" i="24"/>
  <c r="U740" i="24"/>
  <c r="U739" i="24"/>
  <c r="U738" i="24"/>
  <c r="U736" i="24"/>
  <c r="U735" i="24"/>
  <c r="U734" i="24"/>
  <c r="U732" i="24"/>
  <c r="U731" i="24"/>
  <c r="U729" i="24"/>
  <c r="U728" i="24"/>
  <c r="U726" i="24"/>
  <c r="U725" i="24"/>
  <c r="U722" i="24"/>
  <c r="U721" i="24"/>
  <c r="U720" i="24"/>
  <c r="U719" i="24"/>
  <c r="U718" i="24"/>
  <c r="U717" i="24"/>
  <c r="U716" i="24"/>
  <c r="U714" i="24"/>
  <c r="U713" i="24"/>
  <c r="U712" i="24"/>
  <c r="U711" i="24"/>
  <c r="U710" i="24"/>
  <c r="U708" i="24"/>
  <c r="U707" i="24"/>
  <c r="U706" i="24"/>
  <c r="U704" i="24"/>
  <c r="U703" i="24"/>
  <c r="U702" i="24"/>
  <c r="U701" i="24"/>
  <c r="U699" i="24"/>
  <c r="U698" i="24"/>
  <c r="U697" i="24"/>
  <c r="U696" i="24"/>
  <c r="U694" i="24"/>
  <c r="U693" i="24"/>
  <c r="U692" i="24"/>
  <c r="U691" i="24"/>
  <c r="U689" i="24"/>
  <c r="U688" i="24"/>
  <c r="U687" i="24"/>
  <c r="U686" i="24"/>
  <c r="U682" i="24"/>
  <c r="U681" i="24"/>
  <c r="U680" i="24"/>
  <c r="U679" i="24"/>
  <c r="U678" i="24"/>
  <c r="U677" i="24"/>
  <c r="U675" i="24"/>
  <c r="U674" i="24"/>
  <c r="U673" i="24"/>
  <c r="U672" i="24"/>
  <c r="U671" i="24"/>
  <c r="U670" i="24"/>
  <c r="U669" i="24"/>
  <c r="U668" i="24"/>
  <c r="U666" i="24"/>
  <c r="U665" i="24"/>
  <c r="U664" i="24"/>
  <c r="U663" i="24"/>
  <c r="U662" i="24"/>
  <c r="U660" i="24"/>
  <c r="U659" i="24"/>
  <c r="U658" i="24"/>
  <c r="U657" i="24"/>
  <c r="U655" i="24"/>
  <c r="U653" i="24"/>
  <c r="U652" i="24"/>
  <c r="U651" i="24"/>
  <c r="U649" i="24"/>
  <c r="U648" i="24"/>
  <c r="U647" i="24"/>
  <c r="U646" i="24"/>
  <c r="U645" i="24"/>
  <c r="U644" i="24"/>
  <c r="U643" i="24"/>
  <c r="U642" i="24"/>
  <c r="U641" i="24"/>
  <c r="U640" i="24"/>
  <c r="U639" i="24"/>
  <c r="U638" i="24"/>
  <c r="U636" i="24"/>
  <c r="U635" i="24"/>
  <c r="U634" i="24"/>
  <c r="U632" i="24"/>
  <c r="U631" i="24"/>
  <c r="U630" i="24"/>
  <c r="U628" i="24"/>
  <c r="U627" i="24"/>
  <c r="U626" i="24"/>
  <c r="U625" i="24"/>
  <c r="U624" i="24"/>
  <c r="U622" i="24"/>
  <c r="U621" i="24"/>
  <c r="U620" i="24"/>
  <c r="U619" i="24"/>
  <c r="U618" i="24"/>
  <c r="U617" i="24"/>
  <c r="U616" i="24"/>
  <c r="U615" i="24"/>
  <c r="U614" i="24"/>
  <c r="U612" i="24"/>
  <c r="U611" i="24"/>
  <c r="U610" i="24"/>
  <c r="U607" i="24"/>
  <c r="U606" i="24"/>
  <c r="U604" i="24"/>
  <c r="U603" i="24"/>
  <c r="U601" i="24"/>
  <c r="U600" i="24"/>
  <c r="U599" i="24"/>
  <c r="U597" i="24"/>
  <c r="U596" i="24"/>
  <c r="U594" i="24"/>
  <c r="U593" i="24"/>
  <c r="U592" i="24"/>
  <c r="U590" i="24"/>
  <c r="U589" i="24"/>
  <c r="U583" i="24"/>
  <c r="U582" i="24"/>
  <c r="U581" i="24"/>
  <c r="U580" i="24"/>
  <c r="U579" i="24"/>
  <c r="U577" i="24"/>
  <c r="U576" i="24"/>
  <c r="U575" i="24"/>
  <c r="U573" i="24"/>
  <c r="U571" i="24"/>
  <c r="U570" i="24"/>
  <c r="U569" i="24"/>
  <c r="U568" i="24"/>
  <c r="U567" i="24"/>
  <c r="U565" i="24"/>
  <c r="U564" i="24"/>
  <c r="U563" i="24"/>
  <c r="U561" i="24"/>
  <c r="U560" i="24"/>
  <c r="U559" i="24"/>
  <c r="U558" i="24"/>
  <c r="U557" i="24"/>
  <c r="U556" i="24"/>
  <c r="U555" i="24"/>
  <c r="U553" i="24"/>
  <c r="U552" i="24"/>
  <c r="U551" i="24"/>
  <c r="U550" i="24"/>
  <c r="U549" i="24"/>
  <c r="U547" i="24"/>
  <c r="U546" i="24"/>
  <c r="U545" i="24"/>
  <c r="U544" i="24"/>
  <c r="U543" i="24"/>
  <c r="U542" i="24"/>
  <c r="U540" i="24"/>
  <c r="U539" i="24"/>
  <c r="U538" i="24"/>
  <c r="U537" i="24"/>
  <c r="U536" i="24"/>
  <c r="U534" i="24"/>
  <c r="U533" i="24"/>
  <c r="U532" i="24"/>
  <c r="U531" i="24"/>
  <c r="U530" i="24"/>
  <c r="U529" i="24"/>
  <c r="U528" i="24"/>
  <c r="U525" i="24"/>
  <c r="U524" i="24"/>
  <c r="U523" i="24"/>
  <c r="U522" i="24"/>
  <c r="U521" i="24"/>
  <c r="U519" i="24"/>
  <c r="U518" i="24"/>
  <c r="U517" i="24"/>
  <c r="U516" i="24"/>
  <c r="U515" i="24"/>
  <c r="U514" i="24"/>
  <c r="U513" i="24"/>
  <c r="U512" i="24"/>
  <c r="U511" i="24"/>
  <c r="U510" i="24"/>
  <c r="U506" i="24"/>
  <c r="U504" i="24"/>
  <c r="U503" i="24"/>
  <c r="U502" i="24"/>
  <c r="U501" i="24"/>
  <c r="U500" i="24"/>
  <c r="U498" i="24"/>
  <c r="U497" i="24"/>
  <c r="U496" i="24"/>
  <c r="U495" i="24"/>
  <c r="U493" i="24"/>
  <c r="U492" i="24"/>
  <c r="U490" i="24"/>
  <c r="U489" i="24"/>
  <c r="U487" i="24"/>
  <c r="U486" i="24"/>
  <c r="U485" i="24"/>
  <c r="U484" i="24"/>
  <c r="U483" i="24"/>
  <c r="U481" i="24"/>
  <c r="U480" i="24"/>
  <c r="U479" i="24"/>
  <c r="U477" i="24"/>
  <c r="U476" i="24"/>
  <c r="U475" i="24"/>
  <c r="U474" i="24"/>
  <c r="U473" i="24"/>
  <c r="U471" i="24"/>
  <c r="U470" i="24"/>
  <c r="U469" i="24"/>
  <c r="U468" i="24"/>
  <c r="U466" i="24"/>
  <c r="U465" i="24"/>
  <c r="U464" i="24"/>
  <c r="U462" i="24"/>
  <c r="U461" i="24"/>
  <c r="U460" i="24"/>
  <c r="U458" i="24"/>
  <c r="U457" i="24"/>
  <c r="U456" i="24"/>
  <c r="U455" i="24"/>
  <c r="U454" i="24"/>
  <c r="U451" i="24"/>
  <c r="U450" i="24"/>
  <c r="U449" i="24"/>
  <c r="U448" i="24"/>
  <c r="U447" i="24"/>
  <c r="U445" i="24"/>
  <c r="U444" i="24"/>
  <c r="U443" i="24"/>
  <c r="U442" i="24"/>
  <c r="U440" i="24"/>
  <c r="U439" i="24"/>
  <c r="U438" i="24"/>
  <c r="U437" i="24"/>
  <c r="U436" i="24"/>
  <c r="U434" i="24"/>
  <c r="U433" i="24"/>
  <c r="U431" i="24"/>
  <c r="U430" i="24"/>
  <c r="U428" i="24"/>
  <c r="U427" i="24"/>
  <c r="U424" i="24"/>
  <c r="U423" i="24"/>
  <c r="U422" i="24"/>
  <c r="U421" i="24"/>
  <c r="U420" i="24"/>
  <c r="U418" i="24"/>
  <c r="U417" i="24"/>
  <c r="U416" i="24"/>
  <c r="U415" i="24"/>
  <c r="U412" i="24"/>
  <c r="U411" i="24"/>
  <c r="U409" i="24"/>
  <c r="U408" i="24"/>
  <c r="U406" i="24"/>
  <c r="U405" i="24"/>
  <c r="U404" i="24"/>
  <c r="U402" i="24"/>
  <c r="U401" i="24"/>
  <c r="U398" i="24"/>
  <c r="U397" i="24"/>
  <c r="U396" i="24"/>
  <c r="U395" i="24"/>
  <c r="U393" i="24"/>
  <c r="U392" i="24"/>
  <c r="U391" i="24"/>
  <c r="U390" i="24"/>
  <c r="U389" i="24"/>
  <c r="U388" i="24"/>
  <c r="U387" i="24"/>
  <c r="U386" i="24"/>
  <c r="U385" i="24"/>
  <c r="U384" i="24"/>
  <c r="U383" i="24"/>
  <c r="U381" i="24"/>
  <c r="U380" i="24"/>
  <c r="U378" i="24"/>
  <c r="U377" i="24"/>
  <c r="U376" i="24"/>
  <c r="U374" i="24"/>
  <c r="U373" i="24"/>
  <c r="U371" i="24"/>
  <c r="U370" i="24"/>
  <c r="U369" i="24"/>
  <c r="U367" i="24"/>
  <c r="U366" i="24"/>
  <c r="U365" i="24"/>
  <c r="U363" i="24"/>
  <c r="U362" i="24"/>
  <c r="U361" i="24"/>
  <c r="U360" i="24"/>
  <c r="U357" i="24"/>
  <c r="U356" i="24"/>
  <c r="U355" i="24"/>
  <c r="U354" i="24"/>
  <c r="U352" i="24"/>
  <c r="U350" i="24"/>
  <c r="U349" i="24"/>
  <c r="U348" i="24"/>
  <c r="U347" i="24"/>
  <c r="U346" i="24"/>
  <c r="U342" i="24"/>
  <c r="U341" i="24"/>
  <c r="U340" i="24"/>
  <c r="U339" i="24"/>
  <c r="U338" i="24"/>
  <c r="U337" i="24"/>
  <c r="U335" i="24"/>
  <c r="U334" i="24"/>
  <c r="U333" i="24"/>
  <c r="U332" i="24"/>
  <c r="U331" i="24"/>
  <c r="U330" i="24"/>
  <c r="U329" i="24"/>
  <c r="U328" i="24"/>
  <c r="U327" i="24"/>
  <c r="U326" i="24"/>
  <c r="U324" i="24"/>
  <c r="U323" i="24"/>
  <c r="U322" i="24"/>
  <c r="U321" i="24"/>
  <c r="U320" i="24"/>
  <c r="U319" i="24"/>
  <c r="U318" i="24"/>
  <c r="U317" i="24"/>
  <c r="U316" i="24"/>
  <c r="U314" i="24"/>
  <c r="U313" i="24"/>
  <c r="U312" i="24"/>
  <c r="U311" i="24"/>
  <c r="U310" i="24"/>
  <c r="U309" i="24"/>
  <c r="U308" i="24"/>
  <c r="U307" i="24"/>
  <c r="U306" i="24"/>
  <c r="U305" i="24"/>
  <c r="U304" i="24"/>
  <c r="U303" i="24"/>
  <c r="U302" i="24"/>
  <c r="U301" i="24"/>
  <c r="U299" i="24"/>
  <c r="U298" i="24"/>
  <c r="U297" i="24"/>
  <c r="U294" i="24"/>
  <c r="U293" i="24"/>
  <c r="U292" i="24"/>
  <c r="U291" i="24"/>
  <c r="U290" i="24"/>
  <c r="U289" i="24"/>
  <c r="U287" i="24"/>
  <c r="U286" i="24"/>
  <c r="U285" i="24"/>
  <c r="U284" i="24"/>
  <c r="U283" i="24"/>
  <c r="U282" i="24"/>
  <c r="U280" i="24"/>
  <c r="U279" i="24"/>
  <c r="U278" i="24"/>
  <c r="U277" i="24"/>
  <c r="U276" i="24"/>
  <c r="U275" i="24"/>
  <c r="U272" i="24"/>
  <c r="U271" i="24"/>
  <c r="U270" i="24"/>
  <c r="U269" i="24"/>
  <c r="U268" i="24"/>
  <c r="U267" i="24"/>
  <c r="U266" i="24"/>
  <c r="U265" i="24"/>
  <c r="U264" i="24"/>
  <c r="U262" i="24"/>
  <c r="U261" i="24"/>
  <c r="U260" i="24"/>
  <c r="U259" i="24"/>
  <c r="U258" i="24"/>
  <c r="U257" i="24"/>
  <c r="U256" i="24"/>
  <c r="U254" i="24"/>
  <c r="U253" i="24"/>
  <c r="U252" i="24"/>
  <c r="U251" i="24"/>
  <c r="U250" i="24"/>
  <c r="U249" i="24"/>
  <c r="U247" i="24"/>
  <c r="U246" i="24"/>
  <c r="U245" i="24"/>
  <c r="U244" i="24"/>
  <c r="U242" i="24"/>
  <c r="U241" i="24"/>
  <c r="U240" i="24"/>
  <c r="U239" i="24"/>
  <c r="U237" i="24"/>
  <c r="U236" i="24"/>
  <c r="U235" i="24"/>
  <c r="U234" i="24"/>
  <c r="U232" i="24"/>
  <c r="U231" i="24"/>
  <c r="U230" i="24"/>
  <c r="U229" i="24"/>
  <c r="U226" i="24"/>
  <c r="U225" i="24"/>
  <c r="U224" i="24"/>
  <c r="U223" i="24"/>
  <c r="U222" i="24"/>
  <c r="U221" i="24"/>
  <c r="U220" i="24"/>
  <c r="U218" i="24"/>
  <c r="U217" i="24"/>
  <c r="U216" i="24"/>
  <c r="U215" i="24"/>
  <c r="U214" i="24"/>
  <c r="U213" i="24"/>
  <c r="U212" i="24"/>
  <c r="U210" i="24"/>
  <c r="U209" i="24"/>
  <c r="U208" i="24"/>
  <c r="U207" i="24"/>
  <c r="U206" i="24"/>
  <c r="U205" i="24"/>
  <c r="U204" i="24"/>
  <c r="U202" i="24"/>
  <c r="U201" i="24"/>
  <c r="U200" i="24"/>
  <c r="U199" i="24"/>
  <c r="U198" i="24"/>
  <c r="U197" i="24"/>
  <c r="U196" i="24"/>
  <c r="U195" i="24"/>
  <c r="U188" i="24"/>
  <c r="U187" i="24"/>
  <c r="U186" i="24"/>
  <c r="U185" i="24"/>
  <c r="U184" i="24"/>
  <c r="U183" i="24"/>
  <c r="U182" i="24"/>
  <c r="U181" i="24"/>
  <c r="U180" i="24"/>
  <c r="U179" i="24"/>
  <c r="U178" i="24"/>
  <c r="U176" i="24"/>
  <c r="U155" i="24"/>
  <c r="U154" i="24"/>
  <c r="U153" i="24"/>
  <c r="U151" i="24"/>
  <c r="U150" i="24"/>
  <c r="U149" i="24"/>
  <c r="U147" i="24"/>
  <c r="U146" i="24"/>
  <c r="U145" i="24"/>
  <c r="U140" i="24"/>
  <c r="U139" i="24"/>
  <c r="U138" i="24"/>
  <c r="U137" i="24"/>
  <c r="U136" i="24"/>
  <c r="U135" i="24"/>
  <c r="U134" i="24"/>
  <c r="U133" i="24"/>
  <c r="U132" i="24"/>
  <c r="U131" i="24"/>
  <c r="U130" i="24"/>
  <c r="U129" i="24"/>
  <c r="U127" i="24"/>
  <c r="U126" i="24"/>
  <c r="U125" i="24"/>
  <c r="U124" i="24"/>
  <c r="U123" i="24"/>
  <c r="U121" i="24"/>
  <c r="U120" i="24"/>
  <c r="U119" i="24"/>
  <c r="U118" i="24"/>
  <c r="U117" i="24"/>
  <c r="U116" i="24"/>
  <c r="U109" i="24"/>
  <c r="U107" i="24"/>
  <c r="U105" i="24"/>
  <c r="U103" i="24"/>
  <c r="U102" i="24"/>
  <c r="U101" i="24"/>
  <c r="U100" i="24"/>
  <c r="U98" i="24"/>
  <c r="U97" i="24"/>
  <c r="U96" i="24"/>
  <c r="U95" i="24"/>
  <c r="U94" i="24"/>
  <c r="U93" i="24"/>
  <c r="U92" i="24"/>
  <c r="U91" i="24"/>
  <c r="U89" i="24"/>
  <c r="U88" i="24"/>
  <c r="U87" i="24"/>
  <c r="U86" i="24"/>
  <c r="U85" i="24"/>
  <c r="U80" i="24"/>
  <c r="U79" i="24"/>
  <c r="U77" i="24"/>
  <c r="U76" i="24"/>
  <c r="U75" i="24"/>
  <c r="U74" i="24"/>
  <c r="U73" i="24"/>
  <c r="U71" i="24"/>
  <c r="U70" i="24"/>
  <c r="U69" i="24"/>
  <c r="U67" i="24"/>
  <c r="U66" i="24"/>
  <c r="U65" i="24"/>
  <c r="U64" i="24"/>
  <c r="U63" i="24"/>
  <c r="U62" i="24"/>
  <c r="U61" i="24"/>
  <c r="U60" i="24"/>
  <c r="U58" i="24"/>
  <c r="U57" i="24"/>
  <c r="U56" i="24"/>
  <c r="U55" i="24"/>
  <c r="U53" i="24"/>
  <c r="U48" i="24"/>
  <c r="U47" i="24"/>
  <c r="U46" i="24"/>
  <c r="U44" i="24"/>
  <c r="U43" i="24"/>
  <c r="U42" i="24"/>
  <c r="U41" i="24"/>
  <c r="U40" i="24"/>
  <c r="U38" i="24"/>
  <c r="U37" i="24"/>
  <c r="U36" i="24"/>
  <c r="U35" i="24"/>
  <c r="U34" i="24"/>
  <c r="U33" i="24"/>
  <c r="U32" i="24"/>
  <c r="U31" i="24"/>
  <c r="U30" i="24"/>
  <c r="U29" i="24"/>
  <c r="U28" i="24"/>
  <c r="U27" i="24"/>
  <c r="U26" i="24"/>
  <c r="U25" i="24"/>
  <c r="U24" i="24"/>
  <c r="U22" i="24"/>
  <c r="U21" i="24"/>
  <c r="U20" i="24"/>
  <c r="U19" i="24"/>
  <c r="U18" i="24"/>
  <c r="U17" i="24"/>
  <c r="U15" i="24"/>
  <c r="U13" i="24"/>
  <c r="U12" i="24"/>
  <c r="U10" i="24"/>
  <c r="U9" i="24"/>
  <c r="G109" i="14" l="1"/>
  <c r="E84" i="15" s="1"/>
  <c r="G49" i="24"/>
  <c r="C227" i="24"/>
  <c r="G24" i="12"/>
  <c r="E50" i="15" s="1"/>
  <c r="G46" i="12"/>
  <c r="E53" i="15" s="1"/>
  <c r="G999" i="24"/>
  <c r="E36" i="15" s="1"/>
  <c r="E20" i="15" s="1"/>
  <c r="G344" i="24"/>
  <c r="E17" i="15" s="1"/>
  <c r="D295" i="24"/>
  <c r="D273" i="24" s="1"/>
  <c r="G192" i="24"/>
  <c r="G191" i="24" s="1"/>
  <c r="G6" i="24" s="1"/>
  <c r="E86" i="15"/>
  <c r="G505" i="24"/>
  <c r="G572" i="24"/>
  <c r="E18" i="15"/>
  <c r="E16" i="15"/>
  <c r="G112" i="24"/>
  <c r="E11" i="15"/>
  <c r="C193" i="24"/>
  <c r="G7" i="12"/>
  <c r="E49" i="15" s="1"/>
  <c r="G58" i="12"/>
  <c r="G45" i="12" s="1"/>
  <c r="G78" i="13"/>
  <c r="G135" i="13" s="1"/>
  <c r="G81" i="24"/>
  <c r="E10" i="15"/>
  <c r="G59" i="14"/>
  <c r="E82" i="15" s="1"/>
  <c r="D193" i="24"/>
  <c r="C295" i="24"/>
  <c r="C273" i="24" s="1"/>
  <c r="C192" i="24" s="1"/>
  <c r="C191" i="24" s="1"/>
  <c r="E66" i="15"/>
  <c r="G49" i="12"/>
  <c r="E56" i="15" s="1"/>
  <c r="S295" i="24"/>
  <c r="S273" i="24" s="1"/>
  <c r="D227" i="24"/>
  <c r="S193" i="24"/>
  <c r="U159" i="24"/>
  <c r="J104" i="14"/>
  <c r="N104" i="14" s="1"/>
  <c r="F103" i="14"/>
  <c r="E103" i="14"/>
  <c r="E79" i="15" l="1"/>
  <c r="E87" i="15" s="1"/>
  <c r="E9" i="21" s="1"/>
  <c r="D192" i="24"/>
  <c r="D191" i="24" s="1"/>
  <c r="G343" i="24"/>
  <c r="E8" i="15"/>
  <c r="E47" i="15" s="1"/>
  <c r="E6" i="21" s="1"/>
  <c r="G585" i="24"/>
  <c r="G1225" i="24" s="1"/>
  <c r="G234" i="14"/>
  <c r="G50" i="12"/>
  <c r="E57" i="15" s="1"/>
  <c r="E48" i="15" s="1"/>
  <c r="E62" i="15" s="1"/>
  <c r="G98" i="12"/>
  <c r="P104" i="14"/>
  <c r="R104" i="14"/>
  <c r="L104" i="14"/>
  <c r="E7" i="21" l="1"/>
  <c r="J79" i="14"/>
  <c r="J77" i="14"/>
  <c r="J75" i="14"/>
  <c r="J74" i="14"/>
  <c r="J73" i="14"/>
  <c r="J71" i="14"/>
  <c r="J70" i="14"/>
  <c r="J69" i="14"/>
  <c r="J68" i="14"/>
  <c r="J67" i="14"/>
  <c r="J66" i="14"/>
  <c r="J65" i="14"/>
  <c r="J64" i="14"/>
  <c r="J63" i="14"/>
  <c r="J62" i="14"/>
  <c r="F215" i="13" l="1"/>
  <c r="F209" i="13"/>
  <c r="F194" i="13"/>
  <c r="E194" i="13"/>
  <c r="F208" i="13" l="1"/>
  <c r="R79" i="14"/>
  <c r="P79" i="14"/>
  <c r="N79" i="14"/>
  <c r="L79" i="14"/>
  <c r="R77" i="14"/>
  <c r="P77" i="14"/>
  <c r="N77" i="14"/>
  <c r="L77" i="14"/>
  <c r="R75" i="14"/>
  <c r="P75" i="14"/>
  <c r="N75" i="14"/>
  <c r="L75" i="14"/>
  <c r="R74" i="14"/>
  <c r="P74" i="14"/>
  <c r="N74" i="14"/>
  <c r="L74" i="14"/>
  <c r="R73" i="14"/>
  <c r="P73" i="14"/>
  <c r="N73" i="14"/>
  <c r="L73" i="14"/>
  <c r="R71" i="14"/>
  <c r="P71" i="14"/>
  <c r="N71" i="14"/>
  <c r="L71" i="14"/>
  <c r="R70" i="14"/>
  <c r="P70" i="14"/>
  <c r="N70" i="14"/>
  <c r="L70" i="14"/>
  <c r="R69" i="14"/>
  <c r="P69" i="14"/>
  <c r="N69" i="14"/>
  <c r="L69" i="14"/>
  <c r="R68" i="14"/>
  <c r="P68" i="14"/>
  <c r="N68" i="14"/>
  <c r="L68" i="14"/>
  <c r="R67" i="14"/>
  <c r="P67" i="14"/>
  <c r="N67" i="14"/>
  <c r="L67" i="14"/>
  <c r="R66" i="14"/>
  <c r="P66" i="14"/>
  <c r="N66" i="14"/>
  <c r="L66" i="14"/>
  <c r="R65" i="14"/>
  <c r="P65" i="14"/>
  <c r="N65" i="14"/>
  <c r="L65" i="14"/>
  <c r="R64" i="14"/>
  <c r="P64" i="14"/>
  <c r="N64" i="14"/>
  <c r="L64" i="14"/>
  <c r="R63" i="14"/>
  <c r="P63" i="14"/>
  <c r="N63" i="14"/>
  <c r="L63" i="14"/>
  <c r="R62" i="14"/>
  <c r="P62" i="14"/>
  <c r="N62" i="14"/>
  <c r="L62" i="14"/>
  <c r="J1175" i="24" l="1"/>
  <c r="C50" i="27" l="1"/>
  <c r="D50" i="27"/>
  <c r="D49" i="27"/>
  <c r="C49" i="27"/>
  <c r="D27" i="27"/>
  <c r="C27" i="27"/>
  <c r="D26" i="27"/>
  <c r="C26" i="27"/>
  <c r="D25" i="27"/>
  <c r="C25" i="27"/>
  <c r="F17" i="39" l="1"/>
  <c r="F16" i="39"/>
  <c r="F26" i="33"/>
  <c r="F25" i="33"/>
  <c r="N15" i="32"/>
  <c r="N14" i="32"/>
  <c r="N13" i="32"/>
  <c r="N11" i="32"/>
  <c r="N10" i="32"/>
  <c r="N9" i="32"/>
  <c r="N8" i="32"/>
  <c r="N7" i="32"/>
  <c r="N6" i="32"/>
  <c r="K15" i="32"/>
  <c r="K14" i="32"/>
  <c r="K13" i="32"/>
  <c r="K11" i="32"/>
  <c r="H15" i="32"/>
  <c r="H14" i="32"/>
  <c r="H13" i="32"/>
  <c r="H11" i="32"/>
  <c r="H10" i="32"/>
  <c r="H9" i="32"/>
  <c r="H8" i="32"/>
  <c r="H7" i="32"/>
  <c r="H6" i="32"/>
  <c r="E15" i="32"/>
  <c r="E14" i="32"/>
  <c r="E13" i="32"/>
  <c r="E11" i="32"/>
  <c r="E10" i="32"/>
  <c r="E9" i="32"/>
  <c r="E8" i="32"/>
  <c r="E7" i="32"/>
  <c r="F14" i="31"/>
  <c r="F13" i="31"/>
  <c r="F12" i="31"/>
  <c r="F11" i="31"/>
  <c r="F10" i="31"/>
  <c r="F9" i="31"/>
  <c r="F7" i="31"/>
  <c r="F16" i="30"/>
  <c r="F15" i="30"/>
  <c r="F14" i="30"/>
  <c r="F22" i="29"/>
  <c r="F21" i="29"/>
  <c r="F19" i="29"/>
  <c r="F18" i="29"/>
  <c r="F17" i="29"/>
  <c r="F11" i="29"/>
  <c r="F10" i="29"/>
  <c r="F9" i="29"/>
  <c r="F24" i="28"/>
  <c r="F23" i="28"/>
  <c r="F21" i="28"/>
  <c r="F20" i="28"/>
  <c r="F19" i="28"/>
  <c r="F14" i="28"/>
  <c r="F13" i="28"/>
  <c r="F12" i="28"/>
  <c r="F11" i="28"/>
  <c r="F10" i="28"/>
  <c r="F13" i="41"/>
  <c r="F12" i="41"/>
  <c r="F11" i="41"/>
  <c r="F10" i="41"/>
  <c r="F46" i="25"/>
  <c r="F45" i="25"/>
  <c r="E25" i="39"/>
  <c r="E24" i="39"/>
  <c r="E23" i="39"/>
  <c r="E22" i="39"/>
  <c r="E21" i="39"/>
  <c r="E20" i="39"/>
  <c r="E19" i="39"/>
  <c r="E18" i="39"/>
  <c r="E15" i="39"/>
  <c r="E14" i="39"/>
  <c r="E13" i="39"/>
  <c r="E12" i="39"/>
  <c r="E11" i="39"/>
  <c r="E10" i="39"/>
  <c r="E9" i="39"/>
  <c r="E8" i="39"/>
  <c r="E7" i="39"/>
  <c r="E38" i="38"/>
  <c r="E37" i="38"/>
  <c r="E36" i="38"/>
  <c r="E35" i="38"/>
  <c r="E34" i="38"/>
  <c r="E33" i="38"/>
  <c r="E32" i="38"/>
  <c r="E31" i="38"/>
  <c r="E30" i="38"/>
  <c r="E29" i="38"/>
  <c r="E28" i="38"/>
  <c r="E27" i="38"/>
  <c r="E24" i="38"/>
  <c r="E23" i="38"/>
  <c r="E22" i="38"/>
  <c r="E21" i="38"/>
  <c r="E20" i="38"/>
  <c r="E19" i="38"/>
  <c r="E18" i="38"/>
  <c r="E17" i="38"/>
  <c r="E16" i="38"/>
  <c r="E15" i="38"/>
  <c r="E14" i="38"/>
  <c r="E13" i="38"/>
  <c r="E12" i="38"/>
  <c r="E11" i="38"/>
  <c r="E10" i="38"/>
  <c r="E9" i="38"/>
  <c r="E8" i="38"/>
  <c r="E7" i="38"/>
  <c r="E30" i="37"/>
  <c r="E29" i="37"/>
  <c r="E28" i="37"/>
  <c r="E27" i="37"/>
  <c r="E26" i="37"/>
  <c r="E25" i="37"/>
  <c r="E24" i="37"/>
  <c r="E23" i="37"/>
  <c r="E22" i="37"/>
  <c r="E21" i="37"/>
  <c r="E20" i="37"/>
  <c r="E19" i="37"/>
  <c r="E18" i="37"/>
  <c r="E17" i="37"/>
  <c r="E16" i="37"/>
  <c r="E15" i="37"/>
  <c r="E14" i="37"/>
  <c r="E13" i="37"/>
  <c r="E12" i="37"/>
  <c r="E11" i="37"/>
  <c r="E10" i="37"/>
  <c r="E9" i="37"/>
  <c r="E8" i="37"/>
  <c r="E7" i="37"/>
  <c r="E7" i="36"/>
  <c r="E32" i="35"/>
  <c r="E29" i="35"/>
  <c r="E26" i="35"/>
  <c r="E23" i="35"/>
  <c r="E20" i="35"/>
  <c r="E16" i="33"/>
  <c r="E15" i="31"/>
  <c r="E7" i="41"/>
  <c r="E48" i="26"/>
  <c r="E43" i="26"/>
  <c r="E39" i="26"/>
  <c r="E35" i="26"/>
  <c r="E29" i="26"/>
  <c r="E27" i="26"/>
  <c r="E52" i="25"/>
  <c r="E37" i="25"/>
  <c r="E36" i="25"/>
  <c r="E35" i="25"/>
  <c r="E34" i="25"/>
  <c r="E33" i="25"/>
  <c r="E32" i="25"/>
  <c r="E31" i="25"/>
  <c r="E30" i="25"/>
  <c r="E29" i="25"/>
  <c r="E28" i="25"/>
  <c r="E27" i="25"/>
  <c r="E26" i="25"/>
  <c r="E25" i="25"/>
  <c r="E24" i="25"/>
  <c r="E22" i="25"/>
  <c r="E21" i="25"/>
  <c r="E20" i="25"/>
  <c r="P66" i="15"/>
  <c r="O66" i="15"/>
  <c r="N66" i="15"/>
  <c r="M66" i="15"/>
  <c r="L66" i="15"/>
  <c r="K66" i="15"/>
  <c r="J66" i="15"/>
  <c r="I66" i="15"/>
  <c r="P65" i="15"/>
  <c r="O65" i="15"/>
  <c r="N65" i="15"/>
  <c r="M65" i="15"/>
  <c r="L65" i="15"/>
  <c r="K65" i="15"/>
  <c r="J65" i="15"/>
  <c r="I65" i="15"/>
  <c r="Q88" i="15"/>
  <c r="Q86" i="15"/>
  <c r="Q85" i="15"/>
  <c r="Q84" i="15"/>
  <c r="Q83" i="15"/>
  <c r="Q82" i="15"/>
  <c r="Q81" i="15"/>
  <c r="Q80" i="15"/>
  <c r="Q77" i="15"/>
  <c r="Q76" i="15"/>
  <c r="Q75" i="15"/>
  <c r="Q74" i="15"/>
  <c r="Q73" i="15"/>
  <c r="Q72" i="15"/>
  <c r="Q71" i="15"/>
  <c r="Q70" i="15"/>
  <c r="Q69" i="15"/>
  <c r="Q68" i="15"/>
  <c r="Q67" i="15"/>
  <c r="Q64" i="15"/>
  <c r="Q61" i="15"/>
  <c r="Q60" i="15"/>
  <c r="Q59" i="15"/>
  <c r="Q58" i="15"/>
  <c r="Q57" i="15"/>
  <c r="Q56" i="15"/>
  <c r="Q55" i="15"/>
  <c r="Q54" i="15"/>
  <c r="Q53" i="15"/>
  <c r="Q51" i="15"/>
  <c r="Q50" i="15"/>
  <c r="Q49" i="15"/>
  <c r="Q46" i="15"/>
  <c r="Q45" i="15"/>
  <c r="Q44" i="15"/>
  <c r="Q43" i="15"/>
  <c r="Q42" i="15"/>
  <c r="Q41" i="15"/>
  <c r="Q40" i="15"/>
  <c r="Q39" i="15"/>
  <c r="Q38" i="15"/>
  <c r="Q37" i="15"/>
  <c r="Q36" i="15"/>
  <c r="Q35" i="15"/>
  <c r="Q34" i="15"/>
  <c r="Q33" i="15"/>
  <c r="Q32" i="15"/>
  <c r="Q31" i="15"/>
  <c r="Q30" i="15"/>
  <c r="Q29" i="15"/>
  <c r="Q28" i="15"/>
  <c r="Q27" i="15"/>
  <c r="Q26" i="15"/>
  <c r="Q25" i="15"/>
  <c r="Q24" i="15"/>
  <c r="Q23" i="15"/>
  <c r="Q22" i="15"/>
  <c r="Q21" i="15"/>
  <c r="Q19" i="15"/>
  <c r="Q18" i="15"/>
  <c r="Q17" i="15"/>
  <c r="Q16" i="15"/>
  <c r="Q15" i="15"/>
  <c r="Q14" i="15"/>
  <c r="Q13" i="15"/>
  <c r="Q12" i="15"/>
  <c r="Q11" i="15"/>
  <c r="Q10" i="15"/>
  <c r="Q9" i="15"/>
  <c r="Q66" i="15" l="1"/>
  <c r="Q65" i="15" s="1"/>
  <c r="Q48" i="15"/>
  <c r="F834" i="24" l="1"/>
  <c r="F830" i="24" s="1"/>
  <c r="E834" i="24"/>
  <c r="J832" i="24"/>
  <c r="P832" i="24" s="1"/>
  <c r="E830" i="24"/>
  <c r="F825" i="24"/>
  <c r="E825" i="24"/>
  <c r="R832" i="24" l="1"/>
  <c r="L832" i="24"/>
  <c r="N832" i="24"/>
  <c r="J826" i="24"/>
  <c r="N826" i="24" s="1"/>
  <c r="J822" i="24"/>
  <c r="R822" i="24" s="1"/>
  <c r="N822" i="24" l="1"/>
  <c r="P822" i="24"/>
  <c r="L822" i="24"/>
  <c r="P826" i="24"/>
  <c r="R826" i="24"/>
  <c r="L826" i="24"/>
  <c r="J398" i="24" l="1"/>
  <c r="L398" i="24" s="1"/>
  <c r="F394" i="24"/>
  <c r="E394" i="24"/>
  <c r="F379" i="24"/>
  <c r="E379" i="24"/>
  <c r="J381" i="24"/>
  <c r="R381" i="24" s="1"/>
  <c r="J380" i="24"/>
  <c r="P380" i="24" s="1"/>
  <c r="R398" i="24" l="1"/>
  <c r="P398" i="24"/>
  <c r="N398" i="24"/>
  <c r="L381" i="24"/>
  <c r="N381" i="24"/>
  <c r="P381" i="24"/>
  <c r="P379" i="24" s="1"/>
  <c r="R380" i="24"/>
  <c r="R379" i="24" s="1"/>
  <c r="L380" i="24"/>
  <c r="N380" i="24"/>
  <c r="D21" i="27"/>
  <c r="C21" i="27"/>
  <c r="D20" i="27"/>
  <c r="C20" i="27"/>
  <c r="D19" i="27"/>
  <c r="C19" i="27"/>
  <c r="D18" i="27"/>
  <c r="C18" i="27"/>
  <c r="D17" i="27"/>
  <c r="C17" i="27"/>
  <c r="D16" i="27"/>
  <c r="C16" i="27"/>
  <c r="D15" i="27"/>
  <c r="C15" i="27"/>
  <c r="D14" i="27"/>
  <c r="C14" i="27"/>
  <c r="C13" i="27"/>
  <c r="E20" i="27"/>
  <c r="J621" i="24"/>
  <c r="L621" i="24" s="1"/>
  <c r="E19" i="27"/>
  <c r="J620" i="24"/>
  <c r="R620" i="24" s="1"/>
  <c r="E18" i="27"/>
  <c r="J619" i="24"/>
  <c r="P619" i="24" s="1"/>
  <c r="E17" i="27"/>
  <c r="J618" i="24"/>
  <c r="N618" i="24" s="1"/>
  <c r="E16" i="27"/>
  <c r="J617" i="24"/>
  <c r="L617" i="24" s="1"/>
  <c r="E15" i="27"/>
  <c r="J616" i="24"/>
  <c r="R616" i="24" s="1"/>
  <c r="E14" i="27"/>
  <c r="J615" i="24"/>
  <c r="P615" i="24" s="1"/>
  <c r="P616" i="24" l="1"/>
  <c r="P617" i="24"/>
  <c r="L379" i="24"/>
  <c r="N379" i="24"/>
  <c r="L620" i="24"/>
  <c r="L616" i="24"/>
  <c r="R619" i="24"/>
  <c r="N620" i="24"/>
  <c r="N621" i="24"/>
  <c r="N616" i="24"/>
  <c r="N617" i="24"/>
  <c r="P618" i="24"/>
  <c r="P620" i="24"/>
  <c r="P621" i="24"/>
  <c r="R615" i="24"/>
  <c r="L615" i="24"/>
  <c r="R618" i="24"/>
  <c r="L619" i="24"/>
  <c r="N615" i="24"/>
  <c r="R617" i="24"/>
  <c r="L618" i="24"/>
  <c r="N619" i="24"/>
  <c r="R621" i="24"/>
  <c r="F16" i="27" l="1"/>
  <c r="T379" i="24"/>
  <c r="U379" i="24" s="1"/>
  <c r="F17" i="27"/>
  <c r="F19" i="27"/>
  <c r="F20" i="27"/>
  <c r="F15" i="27"/>
  <c r="F14" i="27"/>
  <c r="F18" i="27"/>
  <c r="F9" i="41" l="1"/>
  <c r="D8" i="41"/>
  <c r="C8" i="41"/>
  <c r="D7" i="41"/>
  <c r="C7" i="41"/>
  <c r="D6" i="41"/>
  <c r="C6" i="41"/>
  <c r="D15" i="31"/>
  <c r="C15" i="31"/>
  <c r="F22" i="28" l="1"/>
  <c r="E26" i="27" l="1"/>
  <c r="J627" i="24"/>
  <c r="R627" i="24" s="1"/>
  <c r="E25" i="27"/>
  <c r="J626" i="24"/>
  <c r="P626" i="24" s="1"/>
  <c r="E623" i="24"/>
  <c r="F111" i="24"/>
  <c r="E111" i="24"/>
  <c r="F44" i="25"/>
  <c r="L627" i="24" l="1"/>
  <c r="P627" i="24"/>
  <c r="N627" i="24"/>
  <c r="R626" i="24"/>
  <c r="L626" i="24"/>
  <c r="N626" i="24"/>
  <c r="J180" i="13"/>
  <c r="J178" i="13"/>
  <c r="P20" i="15"/>
  <c r="O20" i="15"/>
  <c r="N20" i="15"/>
  <c r="M20" i="15"/>
  <c r="L20" i="15"/>
  <c r="K20" i="15"/>
  <c r="J20" i="15"/>
  <c r="I20" i="15"/>
  <c r="G20" i="15"/>
  <c r="F26" i="27" l="1"/>
  <c r="F25" i="27"/>
  <c r="J62" i="24"/>
  <c r="N62" i="24" s="1"/>
  <c r="F59" i="24"/>
  <c r="E59" i="24"/>
  <c r="F230" i="14"/>
  <c r="F227" i="14"/>
  <c r="F223" i="14"/>
  <c r="F220" i="14"/>
  <c r="F212" i="14" s="1"/>
  <c r="F211" i="14" s="1"/>
  <c r="F205" i="14"/>
  <c r="F199" i="14"/>
  <c r="F192" i="14"/>
  <c r="F189" i="14"/>
  <c r="F184" i="14"/>
  <c r="F179" i="14"/>
  <c r="F175" i="14"/>
  <c r="F172" i="14"/>
  <c r="F169" i="14"/>
  <c r="F166" i="14"/>
  <c r="F161" i="14"/>
  <c r="F156" i="14"/>
  <c r="F155" i="14" s="1"/>
  <c r="F154" i="14" s="1"/>
  <c r="F152" i="14"/>
  <c r="F149" i="14"/>
  <c r="F147" i="14"/>
  <c r="F143" i="14"/>
  <c r="F140" i="14"/>
  <c r="F136" i="14"/>
  <c r="F129" i="14"/>
  <c r="F127" i="14"/>
  <c r="F121" i="14"/>
  <c r="F117" i="14"/>
  <c r="F111" i="14"/>
  <c r="F100" i="14"/>
  <c r="F95" i="14"/>
  <c r="F90" i="14"/>
  <c r="F86" i="14"/>
  <c r="F84" i="14"/>
  <c r="F81" i="14"/>
  <c r="T78" i="14"/>
  <c r="R78" i="14"/>
  <c r="P78" i="14"/>
  <c r="N78" i="14"/>
  <c r="L78" i="14"/>
  <c r="F78" i="14"/>
  <c r="T76" i="14"/>
  <c r="R76" i="14"/>
  <c r="P76" i="14"/>
  <c r="N76" i="14"/>
  <c r="L76" i="14"/>
  <c r="F76" i="14"/>
  <c r="T72" i="14"/>
  <c r="R72" i="14"/>
  <c r="P72" i="14"/>
  <c r="N72" i="14"/>
  <c r="L72" i="14"/>
  <c r="F72" i="14"/>
  <c r="T61" i="14"/>
  <c r="R61" i="14"/>
  <c r="R60" i="14" s="1"/>
  <c r="P61" i="14"/>
  <c r="N61" i="14"/>
  <c r="L61" i="14"/>
  <c r="L60" i="14" s="1"/>
  <c r="F61" i="14"/>
  <c r="F60" i="14" s="1"/>
  <c r="F43" i="14"/>
  <c r="F40" i="14"/>
  <c r="F35" i="14"/>
  <c r="F25" i="14"/>
  <c r="F8" i="14"/>
  <c r="E43" i="14"/>
  <c r="E42" i="14"/>
  <c r="E25" i="14"/>
  <c r="E8" i="14"/>
  <c r="N178" i="13"/>
  <c r="N180" i="13"/>
  <c r="R180" i="13"/>
  <c r="F1217" i="24"/>
  <c r="F1213" i="24"/>
  <c r="F126" i="13"/>
  <c r="E126" i="13"/>
  <c r="F745" i="24"/>
  <c r="F744" i="24" s="1"/>
  <c r="E745" i="24"/>
  <c r="E744" i="24" s="1"/>
  <c r="F661" i="24"/>
  <c r="E215" i="13"/>
  <c r="E209" i="13"/>
  <c r="F205" i="13"/>
  <c r="E205" i="13"/>
  <c r="F202" i="13"/>
  <c r="E202" i="13"/>
  <c r="F198" i="13"/>
  <c r="E198" i="13"/>
  <c r="J84" i="12"/>
  <c r="N84" i="12" s="1"/>
  <c r="J92" i="12"/>
  <c r="N92" i="12" s="1"/>
  <c r="J635" i="24"/>
  <c r="N635" i="24" s="1"/>
  <c r="J10" i="24"/>
  <c r="L10" i="24" s="1"/>
  <c r="J12" i="24"/>
  <c r="L12" i="24" s="1"/>
  <c r="J13" i="24"/>
  <c r="L13" i="24" s="1"/>
  <c r="J15" i="24"/>
  <c r="L15" i="24" s="1"/>
  <c r="J17" i="24"/>
  <c r="N17" i="24" s="1"/>
  <c r="J18" i="24"/>
  <c r="P18" i="24" s="1"/>
  <c r="J19" i="24"/>
  <c r="P19" i="24" s="1"/>
  <c r="J20" i="24"/>
  <c r="P20" i="24" s="1"/>
  <c r="J21" i="24"/>
  <c r="N21" i="24" s="1"/>
  <c r="E7" i="27"/>
  <c r="J24" i="24"/>
  <c r="N24" i="24" s="1"/>
  <c r="J25" i="24"/>
  <c r="L25" i="24" s="1"/>
  <c r="J26" i="24"/>
  <c r="N26" i="24" s="1"/>
  <c r="J27" i="24"/>
  <c r="J28" i="24"/>
  <c r="N28" i="24" s="1"/>
  <c r="J29" i="24"/>
  <c r="L29" i="24" s="1"/>
  <c r="J30" i="24"/>
  <c r="N30" i="24" s="1"/>
  <c r="J31" i="24"/>
  <c r="P31" i="24" s="1"/>
  <c r="J32" i="24"/>
  <c r="P32" i="24" s="1"/>
  <c r="J33" i="24"/>
  <c r="L33" i="24" s="1"/>
  <c r="J34" i="24"/>
  <c r="N34" i="24" s="1"/>
  <c r="J35" i="24"/>
  <c r="J36" i="24"/>
  <c r="N36" i="24" s="1"/>
  <c r="J37" i="24"/>
  <c r="L37" i="24" s="1"/>
  <c r="J38" i="24"/>
  <c r="N38" i="24" s="1"/>
  <c r="J40" i="24"/>
  <c r="L40" i="24" s="1"/>
  <c r="E7" i="34"/>
  <c r="J41" i="24"/>
  <c r="L41" i="24" s="1"/>
  <c r="E8" i="34"/>
  <c r="J42" i="24"/>
  <c r="N42" i="24" s="1"/>
  <c r="E9" i="34"/>
  <c r="J43" i="24"/>
  <c r="L43" i="24" s="1"/>
  <c r="E10" i="34"/>
  <c r="J44" i="24"/>
  <c r="L44" i="24" s="1"/>
  <c r="E11" i="34"/>
  <c r="J46" i="24"/>
  <c r="L46" i="24" s="1"/>
  <c r="E13" i="34"/>
  <c r="J47" i="24"/>
  <c r="L47" i="24" s="1"/>
  <c r="E14" i="34"/>
  <c r="J48" i="24"/>
  <c r="P48" i="24" s="1"/>
  <c r="E15" i="34"/>
  <c r="J55" i="24"/>
  <c r="N55" i="24" s="1"/>
  <c r="E7" i="28"/>
  <c r="J56" i="24"/>
  <c r="P56" i="24" s="1"/>
  <c r="E8" i="28"/>
  <c r="J57" i="24"/>
  <c r="N57" i="24" s="1"/>
  <c r="E7" i="29"/>
  <c r="J58" i="24"/>
  <c r="P58" i="24" s="1"/>
  <c r="E7" i="30"/>
  <c r="J60" i="24"/>
  <c r="J61" i="24"/>
  <c r="J69" i="24"/>
  <c r="N69" i="24" s="1"/>
  <c r="E17" i="34"/>
  <c r="J70" i="24"/>
  <c r="E18" i="34"/>
  <c r="J71" i="24"/>
  <c r="E19" i="34"/>
  <c r="J73" i="24"/>
  <c r="L73" i="24" s="1"/>
  <c r="J74" i="24"/>
  <c r="L74" i="24" s="1"/>
  <c r="J75" i="24"/>
  <c r="P75" i="24" s="1"/>
  <c r="J76" i="24"/>
  <c r="L76" i="24" s="1"/>
  <c r="J77" i="24"/>
  <c r="L77" i="24" s="1"/>
  <c r="J79" i="24"/>
  <c r="L79" i="24" s="1"/>
  <c r="E7" i="35"/>
  <c r="J80" i="24"/>
  <c r="L80" i="24" s="1"/>
  <c r="E8" i="35"/>
  <c r="J85" i="24"/>
  <c r="J86" i="24"/>
  <c r="J87" i="24"/>
  <c r="P87" i="24" s="1"/>
  <c r="J88" i="24"/>
  <c r="J89" i="24"/>
  <c r="L89" i="24" s="1"/>
  <c r="J91" i="24"/>
  <c r="N91" i="24" s="1"/>
  <c r="J92" i="24"/>
  <c r="P92" i="24" s="1"/>
  <c r="J93" i="24"/>
  <c r="J94" i="24"/>
  <c r="P94" i="24" s="1"/>
  <c r="J95" i="24"/>
  <c r="N95" i="24" s="1"/>
  <c r="J96" i="24"/>
  <c r="P96" i="24" s="1"/>
  <c r="J100" i="24"/>
  <c r="L100" i="24" s="1"/>
  <c r="J101" i="24"/>
  <c r="L101" i="24" s="1"/>
  <c r="J102" i="24"/>
  <c r="P102" i="24" s="1"/>
  <c r="J103" i="24"/>
  <c r="L103" i="24" s="1"/>
  <c r="J105" i="24"/>
  <c r="L105" i="24" s="1"/>
  <c r="J106" i="24"/>
  <c r="L106" i="24" s="1"/>
  <c r="J107" i="24"/>
  <c r="J108" i="24"/>
  <c r="L108" i="24" s="1"/>
  <c r="J109" i="24"/>
  <c r="J116" i="24"/>
  <c r="E7" i="26"/>
  <c r="J117" i="24"/>
  <c r="E8" i="26"/>
  <c r="J118" i="24"/>
  <c r="P118" i="24" s="1"/>
  <c r="E9" i="26"/>
  <c r="J119" i="24"/>
  <c r="E10" i="26"/>
  <c r="J120" i="24"/>
  <c r="L120" i="24" s="1"/>
  <c r="E11" i="26"/>
  <c r="J121" i="24"/>
  <c r="L121" i="24" s="1"/>
  <c r="E12" i="26"/>
  <c r="J123" i="24"/>
  <c r="E14" i="26"/>
  <c r="J124" i="24"/>
  <c r="E15" i="26"/>
  <c r="J125" i="24"/>
  <c r="P125" i="24" s="1"/>
  <c r="E16" i="26"/>
  <c r="J129" i="24"/>
  <c r="P129" i="24" s="1"/>
  <c r="E23" i="26"/>
  <c r="J130" i="24"/>
  <c r="L130" i="24" s="1"/>
  <c r="E24" i="26"/>
  <c r="J131" i="24"/>
  <c r="N131" i="24" s="1"/>
  <c r="J132" i="24"/>
  <c r="L132" i="24" s="1"/>
  <c r="J133" i="24"/>
  <c r="P133" i="24" s="1"/>
  <c r="J134" i="24"/>
  <c r="L134" i="24" s="1"/>
  <c r="J135" i="24"/>
  <c r="R135" i="24" s="1"/>
  <c r="J136" i="24"/>
  <c r="N136" i="24" s="1"/>
  <c r="J137" i="24"/>
  <c r="L137" i="24" s="1"/>
  <c r="J138" i="24"/>
  <c r="J139" i="24"/>
  <c r="N139" i="24" s="1"/>
  <c r="J140" i="24"/>
  <c r="N140" i="24" s="1"/>
  <c r="E25" i="26"/>
  <c r="J145" i="24"/>
  <c r="E7" i="25"/>
  <c r="J146" i="24"/>
  <c r="L146" i="24" s="1"/>
  <c r="E8" i="25"/>
  <c r="J147" i="24"/>
  <c r="N147" i="24" s="1"/>
  <c r="E9" i="25"/>
  <c r="J148" i="24"/>
  <c r="P148" i="24" s="1"/>
  <c r="E10" i="25"/>
  <c r="J149" i="24"/>
  <c r="N149" i="24" s="1"/>
  <c r="E11" i="25"/>
  <c r="J150" i="24"/>
  <c r="E12" i="25"/>
  <c r="J151" i="24"/>
  <c r="E13" i="25"/>
  <c r="J152" i="24"/>
  <c r="E14" i="25"/>
  <c r="J153" i="24"/>
  <c r="N153" i="24" s="1"/>
  <c r="E15" i="25"/>
  <c r="J154" i="24"/>
  <c r="E16" i="25"/>
  <c r="J163" i="24"/>
  <c r="J164" i="24"/>
  <c r="J165" i="24"/>
  <c r="P165" i="24" s="1"/>
  <c r="J166" i="24"/>
  <c r="J167" i="24"/>
  <c r="L167" i="24" s="1"/>
  <c r="J168" i="24"/>
  <c r="L168" i="24" s="1"/>
  <c r="J169" i="24"/>
  <c r="N169" i="24" s="1"/>
  <c r="J170" i="24"/>
  <c r="J171" i="24"/>
  <c r="R171" i="24" s="1"/>
  <c r="J172" i="24"/>
  <c r="R172" i="24" s="1"/>
  <c r="J178" i="24"/>
  <c r="L178" i="24" s="1"/>
  <c r="J179" i="24"/>
  <c r="L179" i="24" s="1"/>
  <c r="J180" i="24"/>
  <c r="N180" i="24" s="1"/>
  <c r="J181" i="24"/>
  <c r="N181" i="24" s="1"/>
  <c r="J182" i="24"/>
  <c r="J183" i="24"/>
  <c r="J184" i="24"/>
  <c r="P184" i="24" s="1"/>
  <c r="J185" i="24"/>
  <c r="J186" i="24"/>
  <c r="R186" i="24" s="1"/>
  <c r="J187" i="24"/>
  <c r="F178" i="14" l="1"/>
  <c r="F177" i="14" s="1"/>
  <c r="P62" i="24"/>
  <c r="P120" i="24"/>
  <c r="L170" i="24"/>
  <c r="R170" i="24"/>
  <c r="L69" i="24"/>
  <c r="F142" i="14"/>
  <c r="L87" i="24"/>
  <c r="E208" i="13"/>
  <c r="F89" i="14"/>
  <c r="F88" i="14" s="1"/>
  <c r="L92" i="12"/>
  <c r="L84" i="12"/>
  <c r="F165" i="14"/>
  <c r="F164" i="14" s="1"/>
  <c r="F163" i="14" s="1"/>
  <c r="L635" i="24"/>
  <c r="P92" i="12"/>
  <c r="F7" i="14"/>
  <c r="P84" i="12"/>
  <c r="T84" i="12" s="1"/>
  <c r="U84" i="12" s="1"/>
  <c r="P105" i="24"/>
  <c r="N103" i="24"/>
  <c r="N185" i="24"/>
  <c r="P167" i="24"/>
  <c r="R635" i="24"/>
  <c r="P140" i="24"/>
  <c r="R75" i="24"/>
  <c r="L147" i="24"/>
  <c r="P153" i="24"/>
  <c r="N132" i="24"/>
  <c r="N96" i="24"/>
  <c r="L75" i="24"/>
  <c r="L34" i="24"/>
  <c r="L181" i="24"/>
  <c r="R92" i="24"/>
  <c r="L57" i="24"/>
  <c r="P12" i="24"/>
  <c r="E15" i="35"/>
  <c r="E34" i="27"/>
  <c r="R108" i="24"/>
  <c r="N184" i="24"/>
  <c r="P181" i="24"/>
  <c r="P178" i="24"/>
  <c r="N170" i="24"/>
  <c r="N108" i="24"/>
  <c r="L91" i="24"/>
  <c r="N75" i="24"/>
  <c r="P10" i="24"/>
  <c r="P635" i="24"/>
  <c r="L62" i="24"/>
  <c r="N165" i="24"/>
  <c r="L153" i="24"/>
  <c r="L140" i="24"/>
  <c r="L118" i="24"/>
  <c r="R79" i="24"/>
  <c r="P44" i="24"/>
  <c r="N25" i="24"/>
  <c r="L36" i="24"/>
  <c r="P30" i="24"/>
  <c r="P40" i="24"/>
  <c r="R34" i="24"/>
  <c r="L30" i="24"/>
  <c r="N29" i="24"/>
  <c r="P178" i="13"/>
  <c r="R178" i="13"/>
  <c r="L178" i="13"/>
  <c r="F110" i="14"/>
  <c r="F109" i="14" s="1"/>
  <c r="F80" i="14"/>
  <c r="F59" i="14" s="1"/>
  <c r="T60" i="14"/>
  <c r="P60" i="14"/>
  <c r="N60" i="14"/>
  <c r="L180" i="13"/>
  <c r="P180" i="13"/>
  <c r="F1212" i="24"/>
  <c r="F193" i="13"/>
  <c r="E193" i="13"/>
  <c r="R92" i="12"/>
  <c r="R137" i="24"/>
  <c r="R136" i="24"/>
  <c r="N125" i="24"/>
  <c r="N102" i="24"/>
  <c r="N48" i="24"/>
  <c r="P38" i="24"/>
  <c r="N32" i="24"/>
  <c r="P28" i="24"/>
  <c r="N19" i="24"/>
  <c r="R184" i="24"/>
  <c r="P170" i="24"/>
  <c r="P147" i="24"/>
  <c r="N146" i="24"/>
  <c r="N137" i="24"/>
  <c r="P132" i="24"/>
  <c r="L125" i="24"/>
  <c r="P108" i="24"/>
  <c r="L102" i="24"/>
  <c r="P89" i="24"/>
  <c r="P57" i="24"/>
  <c r="N56" i="24"/>
  <c r="L48" i="24"/>
  <c r="R44" i="24"/>
  <c r="R41" i="24"/>
  <c r="L38" i="24"/>
  <c r="N37" i="24"/>
  <c r="P36" i="24"/>
  <c r="L32" i="24"/>
  <c r="L28" i="24"/>
  <c r="P24" i="24"/>
  <c r="L19" i="24"/>
  <c r="L184" i="24"/>
  <c r="L165" i="24"/>
  <c r="L149" i="24"/>
  <c r="L139" i="24"/>
  <c r="R134" i="24"/>
  <c r="L131" i="24"/>
  <c r="R125" i="24"/>
  <c r="L96" i="24"/>
  <c r="L95" i="24"/>
  <c r="L92" i="24"/>
  <c r="R80" i="24"/>
  <c r="P79" i="24"/>
  <c r="P77" i="24"/>
  <c r="N76" i="24"/>
  <c r="N44" i="24"/>
  <c r="N43" i="24"/>
  <c r="N33" i="24"/>
  <c r="L26" i="24"/>
  <c r="L182" i="24"/>
  <c r="P182" i="24"/>
  <c r="L166" i="24"/>
  <c r="P166" i="24"/>
  <c r="P152" i="24"/>
  <c r="R152" i="24"/>
  <c r="P151" i="24"/>
  <c r="L151" i="24"/>
  <c r="N145" i="24"/>
  <c r="L145" i="24"/>
  <c r="R145" i="24"/>
  <c r="P119" i="24"/>
  <c r="L119" i="24"/>
  <c r="L109" i="24"/>
  <c r="P109" i="24"/>
  <c r="P93" i="24"/>
  <c r="L93" i="24"/>
  <c r="N93" i="24"/>
  <c r="L70" i="24"/>
  <c r="N70" i="24"/>
  <c r="L183" i="24"/>
  <c r="L154" i="24"/>
  <c r="N154" i="24"/>
  <c r="L116" i="24"/>
  <c r="P116" i="24"/>
  <c r="P88" i="24"/>
  <c r="L88" i="24"/>
  <c r="N88" i="24"/>
  <c r="L85" i="24"/>
  <c r="P85" i="24"/>
  <c r="L186" i="24"/>
  <c r="P186" i="24"/>
  <c r="L185" i="24"/>
  <c r="P185" i="24"/>
  <c r="L163" i="24"/>
  <c r="P163" i="24"/>
  <c r="L138" i="24"/>
  <c r="N135" i="24"/>
  <c r="L135" i="24"/>
  <c r="L124" i="24"/>
  <c r="R119" i="24"/>
  <c r="L117" i="24"/>
  <c r="P71" i="24"/>
  <c r="L71" i="24"/>
  <c r="N71" i="24"/>
  <c r="L61" i="24"/>
  <c r="P27" i="24"/>
  <c r="L187" i="24"/>
  <c r="L171" i="24"/>
  <c r="P171" i="24"/>
  <c r="N166" i="24"/>
  <c r="L164" i="24"/>
  <c r="N151" i="24"/>
  <c r="L150" i="24"/>
  <c r="N150" i="24"/>
  <c r="P145" i="24"/>
  <c r="P136" i="24"/>
  <c r="L136" i="24"/>
  <c r="L129" i="24"/>
  <c r="N129" i="24"/>
  <c r="N119" i="24"/>
  <c r="R93" i="24"/>
  <c r="L86" i="24"/>
  <c r="P35" i="24"/>
  <c r="R35" i="24"/>
  <c r="P180" i="24"/>
  <c r="L180" i="24"/>
  <c r="L172" i="24"/>
  <c r="P169" i="24"/>
  <c r="L169" i="24"/>
  <c r="L133" i="24"/>
  <c r="N133" i="24"/>
  <c r="P107" i="24"/>
  <c r="R107" i="24"/>
  <c r="L107" i="24"/>
  <c r="N107" i="24"/>
  <c r="L60" i="24"/>
  <c r="P60" i="24"/>
  <c r="L123" i="24"/>
  <c r="P123" i="24"/>
  <c r="N18" i="24"/>
  <c r="P149" i="24"/>
  <c r="P137" i="24"/>
  <c r="N118" i="24"/>
  <c r="P103" i="24"/>
  <c r="N92" i="24"/>
  <c r="N87" i="24"/>
  <c r="P76" i="24"/>
  <c r="P69" i="24"/>
  <c r="P43" i="24"/>
  <c r="P34" i="24"/>
  <c r="P26" i="24"/>
  <c r="L18" i="24"/>
  <c r="L17" i="24"/>
  <c r="P15" i="24"/>
  <c r="P100" i="24"/>
  <c r="P73" i="24"/>
  <c r="L56" i="24"/>
  <c r="L55" i="24"/>
  <c r="P46" i="24"/>
  <c r="L42" i="24"/>
  <c r="N40" i="24"/>
  <c r="L24" i="24"/>
  <c r="L21" i="24"/>
  <c r="N10" i="24"/>
  <c r="P13" i="24"/>
  <c r="N12" i="24"/>
  <c r="N13" i="24"/>
  <c r="N15" i="24"/>
  <c r="P21" i="24"/>
  <c r="N20" i="24"/>
  <c r="P17" i="24"/>
  <c r="L20" i="24"/>
  <c r="N35" i="24"/>
  <c r="N31" i="24"/>
  <c r="N27" i="24"/>
  <c r="P37" i="24"/>
  <c r="L35" i="24"/>
  <c r="P33" i="24"/>
  <c r="L31" i="24"/>
  <c r="P29" i="24"/>
  <c r="L27" i="24"/>
  <c r="P25" i="24"/>
  <c r="P41" i="24"/>
  <c r="P42" i="24"/>
  <c r="N41" i="24"/>
  <c r="P47" i="24"/>
  <c r="N46" i="24"/>
  <c r="N47" i="24"/>
  <c r="N58" i="24"/>
  <c r="P55" i="24"/>
  <c r="L58" i="24"/>
  <c r="P61" i="24"/>
  <c r="N60" i="24"/>
  <c r="N61" i="24"/>
  <c r="P70" i="24"/>
  <c r="N77" i="24"/>
  <c r="P74" i="24"/>
  <c r="N73" i="24"/>
  <c r="N74" i="24"/>
  <c r="P80" i="24"/>
  <c r="N79" i="24"/>
  <c r="N80" i="24"/>
  <c r="N89" i="24"/>
  <c r="P86" i="24"/>
  <c r="N85" i="24"/>
  <c r="N86" i="24"/>
  <c r="P95" i="24"/>
  <c r="N94" i="24"/>
  <c r="P91" i="24"/>
  <c r="L94" i="24"/>
  <c r="P101" i="24"/>
  <c r="N100" i="24"/>
  <c r="N101" i="24"/>
  <c r="N109" i="24"/>
  <c r="P106" i="24"/>
  <c r="N105" i="24"/>
  <c r="N106" i="24"/>
  <c r="P121" i="24"/>
  <c r="N120" i="24"/>
  <c r="P117" i="24"/>
  <c r="N116" i="24"/>
  <c r="N121" i="24"/>
  <c r="N117" i="24"/>
  <c r="P124" i="24"/>
  <c r="N123" i="24"/>
  <c r="N124" i="24"/>
  <c r="P138" i="24"/>
  <c r="P134" i="24"/>
  <c r="P130" i="24"/>
  <c r="P139" i="24"/>
  <c r="N138" i="24"/>
  <c r="P135" i="24"/>
  <c r="N134" i="24"/>
  <c r="P131" i="24"/>
  <c r="N130" i="24"/>
  <c r="N152" i="24"/>
  <c r="N148" i="24"/>
  <c r="P154" i="24"/>
  <c r="L152" i="24"/>
  <c r="P150" i="24"/>
  <c r="L148" i="24"/>
  <c r="P146" i="24"/>
  <c r="P172" i="24"/>
  <c r="N171" i="24"/>
  <c r="P168" i="24"/>
  <c r="N167" i="24"/>
  <c r="P164" i="24"/>
  <c r="N163" i="24"/>
  <c r="N172" i="24"/>
  <c r="N168" i="24"/>
  <c r="N164" i="24"/>
  <c r="P187" i="24"/>
  <c r="N186" i="24"/>
  <c r="P183" i="24"/>
  <c r="N182" i="24"/>
  <c r="P179" i="24"/>
  <c r="N178" i="24"/>
  <c r="N187" i="24"/>
  <c r="N183" i="24"/>
  <c r="N179" i="24"/>
  <c r="D24" i="17"/>
  <c r="C24" i="17"/>
  <c r="P111" i="24" l="1"/>
  <c r="N59" i="24"/>
  <c r="U163" i="24"/>
  <c r="U167" i="24"/>
  <c r="L111" i="24"/>
  <c r="U171" i="24"/>
  <c r="N111" i="24"/>
  <c r="P59" i="24"/>
  <c r="U169" i="24"/>
  <c r="U170" i="24"/>
  <c r="L59" i="24"/>
  <c r="U164" i="24"/>
  <c r="U172" i="24"/>
  <c r="U165" i="24"/>
  <c r="U168" i="24"/>
  <c r="U166" i="24"/>
  <c r="E34" i="13"/>
  <c r="E22" i="13"/>
  <c r="F88" i="12"/>
  <c r="F86" i="12" s="1"/>
  <c r="F819" i="24"/>
  <c r="F816" i="24"/>
  <c r="F813" i="24"/>
  <c r="F810" i="24"/>
  <c r="J836" i="24"/>
  <c r="R836" i="24" s="1"/>
  <c r="J835" i="24"/>
  <c r="R835" i="24" s="1"/>
  <c r="J833" i="24"/>
  <c r="R833" i="24" s="1"/>
  <c r="T59" i="24" l="1"/>
  <c r="U59" i="24" s="1"/>
  <c r="F809" i="24"/>
  <c r="F806" i="24" s="1"/>
  <c r="T111" i="24"/>
  <c r="U111" i="24" s="1"/>
  <c r="L836" i="24"/>
  <c r="P833" i="24"/>
  <c r="N836" i="24"/>
  <c r="L833" i="24"/>
  <c r="L835" i="24"/>
  <c r="N833" i="24"/>
  <c r="N835" i="24"/>
  <c r="P836" i="24"/>
  <c r="P835" i="24"/>
  <c r="F119" i="13"/>
  <c r="E119" i="13"/>
  <c r="F115" i="13"/>
  <c r="E115" i="13"/>
  <c r="J81" i="13"/>
  <c r="R81" i="13" s="1"/>
  <c r="F80" i="13"/>
  <c r="F79" i="13" s="1"/>
  <c r="E80" i="13"/>
  <c r="E79" i="13" s="1"/>
  <c r="F20" i="29"/>
  <c r="P81" i="13" l="1"/>
  <c r="N81" i="13"/>
  <c r="E108" i="13"/>
  <c r="F108" i="13"/>
  <c r="L81" i="13"/>
  <c r="E88" i="12"/>
  <c r="E86" i="12" s="1"/>
  <c r="J90" i="12"/>
  <c r="J89" i="12"/>
  <c r="P89" i="12" s="1"/>
  <c r="N90" i="12" l="1"/>
  <c r="L90" i="12"/>
  <c r="P90" i="12"/>
  <c r="P88" i="12" s="1"/>
  <c r="L89" i="12"/>
  <c r="L88" i="12" s="1"/>
  <c r="N89" i="12"/>
  <c r="N88" i="12" s="1"/>
  <c r="T88" i="12" l="1"/>
  <c r="U88" i="12" s="1"/>
  <c r="J239" i="13"/>
  <c r="L239" i="13" s="1"/>
  <c r="F220" i="13"/>
  <c r="E220" i="13"/>
  <c r="R239" i="13" l="1"/>
  <c r="P239" i="13"/>
  <c r="N239" i="13"/>
  <c r="E661" i="24" l="1"/>
  <c r="J664" i="24"/>
  <c r="P664" i="24" s="1"/>
  <c r="J663" i="24"/>
  <c r="L663" i="24" s="1"/>
  <c r="J662" i="24"/>
  <c r="P662" i="24" s="1"/>
  <c r="J601" i="24"/>
  <c r="R601" i="24" s="1"/>
  <c r="J600" i="24"/>
  <c r="P600" i="24" s="1"/>
  <c r="J599" i="24"/>
  <c r="N599" i="24" s="1"/>
  <c r="J597" i="24"/>
  <c r="P597" i="24" s="1"/>
  <c r="J596" i="24"/>
  <c r="N596" i="24" s="1"/>
  <c r="J594" i="24"/>
  <c r="P594" i="24" s="1"/>
  <c r="J593" i="24"/>
  <c r="N593" i="24" s="1"/>
  <c r="J592" i="24"/>
  <c r="L592" i="24" s="1"/>
  <c r="J590" i="24"/>
  <c r="R590" i="24" s="1"/>
  <c r="F598" i="24"/>
  <c r="E598" i="24"/>
  <c r="F595" i="24"/>
  <c r="E595" i="24"/>
  <c r="F591" i="24"/>
  <c r="E591" i="24"/>
  <c r="F588" i="24" l="1"/>
  <c r="N601" i="24"/>
  <c r="P601" i="24"/>
  <c r="L601" i="24"/>
  <c r="P592" i="24"/>
  <c r="P663" i="24"/>
  <c r="P661" i="24" s="1"/>
  <c r="E588" i="24"/>
  <c r="R593" i="24"/>
  <c r="N663" i="24"/>
  <c r="P590" i="24"/>
  <c r="P596" i="24"/>
  <c r="P595" i="24" s="1"/>
  <c r="L590" i="24"/>
  <c r="P599" i="24"/>
  <c r="P598" i="24" s="1"/>
  <c r="R662" i="24"/>
  <c r="N590" i="24"/>
  <c r="N592" i="24"/>
  <c r="P593" i="24"/>
  <c r="R599" i="24"/>
  <c r="R664" i="24"/>
  <c r="L662" i="24"/>
  <c r="L664" i="24"/>
  <c r="N662" i="24"/>
  <c r="R663" i="24"/>
  <c r="N664" i="24"/>
  <c r="R600" i="24"/>
  <c r="L600" i="24"/>
  <c r="L599" i="24"/>
  <c r="N600" i="24"/>
  <c r="N598" i="24" s="1"/>
  <c r="R597" i="24"/>
  <c r="R596" i="24"/>
  <c r="L597" i="24"/>
  <c r="L596" i="24"/>
  <c r="N597" i="24"/>
  <c r="N595" i="24" s="1"/>
  <c r="R594" i="24"/>
  <c r="L594" i="24"/>
  <c r="R592" i="24"/>
  <c r="L593" i="24"/>
  <c r="N594" i="24"/>
  <c r="E220" i="14"/>
  <c r="E212" i="14" s="1"/>
  <c r="E211" i="14" s="1"/>
  <c r="E199" i="14"/>
  <c r="E192" i="14"/>
  <c r="E189" i="14"/>
  <c r="E184" i="14"/>
  <c r="E179" i="14"/>
  <c r="E175" i="14"/>
  <c r="E172" i="14"/>
  <c r="E169" i="14"/>
  <c r="E166" i="14"/>
  <c r="L661" i="24" l="1"/>
  <c r="P591" i="24"/>
  <c r="R598" i="24"/>
  <c r="R591" i="24"/>
  <c r="N591" i="24"/>
  <c r="N661" i="24"/>
  <c r="R661" i="24"/>
  <c r="L598" i="24"/>
  <c r="L595" i="24"/>
  <c r="R595" i="24"/>
  <c r="L591" i="24"/>
  <c r="E178" i="14"/>
  <c r="E177" i="14" s="1"/>
  <c r="E165" i="14"/>
  <c r="E164" i="14" s="1"/>
  <c r="J162" i="14"/>
  <c r="R162" i="14" s="1"/>
  <c r="R161" i="14" s="1"/>
  <c r="E161" i="14"/>
  <c r="J160" i="14"/>
  <c r="R160" i="14" s="1"/>
  <c r="J159" i="14"/>
  <c r="R159" i="14" s="1"/>
  <c r="J158" i="14"/>
  <c r="R158" i="14" s="1"/>
  <c r="J157" i="14"/>
  <c r="R157" i="14" s="1"/>
  <c r="E156" i="14"/>
  <c r="E155" i="14" s="1"/>
  <c r="J153" i="14"/>
  <c r="R153" i="14" s="1"/>
  <c r="R152" i="14" s="1"/>
  <c r="E152" i="14"/>
  <c r="J151" i="14"/>
  <c r="R151" i="14" s="1"/>
  <c r="J150" i="14"/>
  <c r="P150" i="14" s="1"/>
  <c r="E149" i="14"/>
  <c r="J148" i="14"/>
  <c r="R148" i="14" s="1"/>
  <c r="R147" i="14" s="1"/>
  <c r="E147" i="14"/>
  <c r="J146" i="14"/>
  <c r="R146" i="14" s="1"/>
  <c r="J145" i="14"/>
  <c r="J144" i="14"/>
  <c r="R144" i="14" s="1"/>
  <c r="E143" i="14"/>
  <c r="J141" i="14"/>
  <c r="R141" i="14" s="1"/>
  <c r="R140" i="14" s="1"/>
  <c r="E140" i="14"/>
  <c r="J139" i="14"/>
  <c r="P139" i="14" s="1"/>
  <c r="J138" i="14"/>
  <c r="N137" i="14"/>
  <c r="J137" i="14"/>
  <c r="P137" i="14" s="1"/>
  <c r="E136" i="14"/>
  <c r="J135" i="14"/>
  <c r="J134" i="14"/>
  <c r="R134" i="14" s="1"/>
  <c r="J133" i="14"/>
  <c r="P133" i="14" s="1"/>
  <c r="P132" i="14"/>
  <c r="J132" i="14"/>
  <c r="R132" i="14" s="1"/>
  <c r="J131" i="14"/>
  <c r="J130" i="14"/>
  <c r="R130" i="14" s="1"/>
  <c r="E129" i="14"/>
  <c r="J128" i="14"/>
  <c r="R128" i="14" s="1"/>
  <c r="R127" i="14" s="1"/>
  <c r="E127" i="14"/>
  <c r="J126" i="14"/>
  <c r="R126" i="14" s="1"/>
  <c r="J125" i="14"/>
  <c r="P125" i="14" s="1"/>
  <c r="J124" i="14"/>
  <c r="R124" i="14" s="1"/>
  <c r="J123" i="14"/>
  <c r="J122" i="14"/>
  <c r="R122" i="14" s="1"/>
  <c r="E121" i="14"/>
  <c r="J120" i="14"/>
  <c r="R120" i="14" s="1"/>
  <c r="J119" i="14"/>
  <c r="J118" i="14"/>
  <c r="R118" i="14" s="1"/>
  <c r="E117" i="14"/>
  <c r="J116" i="14"/>
  <c r="R116" i="14" s="1"/>
  <c r="J115" i="14"/>
  <c r="R115" i="14" s="1"/>
  <c r="J114" i="14"/>
  <c r="R114" i="14" s="1"/>
  <c r="J113" i="14"/>
  <c r="R113" i="14" s="1"/>
  <c r="J112" i="14"/>
  <c r="R112" i="14" s="1"/>
  <c r="E111" i="14"/>
  <c r="J102" i="14"/>
  <c r="R102" i="14" s="1"/>
  <c r="J101" i="14"/>
  <c r="L101" i="14" s="1"/>
  <c r="E100" i="14"/>
  <c r="J99" i="14"/>
  <c r="R99" i="14" s="1"/>
  <c r="J98" i="14"/>
  <c r="R98" i="14" s="1"/>
  <c r="J97" i="14"/>
  <c r="R97" i="14" s="1"/>
  <c r="J96" i="14"/>
  <c r="R96" i="14" s="1"/>
  <c r="E95" i="14"/>
  <c r="J94" i="14"/>
  <c r="L94" i="14" s="1"/>
  <c r="J93" i="14"/>
  <c r="L93" i="14" s="1"/>
  <c r="J92" i="14"/>
  <c r="R92" i="14" s="1"/>
  <c r="J91" i="14"/>
  <c r="L91" i="14" s="1"/>
  <c r="E90" i="14"/>
  <c r="J87" i="14"/>
  <c r="L87" i="14" s="1"/>
  <c r="L86" i="14" s="1"/>
  <c r="E86" i="14"/>
  <c r="J85" i="14"/>
  <c r="E84" i="14"/>
  <c r="J83" i="14"/>
  <c r="J82" i="14"/>
  <c r="E81" i="14"/>
  <c r="E78" i="14"/>
  <c r="U78" i="14" s="1"/>
  <c r="E76" i="14"/>
  <c r="U76" i="14" s="1"/>
  <c r="E72" i="14"/>
  <c r="U72" i="14" s="1"/>
  <c r="E61" i="14"/>
  <c r="U61" i="14" s="1"/>
  <c r="P91" i="14" l="1"/>
  <c r="L153" i="14"/>
  <c r="L152" i="14" s="1"/>
  <c r="R156" i="14"/>
  <c r="R155" i="14" s="1"/>
  <c r="R154" i="14" s="1"/>
  <c r="E89" i="14"/>
  <c r="L97" i="14"/>
  <c r="N132" i="14"/>
  <c r="N153" i="14"/>
  <c r="N152" i="14" s="1"/>
  <c r="P98" i="14"/>
  <c r="P116" i="14"/>
  <c r="L126" i="14"/>
  <c r="E80" i="14"/>
  <c r="P93" i="14"/>
  <c r="P114" i="14"/>
  <c r="N120" i="14"/>
  <c r="N139" i="14"/>
  <c r="L146" i="14"/>
  <c r="L148" i="14"/>
  <c r="L147" i="14" s="1"/>
  <c r="P153" i="14"/>
  <c r="P152" i="14" s="1"/>
  <c r="P158" i="14"/>
  <c r="N146" i="14"/>
  <c r="P82" i="14"/>
  <c r="N82" i="14"/>
  <c r="L82" i="14"/>
  <c r="R82" i="14"/>
  <c r="N97" i="14"/>
  <c r="P99" i="14"/>
  <c r="R111" i="14"/>
  <c r="P120" i="14"/>
  <c r="L124" i="14"/>
  <c r="P126" i="14"/>
  <c r="N128" i="14"/>
  <c r="N127" i="14" s="1"/>
  <c r="L134" i="14"/>
  <c r="P148" i="14"/>
  <c r="P147" i="14" s="1"/>
  <c r="N157" i="14"/>
  <c r="P83" i="14"/>
  <c r="N83" i="14"/>
  <c r="L83" i="14"/>
  <c r="R83" i="14"/>
  <c r="E60" i="14"/>
  <c r="U60" i="14" s="1"/>
  <c r="N91" i="14"/>
  <c r="N93" i="14"/>
  <c r="R95" i="14"/>
  <c r="P102" i="14"/>
  <c r="L114" i="14"/>
  <c r="N124" i="14"/>
  <c r="P128" i="14"/>
  <c r="P127" i="14" s="1"/>
  <c r="L132" i="14"/>
  <c r="P134" i="14"/>
  <c r="L151" i="14"/>
  <c r="P157" i="14"/>
  <c r="P159" i="14"/>
  <c r="L85" i="14"/>
  <c r="R85" i="14"/>
  <c r="R84" i="14" s="1"/>
  <c r="P85" i="14"/>
  <c r="P84" i="14" s="1"/>
  <c r="N85" i="14"/>
  <c r="N84" i="14" s="1"/>
  <c r="P124" i="14"/>
  <c r="P151" i="14"/>
  <c r="P149" i="14" s="1"/>
  <c r="T598" i="24"/>
  <c r="U598" i="24" s="1"/>
  <c r="T591" i="24"/>
  <c r="U591" i="24" s="1"/>
  <c r="T661" i="24"/>
  <c r="U661" i="24" s="1"/>
  <c r="T595" i="24"/>
  <c r="U595" i="24" s="1"/>
  <c r="L118" i="14"/>
  <c r="N125" i="14"/>
  <c r="N133" i="14"/>
  <c r="N150" i="14"/>
  <c r="L162" i="14"/>
  <c r="L161" i="14" s="1"/>
  <c r="P87" i="14"/>
  <c r="P86" i="14" s="1"/>
  <c r="P96" i="14"/>
  <c r="P97" i="14"/>
  <c r="L99" i="14"/>
  <c r="L102" i="14"/>
  <c r="L100" i="14" s="1"/>
  <c r="E110" i="14"/>
  <c r="N112" i="14"/>
  <c r="L116" i="14"/>
  <c r="P118" i="14"/>
  <c r="L122" i="14"/>
  <c r="L130" i="14"/>
  <c r="L144" i="14"/>
  <c r="P146" i="14"/>
  <c r="L159" i="14"/>
  <c r="L160" i="14"/>
  <c r="N162" i="14"/>
  <c r="N161" i="14" s="1"/>
  <c r="N87" i="14"/>
  <c r="N86" i="14" s="1"/>
  <c r="L112" i="14"/>
  <c r="N99" i="14"/>
  <c r="N102" i="14"/>
  <c r="P112" i="14"/>
  <c r="N116" i="14"/>
  <c r="L120" i="14"/>
  <c r="P122" i="14"/>
  <c r="L128" i="14"/>
  <c r="L127" i="14" s="1"/>
  <c r="P130" i="14"/>
  <c r="E142" i="14"/>
  <c r="P144" i="14"/>
  <c r="E154" i="14"/>
  <c r="L157" i="14"/>
  <c r="L158" i="14"/>
  <c r="N159" i="14"/>
  <c r="P160" i="14"/>
  <c r="P162" i="14"/>
  <c r="P161" i="14" s="1"/>
  <c r="N158" i="14"/>
  <c r="N160" i="14"/>
  <c r="L119" i="14"/>
  <c r="P119" i="14"/>
  <c r="L145" i="14"/>
  <c r="R145" i="14"/>
  <c r="R143" i="14" s="1"/>
  <c r="P145" i="14"/>
  <c r="N145" i="14"/>
  <c r="N115" i="14"/>
  <c r="R119" i="14"/>
  <c r="R117" i="14" s="1"/>
  <c r="L123" i="14"/>
  <c r="P123" i="14"/>
  <c r="N123" i="14"/>
  <c r="L131" i="14"/>
  <c r="P131" i="14"/>
  <c r="N131" i="14"/>
  <c r="L135" i="14"/>
  <c r="P135" i="14"/>
  <c r="N135" i="14"/>
  <c r="L138" i="14"/>
  <c r="P138" i="14"/>
  <c r="P136" i="14" s="1"/>
  <c r="N138" i="14"/>
  <c r="T152" i="14"/>
  <c r="U152" i="14" s="1"/>
  <c r="R123" i="14"/>
  <c r="R131" i="14"/>
  <c r="R135" i="14"/>
  <c r="R138" i="14"/>
  <c r="L141" i="14"/>
  <c r="L140" i="14" s="1"/>
  <c r="P141" i="14"/>
  <c r="P140" i="14" s="1"/>
  <c r="N141" i="14"/>
  <c r="N140" i="14" s="1"/>
  <c r="P113" i="14"/>
  <c r="L113" i="14"/>
  <c r="N113" i="14"/>
  <c r="L115" i="14"/>
  <c r="P115" i="14"/>
  <c r="N119" i="14"/>
  <c r="R125" i="14"/>
  <c r="R133" i="14"/>
  <c r="R137" i="14"/>
  <c r="R139" i="14"/>
  <c r="R150" i="14"/>
  <c r="R149" i="14" s="1"/>
  <c r="N114" i="14"/>
  <c r="N118" i="14"/>
  <c r="N122" i="14"/>
  <c r="L125" i="14"/>
  <c r="N126" i="14"/>
  <c r="N130" i="14"/>
  <c r="L133" i="14"/>
  <c r="N134" i="14"/>
  <c r="L137" i="14"/>
  <c r="L139" i="14"/>
  <c r="N144" i="14"/>
  <c r="N143" i="14" s="1"/>
  <c r="N148" i="14"/>
  <c r="N147" i="14" s="1"/>
  <c r="L150" i="14"/>
  <c r="L149" i="14" s="1"/>
  <c r="N151" i="14"/>
  <c r="R94" i="14"/>
  <c r="R101" i="14"/>
  <c r="R100" i="14" s="1"/>
  <c r="L92" i="14"/>
  <c r="L90" i="14" s="1"/>
  <c r="R91" i="14"/>
  <c r="N92" i="14"/>
  <c r="R93" i="14"/>
  <c r="N94" i="14"/>
  <c r="L96" i="14"/>
  <c r="L98" i="14"/>
  <c r="N101" i="14"/>
  <c r="P92" i="14"/>
  <c r="P90" i="14" s="1"/>
  <c r="P94" i="14"/>
  <c r="N96" i="14"/>
  <c r="N98" i="14"/>
  <c r="P101" i="14"/>
  <c r="P100" i="14" s="1"/>
  <c r="R87" i="14"/>
  <c r="R86" i="14" s="1"/>
  <c r="N136" i="14" l="1"/>
  <c r="N100" i="14"/>
  <c r="R142" i="14"/>
  <c r="P156" i="14"/>
  <c r="R129" i="14"/>
  <c r="N95" i="14"/>
  <c r="N121" i="14"/>
  <c r="R121" i="14"/>
  <c r="L156" i="14"/>
  <c r="L155" i="14" s="1"/>
  <c r="L154" i="14" s="1"/>
  <c r="P95" i="14"/>
  <c r="L95" i="14"/>
  <c r="L89" i="14" s="1"/>
  <c r="R90" i="14"/>
  <c r="R89" i="14" s="1"/>
  <c r="N129" i="14"/>
  <c r="N117" i="14"/>
  <c r="R136" i="14"/>
  <c r="T156" i="14"/>
  <c r="U156" i="14" s="1"/>
  <c r="P143" i="14"/>
  <c r="P142" i="14" s="1"/>
  <c r="P121" i="14"/>
  <c r="L143" i="14"/>
  <c r="L142" i="14" s="1"/>
  <c r="L117" i="14"/>
  <c r="N156" i="14"/>
  <c r="N155" i="14" s="1"/>
  <c r="N154" i="14" s="1"/>
  <c r="R81" i="14"/>
  <c r="R80" i="14" s="1"/>
  <c r="R59" i="14" s="1"/>
  <c r="P89" i="14"/>
  <c r="L136" i="14"/>
  <c r="T127" i="14"/>
  <c r="U127" i="14" s="1"/>
  <c r="L129" i="14"/>
  <c r="N111" i="14"/>
  <c r="N149" i="14"/>
  <c r="N142" i="14" s="1"/>
  <c r="T84" i="14"/>
  <c r="U84" i="14" s="1"/>
  <c r="L84" i="14"/>
  <c r="L81" i="14"/>
  <c r="L80" i="14" s="1"/>
  <c r="L59" i="14" s="1"/>
  <c r="P129" i="14"/>
  <c r="L111" i="14"/>
  <c r="L121" i="14"/>
  <c r="N90" i="14"/>
  <c r="N89" i="14" s="1"/>
  <c r="N81" i="14"/>
  <c r="N80" i="14" s="1"/>
  <c r="N59" i="14" s="1"/>
  <c r="P111" i="14"/>
  <c r="P117" i="14"/>
  <c r="P155" i="14"/>
  <c r="P154" i="14" s="1"/>
  <c r="P81" i="14"/>
  <c r="P80" i="14" s="1"/>
  <c r="P59" i="14" s="1"/>
  <c r="T161" i="14"/>
  <c r="U161" i="14" s="1"/>
  <c r="T100" i="14"/>
  <c r="U100" i="14" s="1"/>
  <c r="T136" i="14"/>
  <c r="U136" i="14" s="1"/>
  <c r="T149" i="14"/>
  <c r="U149" i="14" s="1"/>
  <c r="T147" i="14"/>
  <c r="U147" i="14" s="1"/>
  <c r="T140" i="14"/>
  <c r="U140" i="14" s="1"/>
  <c r="T121" i="14"/>
  <c r="U121" i="14" s="1"/>
  <c r="T86" i="14"/>
  <c r="U86" i="14" s="1"/>
  <c r="N110" i="14" l="1"/>
  <c r="R110" i="14"/>
  <c r="R109" i="14" s="1"/>
  <c r="P110" i="14"/>
  <c r="P109" i="14" s="1"/>
  <c r="T143" i="14"/>
  <c r="T81" i="14"/>
  <c r="U81" i="14" s="1"/>
  <c r="N109" i="14"/>
  <c r="T117" i="14"/>
  <c r="U117" i="14" s="1"/>
  <c r="T90" i="14"/>
  <c r="T111" i="14"/>
  <c r="U111" i="14" s="1"/>
  <c r="L110" i="14"/>
  <c r="L109" i="14" s="1"/>
  <c r="T95" i="14"/>
  <c r="U95" i="14" s="1"/>
  <c r="T155" i="14"/>
  <c r="T129" i="14"/>
  <c r="U129" i="14" s="1"/>
  <c r="F63" i="13"/>
  <c r="E63" i="13"/>
  <c r="F54" i="13"/>
  <c r="E54" i="13"/>
  <c r="T154" i="14" l="1"/>
  <c r="U154" i="14" s="1"/>
  <c r="U155" i="14"/>
  <c r="T142" i="14"/>
  <c r="U142" i="14" s="1"/>
  <c r="U143" i="14"/>
  <c r="T89" i="14"/>
  <c r="U89" i="14" s="1"/>
  <c r="U90" i="14"/>
  <c r="T80" i="14"/>
  <c r="T110" i="14"/>
  <c r="U110" i="14" s="1"/>
  <c r="F75" i="13"/>
  <c r="F53" i="13" s="1"/>
  <c r="E75" i="13"/>
  <c r="E53" i="13" s="1"/>
  <c r="T109" i="14" l="1"/>
  <c r="T59" i="14"/>
  <c r="U80" i="14"/>
  <c r="D44" i="15"/>
  <c r="C44" i="15"/>
  <c r="J1171" i="24"/>
  <c r="R1171" i="24" s="1"/>
  <c r="F995" i="24"/>
  <c r="F993" i="24"/>
  <c r="F991" i="24"/>
  <c r="F988" i="24"/>
  <c r="F974" i="24" s="1"/>
  <c r="F971" i="24"/>
  <c r="F967" i="24"/>
  <c r="F963" i="24"/>
  <c r="F960" i="24"/>
  <c r="N1171" i="24" l="1"/>
  <c r="P1171" i="24"/>
  <c r="L1171" i="24"/>
  <c r="F957" i="24"/>
  <c r="F956" i="24" s="1"/>
  <c r="J990" i="24"/>
  <c r="R990" i="24" s="1"/>
  <c r="J989" i="24"/>
  <c r="L989" i="24" s="1"/>
  <c r="J987" i="24"/>
  <c r="N987" i="24" s="1"/>
  <c r="J986" i="24"/>
  <c r="L986" i="24" s="1"/>
  <c r="J985" i="24"/>
  <c r="R985" i="24" s="1"/>
  <c r="J984" i="24"/>
  <c r="P984" i="24" s="1"/>
  <c r="J983" i="24"/>
  <c r="N983" i="24" s="1"/>
  <c r="J982" i="24"/>
  <c r="L982" i="24" s="1"/>
  <c r="J981" i="24"/>
  <c r="R981" i="24" s="1"/>
  <c r="J980" i="24"/>
  <c r="P980" i="24" s="1"/>
  <c r="J979" i="24"/>
  <c r="N979" i="24" s="1"/>
  <c r="J978" i="24"/>
  <c r="L978" i="24" s="1"/>
  <c r="J977" i="24"/>
  <c r="R977" i="24" s="1"/>
  <c r="J976" i="24"/>
  <c r="P976" i="24" s="1"/>
  <c r="E988" i="24"/>
  <c r="E974" i="24" s="1"/>
  <c r="E995" i="24"/>
  <c r="E993" i="24"/>
  <c r="E991" i="24"/>
  <c r="J970" i="24"/>
  <c r="L970" i="24" s="1"/>
  <c r="J973" i="24"/>
  <c r="P973" i="24" s="1"/>
  <c r="J972" i="24"/>
  <c r="P972" i="24" s="1"/>
  <c r="J969" i="24"/>
  <c r="R969" i="24" s="1"/>
  <c r="J968" i="24"/>
  <c r="N968" i="24" s="1"/>
  <c r="J966" i="24"/>
  <c r="P966" i="24" s="1"/>
  <c r="J965" i="24"/>
  <c r="L965" i="24" s="1"/>
  <c r="J964" i="24"/>
  <c r="P964" i="24" s="1"/>
  <c r="J962" i="24"/>
  <c r="P962" i="24" s="1"/>
  <c r="J961" i="24"/>
  <c r="L961" i="24" s="1"/>
  <c r="J959" i="24"/>
  <c r="R959" i="24" s="1"/>
  <c r="E971" i="24"/>
  <c r="E967" i="24"/>
  <c r="E963" i="24"/>
  <c r="E960" i="24"/>
  <c r="P971" i="24" l="1"/>
  <c r="P959" i="24"/>
  <c r="R970" i="24"/>
  <c r="N961" i="24"/>
  <c r="P982" i="24"/>
  <c r="L959" i="24"/>
  <c r="N969" i="24"/>
  <c r="P981" i="24"/>
  <c r="F44" i="15"/>
  <c r="H44" i="15" s="1"/>
  <c r="N959" i="24"/>
  <c r="P961" i="24"/>
  <c r="P960" i="24" s="1"/>
  <c r="P969" i="24"/>
  <c r="N981" i="24"/>
  <c r="N982" i="24"/>
  <c r="P983" i="24"/>
  <c r="E957" i="24"/>
  <c r="N965" i="24"/>
  <c r="P968" i="24"/>
  <c r="L977" i="24"/>
  <c r="N989" i="24"/>
  <c r="L990" i="24"/>
  <c r="L988" i="24" s="1"/>
  <c r="P965" i="24"/>
  <c r="P963" i="24" s="1"/>
  <c r="N977" i="24"/>
  <c r="N978" i="24"/>
  <c r="P979" i="24"/>
  <c r="N985" i="24"/>
  <c r="N986" i="24"/>
  <c r="P987" i="24"/>
  <c r="P989" i="24"/>
  <c r="N990" i="24"/>
  <c r="L969" i="24"/>
  <c r="P977" i="24"/>
  <c r="P978" i="24"/>
  <c r="L981" i="24"/>
  <c r="P985" i="24"/>
  <c r="P986" i="24"/>
  <c r="P990" i="24"/>
  <c r="L985" i="24"/>
  <c r="R989" i="24"/>
  <c r="R988" i="24" s="1"/>
  <c r="R976" i="24"/>
  <c r="R980" i="24"/>
  <c r="R984" i="24"/>
  <c r="L976" i="24"/>
  <c r="R979" i="24"/>
  <c r="L980" i="24"/>
  <c r="R983" i="24"/>
  <c r="L984" i="24"/>
  <c r="R987" i="24"/>
  <c r="N976" i="24"/>
  <c r="R978" i="24"/>
  <c r="L979" i="24"/>
  <c r="N980" i="24"/>
  <c r="R982" i="24"/>
  <c r="L983" i="24"/>
  <c r="N984" i="24"/>
  <c r="R986" i="24"/>
  <c r="L987" i="24"/>
  <c r="P970" i="24"/>
  <c r="N970" i="24"/>
  <c r="R973" i="24"/>
  <c r="L973" i="24"/>
  <c r="N973" i="24"/>
  <c r="R972" i="24"/>
  <c r="L972" i="24"/>
  <c r="N972" i="24"/>
  <c r="R968" i="24"/>
  <c r="R967" i="24" s="1"/>
  <c r="L968" i="24"/>
  <c r="R964" i="24"/>
  <c r="R966" i="24"/>
  <c r="L964" i="24"/>
  <c r="L966" i="24"/>
  <c r="N964" i="24"/>
  <c r="R965" i="24"/>
  <c r="N966" i="24"/>
  <c r="R962" i="24"/>
  <c r="L962" i="24"/>
  <c r="L960" i="24" s="1"/>
  <c r="R961" i="24"/>
  <c r="N962" i="24"/>
  <c r="J40" i="13"/>
  <c r="N40" i="13" s="1"/>
  <c r="J39" i="13"/>
  <c r="P39" i="13" s="1"/>
  <c r="J33" i="13"/>
  <c r="L33" i="13" s="1"/>
  <c r="J32" i="13"/>
  <c r="L32" i="13" s="1"/>
  <c r="J31" i="13"/>
  <c r="N31" i="13" s="1"/>
  <c r="J30" i="13"/>
  <c r="N30" i="13" s="1"/>
  <c r="J29" i="13"/>
  <c r="L29" i="13" s="1"/>
  <c r="J28" i="13"/>
  <c r="L28" i="13" s="1"/>
  <c r="J27" i="13"/>
  <c r="N27" i="13" s="1"/>
  <c r="J26" i="13"/>
  <c r="L26" i="13" s="1"/>
  <c r="J25" i="13"/>
  <c r="L25" i="13" s="1"/>
  <c r="J9" i="13"/>
  <c r="L9" i="13" s="1"/>
  <c r="J10" i="13"/>
  <c r="N10" i="13" s="1"/>
  <c r="J11" i="13"/>
  <c r="L11" i="13" s="1"/>
  <c r="J12" i="13"/>
  <c r="N12" i="13" s="1"/>
  <c r="J13" i="13"/>
  <c r="L13" i="13" s="1"/>
  <c r="J14" i="13"/>
  <c r="N14" i="13" s="1"/>
  <c r="J15" i="13"/>
  <c r="P15" i="13" s="1"/>
  <c r="J16" i="13"/>
  <c r="N16" i="13" s="1"/>
  <c r="J17" i="13"/>
  <c r="N17" i="13" s="1"/>
  <c r="J18" i="13"/>
  <c r="N18" i="13" s="1"/>
  <c r="J19" i="13"/>
  <c r="L19" i="13" s="1"/>
  <c r="J20" i="13"/>
  <c r="N20" i="13" s="1"/>
  <c r="J21" i="13"/>
  <c r="L21" i="13" s="1"/>
  <c r="F8" i="13"/>
  <c r="E8" i="13"/>
  <c r="J839" i="24"/>
  <c r="J838" i="24"/>
  <c r="J837" i="24"/>
  <c r="P837" i="24" s="1"/>
  <c r="F759" i="24"/>
  <c r="F756" i="24"/>
  <c r="F753" i="24"/>
  <c r="F1108" i="24"/>
  <c r="F1105" i="24"/>
  <c r="F1102" i="24"/>
  <c r="F1099" i="24"/>
  <c r="F1096" i="24"/>
  <c r="E1108" i="24"/>
  <c r="E1105" i="24"/>
  <c r="E1102" i="24"/>
  <c r="E1099" i="24"/>
  <c r="E1096" i="24"/>
  <c r="F248" i="24"/>
  <c r="E248" i="24"/>
  <c r="F219" i="24"/>
  <c r="E219" i="24"/>
  <c r="U219" i="24" s="1"/>
  <c r="F300" i="24"/>
  <c r="F296" i="24"/>
  <c r="E300" i="24"/>
  <c r="E296" i="24"/>
  <c r="F16" i="24"/>
  <c r="F14" i="24" s="1"/>
  <c r="E16" i="24"/>
  <c r="E14" i="24" s="1"/>
  <c r="D17" i="17"/>
  <c r="C17" i="17"/>
  <c r="J55" i="13"/>
  <c r="N55" i="13" s="1"/>
  <c r="J56" i="13"/>
  <c r="L56" i="13" s="1"/>
  <c r="J57" i="13"/>
  <c r="P57" i="13" s="1"/>
  <c r="J58" i="13"/>
  <c r="L58" i="13" s="1"/>
  <c r="J59" i="13"/>
  <c r="P59" i="13" s="1"/>
  <c r="J60" i="13"/>
  <c r="L60" i="13" s="1"/>
  <c r="J61" i="13"/>
  <c r="P61" i="13" s="1"/>
  <c r="J62" i="13"/>
  <c r="L62" i="13" s="1"/>
  <c r="J64" i="13"/>
  <c r="L64" i="13" s="1"/>
  <c r="J65" i="13"/>
  <c r="L65" i="13" s="1"/>
  <c r="J66" i="13"/>
  <c r="N66" i="13" s="1"/>
  <c r="J67" i="13"/>
  <c r="L67" i="13" s="1"/>
  <c r="J68" i="13"/>
  <c r="P68" i="13" s="1"/>
  <c r="J69" i="13"/>
  <c r="L69" i="13" s="1"/>
  <c r="J70" i="13"/>
  <c r="L70" i="13" s="1"/>
  <c r="J71" i="13"/>
  <c r="L71" i="13" s="1"/>
  <c r="J72" i="13"/>
  <c r="N72" i="13" s="1"/>
  <c r="J73" i="13"/>
  <c r="L73" i="13" s="1"/>
  <c r="J74" i="13"/>
  <c r="P74" i="13" s="1"/>
  <c r="J76" i="13"/>
  <c r="L76" i="13" s="1"/>
  <c r="J77" i="13"/>
  <c r="N77" i="13" s="1"/>
  <c r="J82" i="13"/>
  <c r="L82" i="13" s="1"/>
  <c r="J83" i="13"/>
  <c r="P83" i="13" s="1"/>
  <c r="J84" i="13"/>
  <c r="L84" i="13" s="1"/>
  <c r="J85" i="13"/>
  <c r="P85" i="13" s="1"/>
  <c r="J86" i="13"/>
  <c r="L86" i="13" s="1"/>
  <c r="J87" i="13"/>
  <c r="P87" i="13" s="1"/>
  <c r="J88" i="13"/>
  <c r="L88" i="13" s="1"/>
  <c r="J89" i="13"/>
  <c r="P89" i="13" s="1"/>
  <c r="J90" i="13"/>
  <c r="L90" i="13" s="1"/>
  <c r="J91" i="13"/>
  <c r="P91" i="13" s="1"/>
  <c r="J94" i="13"/>
  <c r="L94" i="13" s="1"/>
  <c r="J95" i="13"/>
  <c r="N95" i="13" s="1"/>
  <c r="J96" i="13"/>
  <c r="L96" i="13" s="1"/>
  <c r="J97" i="13"/>
  <c r="N97" i="13" s="1"/>
  <c r="J98" i="13"/>
  <c r="L98" i="13" s="1"/>
  <c r="J99" i="13"/>
  <c r="N99" i="13" s="1"/>
  <c r="J100" i="13"/>
  <c r="L100" i="13" s="1"/>
  <c r="J101" i="13"/>
  <c r="N101" i="13" s="1"/>
  <c r="J102" i="13"/>
  <c r="L102" i="13" s="1"/>
  <c r="J103" i="13"/>
  <c r="N103" i="13" s="1"/>
  <c r="J104" i="13"/>
  <c r="L104" i="13" s="1"/>
  <c r="J105" i="13"/>
  <c r="N105" i="13" s="1"/>
  <c r="J106" i="13"/>
  <c r="L106" i="13" s="1"/>
  <c r="J109" i="13"/>
  <c r="L109" i="13" s="1"/>
  <c r="J110" i="13"/>
  <c r="N110" i="13" s="1"/>
  <c r="J111" i="13"/>
  <c r="L111" i="13" s="1"/>
  <c r="J112" i="13"/>
  <c r="N112" i="13" s="1"/>
  <c r="J113" i="13"/>
  <c r="L113" i="13" s="1"/>
  <c r="J114" i="13"/>
  <c r="N114" i="13" s="1"/>
  <c r="J116" i="13"/>
  <c r="P116" i="13" s="1"/>
  <c r="J117" i="13"/>
  <c r="L117" i="13" s="1"/>
  <c r="J118" i="13"/>
  <c r="P118" i="13" s="1"/>
  <c r="J120" i="13"/>
  <c r="L120" i="13" s="1"/>
  <c r="J121" i="13"/>
  <c r="P121" i="13" s="1"/>
  <c r="J122" i="13"/>
  <c r="L122" i="13" s="1"/>
  <c r="J123" i="13"/>
  <c r="P123" i="13" s="1"/>
  <c r="J124" i="13"/>
  <c r="L124" i="13" s="1"/>
  <c r="J128" i="13"/>
  <c r="P128" i="13" s="1"/>
  <c r="J129" i="13"/>
  <c r="L129" i="13" s="1"/>
  <c r="J130" i="13"/>
  <c r="P130" i="13" s="1"/>
  <c r="J131" i="13"/>
  <c r="L131" i="13" s="1"/>
  <c r="J132" i="13"/>
  <c r="P132" i="13" s="1"/>
  <c r="J133" i="13"/>
  <c r="L133" i="13" s="1"/>
  <c r="J138" i="13"/>
  <c r="P138" i="13" s="1"/>
  <c r="J139" i="13"/>
  <c r="L139" i="13" s="1"/>
  <c r="J140" i="13"/>
  <c r="P140" i="13" s="1"/>
  <c r="J142" i="13"/>
  <c r="L142" i="13" s="1"/>
  <c r="J143" i="13"/>
  <c r="P143" i="13" s="1"/>
  <c r="J144" i="13"/>
  <c r="L144" i="13" s="1"/>
  <c r="J146" i="13"/>
  <c r="N146" i="13" s="1"/>
  <c r="J147" i="13"/>
  <c r="P147" i="13" s="1"/>
  <c r="J148" i="13"/>
  <c r="N148" i="13" s="1"/>
  <c r="J149" i="13"/>
  <c r="N149" i="13" s="1"/>
  <c r="J150" i="13"/>
  <c r="N150" i="13" s="1"/>
  <c r="J151" i="13"/>
  <c r="L151" i="13" s="1"/>
  <c r="J153" i="13"/>
  <c r="L153" i="13" s="1"/>
  <c r="N153" i="13" s="1"/>
  <c r="P153" i="13" s="1"/>
  <c r="R153" i="13" s="1"/>
  <c r="J154" i="13"/>
  <c r="L154" i="13" s="1"/>
  <c r="N154" i="13" s="1"/>
  <c r="P154" i="13" s="1"/>
  <c r="R154" i="13" s="1"/>
  <c r="J157" i="13"/>
  <c r="L157" i="13" s="1"/>
  <c r="J158" i="13"/>
  <c r="P158" i="13" s="1"/>
  <c r="J159" i="13"/>
  <c r="L159" i="13" s="1"/>
  <c r="J160" i="13"/>
  <c r="P160" i="13" s="1"/>
  <c r="J161" i="13"/>
  <c r="L161" i="13" s="1"/>
  <c r="J162" i="13"/>
  <c r="P162" i="13" s="1"/>
  <c r="J163" i="13"/>
  <c r="L163" i="13" s="1"/>
  <c r="J164" i="13"/>
  <c r="P164" i="13" s="1"/>
  <c r="J165" i="13"/>
  <c r="L165" i="13" s="1"/>
  <c r="J166" i="13"/>
  <c r="P166" i="13" s="1"/>
  <c r="J167" i="13"/>
  <c r="L167" i="13" s="1"/>
  <c r="J168" i="13"/>
  <c r="P168" i="13" s="1"/>
  <c r="J169" i="13"/>
  <c r="N169" i="13" s="1"/>
  <c r="P79" i="15"/>
  <c r="P87" i="15" s="1"/>
  <c r="O79" i="15"/>
  <c r="O87" i="15" s="1"/>
  <c r="N79" i="15"/>
  <c r="N87" i="15" s="1"/>
  <c r="M79" i="15"/>
  <c r="M87" i="15" s="1"/>
  <c r="L79" i="15"/>
  <c r="L87" i="15" s="1"/>
  <c r="K79" i="15"/>
  <c r="K87" i="15" s="1"/>
  <c r="J79" i="15"/>
  <c r="J87" i="15" s="1"/>
  <c r="I79" i="15"/>
  <c r="I87" i="15" s="1"/>
  <c r="J24" i="13"/>
  <c r="N24" i="13" s="1"/>
  <c r="J36" i="13"/>
  <c r="P36" i="13" s="1"/>
  <c r="J37" i="13"/>
  <c r="L37" i="13" s="1"/>
  <c r="J38" i="13"/>
  <c r="P38" i="13" s="1"/>
  <c r="J42" i="13"/>
  <c r="P42" i="13" s="1"/>
  <c r="J43" i="13"/>
  <c r="L43" i="13" s="1"/>
  <c r="J45" i="13"/>
  <c r="L45" i="13" s="1"/>
  <c r="J46" i="13"/>
  <c r="P46" i="13" s="1"/>
  <c r="J47" i="13"/>
  <c r="L47" i="13" s="1"/>
  <c r="J48" i="13"/>
  <c r="P48" i="13" s="1"/>
  <c r="J49" i="13"/>
  <c r="L49" i="13" s="1"/>
  <c r="J50" i="13"/>
  <c r="P50" i="13" s="1"/>
  <c r="J173" i="13"/>
  <c r="L173" i="13" s="1"/>
  <c r="J174" i="13"/>
  <c r="N174" i="13" s="1"/>
  <c r="J175" i="13"/>
  <c r="L175" i="13" s="1"/>
  <c r="J177" i="13"/>
  <c r="N177" i="13" s="1"/>
  <c r="J179" i="13"/>
  <c r="N179" i="13" s="1"/>
  <c r="J181" i="13"/>
  <c r="L181" i="13" s="1"/>
  <c r="J182" i="13"/>
  <c r="P182" i="13" s="1"/>
  <c r="J183" i="13"/>
  <c r="L183" i="13" s="1"/>
  <c r="J185" i="13"/>
  <c r="N185" i="13" s="1"/>
  <c r="N184" i="13" s="1"/>
  <c r="J187" i="13"/>
  <c r="L187" i="13" s="1"/>
  <c r="J188" i="13"/>
  <c r="N188" i="13" s="1"/>
  <c r="J189" i="13"/>
  <c r="L189" i="13" s="1"/>
  <c r="J190" i="13"/>
  <c r="N190" i="13" s="1"/>
  <c r="J191" i="13"/>
  <c r="L191" i="13" s="1"/>
  <c r="J192" i="13"/>
  <c r="N192" i="13" s="1"/>
  <c r="J195" i="13"/>
  <c r="L195" i="13" s="1"/>
  <c r="J196" i="13"/>
  <c r="P196" i="13" s="1"/>
  <c r="J197" i="13"/>
  <c r="L197" i="13" s="1"/>
  <c r="J199" i="13"/>
  <c r="P199" i="13" s="1"/>
  <c r="J200" i="13"/>
  <c r="L200" i="13" s="1"/>
  <c r="J201" i="13"/>
  <c r="P201" i="13" s="1"/>
  <c r="J203" i="13"/>
  <c r="L203" i="13" s="1"/>
  <c r="J204" i="13"/>
  <c r="P204" i="13" s="1"/>
  <c r="J206" i="13"/>
  <c r="L206" i="13" s="1"/>
  <c r="J207" i="13"/>
  <c r="P207" i="13" s="1"/>
  <c r="J210" i="13"/>
  <c r="L210" i="13" s="1"/>
  <c r="J211" i="13"/>
  <c r="L211" i="13" s="1"/>
  <c r="J212" i="13"/>
  <c r="L212" i="13" s="1"/>
  <c r="J213" i="13"/>
  <c r="L213" i="13" s="1"/>
  <c r="J214" i="13"/>
  <c r="L214" i="13" s="1"/>
  <c r="J216" i="13"/>
  <c r="P216" i="13" s="1"/>
  <c r="J217" i="13"/>
  <c r="L217" i="13" s="1"/>
  <c r="J219" i="13"/>
  <c r="N219" i="13" s="1"/>
  <c r="N218" i="13" s="1"/>
  <c r="J221" i="13"/>
  <c r="L221" i="13" s="1"/>
  <c r="J222" i="13"/>
  <c r="N222" i="13" s="1"/>
  <c r="J223" i="13"/>
  <c r="L223" i="13" s="1"/>
  <c r="J224" i="13"/>
  <c r="N224" i="13" s="1"/>
  <c r="J225" i="13"/>
  <c r="L225" i="13" s="1"/>
  <c r="J226" i="13"/>
  <c r="N226" i="13" s="1"/>
  <c r="J227" i="13"/>
  <c r="L227" i="13" s="1"/>
  <c r="J228" i="13"/>
  <c r="N228" i="13" s="1"/>
  <c r="J229" i="13"/>
  <c r="L229" i="13" s="1"/>
  <c r="J230" i="13"/>
  <c r="N230" i="13" s="1"/>
  <c r="J231" i="13"/>
  <c r="L231" i="13" s="1"/>
  <c r="J232" i="13"/>
  <c r="N232" i="13" s="1"/>
  <c r="J233" i="13"/>
  <c r="L233" i="13" s="1"/>
  <c r="J234" i="13"/>
  <c r="N234" i="13" s="1"/>
  <c r="J235" i="13"/>
  <c r="L235" i="13" s="1"/>
  <c r="J236" i="13"/>
  <c r="N236" i="13" s="1"/>
  <c r="J237" i="13"/>
  <c r="L237" i="13" s="1"/>
  <c r="J238" i="13"/>
  <c r="N238" i="13" s="1"/>
  <c r="P48" i="15"/>
  <c r="P62" i="15" s="1"/>
  <c r="O48" i="15"/>
  <c r="O62" i="15" s="1"/>
  <c r="N48" i="15"/>
  <c r="N62" i="15" s="1"/>
  <c r="M48" i="15"/>
  <c r="M62" i="15" s="1"/>
  <c r="L48" i="15"/>
  <c r="L62" i="15" s="1"/>
  <c r="K48" i="15"/>
  <c r="K62" i="15" s="1"/>
  <c r="J48" i="15"/>
  <c r="J62" i="15" s="1"/>
  <c r="I48" i="15"/>
  <c r="I62" i="15" s="1"/>
  <c r="P78" i="15"/>
  <c r="O78" i="15"/>
  <c r="N78" i="15"/>
  <c r="M78" i="15"/>
  <c r="L78" i="15"/>
  <c r="K78" i="15"/>
  <c r="J78" i="15"/>
  <c r="I78" i="15"/>
  <c r="P8" i="15"/>
  <c r="P47" i="15" s="1"/>
  <c r="O8" i="15"/>
  <c r="O47" i="15" s="1"/>
  <c r="N8" i="15"/>
  <c r="N47" i="15" s="1"/>
  <c r="M8" i="15"/>
  <c r="M47" i="15" s="1"/>
  <c r="L8" i="15"/>
  <c r="L47" i="15" s="1"/>
  <c r="K8" i="15"/>
  <c r="K47" i="15" s="1"/>
  <c r="J8" i="15"/>
  <c r="J47" i="15" s="1"/>
  <c r="I8" i="15"/>
  <c r="I47" i="15" s="1"/>
  <c r="F137" i="13"/>
  <c r="F145" i="13"/>
  <c r="F78" i="13"/>
  <c r="F92" i="13"/>
  <c r="F93" i="13"/>
  <c r="F107" i="13" s="1"/>
  <c r="F125" i="13"/>
  <c r="F134" i="13"/>
  <c r="E153" i="13"/>
  <c r="F153" i="13" s="1"/>
  <c r="E154" i="13"/>
  <c r="F154" i="13" s="1"/>
  <c r="F156" i="13"/>
  <c r="D75" i="15" s="1"/>
  <c r="E145" i="13"/>
  <c r="C68" i="15"/>
  <c r="J97" i="12"/>
  <c r="P97" i="12" s="1"/>
  <c r="J96" i="12"/>
  <c r="N96" i="12" s="1"/>
  <c r="J95" i="12"/>
  <c r="N95" i="12" s="1"/>
  <c r="F94" i="12"/>
  <c r="D61" i="15" s="1"/>
  <c r="E94" i="12"/>
  <c r="J91" i="12"/>
  <c r="N91" i="12" s="1"/>
  <c r="J87" i="12"/>
  <c r="J83" i="12"/>
  <c r="J82" i="12"/>
  <c r="L82" i="12" s="1"/>
  <c r="J81" i="12"/>
  <c r="F80" i="12"/>
  <c r="E80" i="12"/>
  <c r="J79" i="12"/>
  <c r="N79" i="12" s="1"/>
  <c r="J78" i="12"/>
  <c r="L78" i="12" s="1"/>
  <c r="J77" i="12"/>
  <c r="L77" i="12" s="1"/>
  <c r="J76" i="12"/>
  <c r="F75" i="12"/>
  <c r="E75" i="12"/>
  <c r="E73" i="12" s="1"/>
  <c r="J74" i="12"/>
  <c r="N74" i="12" s="1"/>
  <c r="J72" i="12"/>
  <c r="L72" i="12" s="1"/>
  <c r="J71" i="12"/>
  <c r="P71" i="12" s="1"/>
  <c r="F70" i="12"/>
  <c r="F49" i="12" s="1"/>
  <c r="D56" i="15" s="1"/>
  <c r="E70" i="12"/>
  <c r="E49" i="12" s="1"/>
  <c r="C56" i="15" s="1"/>
  <c r="J69" i="12"/>
  <c r="J68" i="12"/>
  <c r="J67" i="12"/>
  <c r="N67" i="12" s="1"/>
  <c r="J66" i="12"/>
  <c r="N66" i="12" s="1"/>
  <c r="J65" i="12"/>
  <c r="J64" i="12"/>
  <c r="J63" i="12"/>
  <c r="N63" i="12" s="1"/>
  <c r="F62" i="12"/>
  <c r="F61" i="12" s="1"/>
  <c r="E62" i="12"/>
  <c r="J60" i="12"/>
  <c r="L60" i="12" s="1"/>
  <c r="J59" i="12"/>
  <c r="N59" i="12" s="1"/>
  <c r="J57" i="12"/>
  <c r="J56" i="12"/>
  <c r="P56" i="12" s="1"/>
  <c r="F55" i="12"/>
  <c r="E55" i="12"/>
  <c r="J54" i="12"/>
  <c r="N54" i="12" s="1"/>
  <c r="J53" i="12"/>
  <c r="P53" i="12" s="1"/>
  <c r="F52" i="12"/>
  <c r="E52" i="12"/>
  <c r="F48" i="12"/>
  <c r="E48" i="12"/>
  <c r="C55" i="15" s="1"/>
  <c r="F47" i="12"/>
  <c r="D54" i="15" s="1"/>
  <c r="E47" i="12"/>
  <c r="C54" i="15" s="1"/>
  <c r="J44" i="12"/>
  <c r="N44" i="12" s="1"/>
  <c r="J43" i="12"/>
  <c r="J42" i="12"/>
  <c r="P42" i="12" s="1"/>
  <c r="J41" i="12"/>
  <c r="J40" i="12"/>
  <c r="P40" i="12" s="1"/>
  <c r="J39" i="12"/>
  <c r="L39" i="12" s="1"/>
  <c r="J38" i="12"/>
  <c r="F37" i="12"/>
  <c r="D51" i="15" s="1"/>
  <c r="E37" i="12"/>
  <c r="J36" i="12"/>
  <c r="N36" i="12" s="1"/>
  <c r="J35" i="12"/>
  <c r="L35" i="12" s="1"/>
  <c r="J34" i="12"/>
  <c r="L34" i="12" s="1"/>
  <c r="F33" i="12"/>
  <c r="E33" i="12"/>
  <c r="J32" i="12"/>
  <c r="L32" i="12" s="1"/>
  <c r="J31" i="12"/>
  <c r="N31" i="12" s="1"/>
  <c r="J30" i="12"/>
  <c r="P30" i="12" s="1"/>
  <c r="F29" i="12"/>
  <c r="E29" i="12"/>
  <c r="J28" i="12"/>
  <c r="J27" i="12"/>
  <c r="L27" i="12" s="1"/>
  <c r="J26" i="12"/>
  <c r="F25" i="12"/>
  <c r="E25" i="12"/>
  <c r="J23" i="12"/>
  <c r="P23" i="12" s="1"/>
  <c r="J22" i="12"/>
  <c r="N22" i="12" s="1"/>
  <c r="J21" i="12"/>
  <c r="P21" i="12" s="1"/>
  <c r="F20" i="12"/>
  <c r="E20" i="12"/>
  <c r="J19" i="12"/>
  <c r="L19" i="12" s="1"/>
  <c r="J18" i="12"/>
  <c r="N18" i="12" s="1"/>
  <c r="J17" i="12"/>
  <c r="P17" i="12" s="1"/>
  <c r="F16" i="12"/>
  <c r="E16" i="12"/>
  <c r="J15" i="12"/>
  <c r="N15" i="12" s="1"/>
  <c r="J14" i="12"/>
  <c r="J13" i="12"/>
  <c r="L13" i="12" s="1"/>
  <c r="F12" i="12"/>
  <c r="E12" i="12"/>
  <c r="J11" i="12"/>
  <c r="P11" i="12" s="1"/>
  <c r="J10" i="12"/>
  <c r="P10" i="12" s="1"/>
  <c r="J9" i="12"/>
  <c r="P9" i="12" s="1"/>
  <c r="F8" i="12"/>
  <c r="E8" i="12"/>
  <c r="L44" i="12"/>
  <c r="P32" i="12"/>
  <c r="L36" i="12"/>
  <c r="P44" i="12"/>
  <c r="L57" i="12"/>
  <c r="L26" i="12"/>
  <c r="L95" i="12"/>
  <c r="L68" i="12"/>
  <c r="N65" i="12"/>
  <c r="P54" i="12"/>
  <c r="P66" i="12"/>
  <c r="P74" i="12"/>
  <c r="F78" i="24"/>
  <c r="E78" i="24"/>
  <c r="C34" i="39"/>
  <c r="D34" i="39"/>
  <c r="E34" i="39"/>
  <c r="D33" i="39"/>
  <c r="C33" i="39"/>
  <c r="D31" i="39"/>
  <c r="C31" i="39"/>
  <c r="D30" i="39"/>
  <c r="C30" i="39"/>
  <c r="D29" i="39"/>
  <c r="C29" i="39"/>
  <c r="D28" i="39"/>
  <c r="C28" i="39"/>
  <c r="D26" i="39"/>
  <c r="C26" i="39"/>
  <c r="D25" i="39"/>
  <c r="D24" i="39"/>
  <c r="C25" i="39"/>
  <c r="C24" i="39"/>
  <c r="D23" i="39"/>
  <c r="D22" i="39"/>
  <c r="D21" i="39"/>
  <c r="D20" i="39"/>
  <c r="D19" i="39"/>
  <c r="D18" i="39"/>
  <c r="C23" i="39"/>
  <c r="C22" i="39"/>
  <c r="C21" i="39"/>
  <c r="C20" i="39"/>
  <c r="C19" i="39"/>
  <c r="C18" i="39"/>
  <c r="D15" i="39"/>
  <c r="D14" i="39"/>
  <c r="D13" i="39"/>
  <c r="D12" i="39"/>
  <c r="D11" i="39"/>
  <c r="C15" i="39"/>
  <c r="C14" i="39"/>
  <c r="C13" i="39"/>
  <c r="C12" i="39"/>
  <c r="C11" i="39"/>
  <c r="D10" i="39"/>
  <c r="C10" i="39"/>
  <c r="D9" i="39"/>
  <c r="C9" i="39"/>
  <c r="D8" i="39"/>
  <c r="C8" i="39"/>
  <c r="D7" i="39"/>
  <c r="C7" i="39"/>
  <c r="C56" i="38"/>
  <c r="D56" i="38"/>
  <c r="D55" i="38"/>
  <c r="C55" i="38"/>
  <c r="C53" i="38"/>
  <c r="D53" i="38"/>
  <c r="D52" i="38"/>
  <c r="C52" i="38"/>
  <c r="D50" i="38"/>
  <c r="C50" i="38"/>
  <c r="D49" i="38"/>
  <c r="C49" i="38"/>
  <c r="D48" i="38"/>
  <c r="C48" i="38"/>
  <c r="D47" i="38"/>
  <c r="C47" i="38"/>
  <c r="D45" i="38"/>
  <c r="C45" i="38"/>
  <c r="D44" i="38"/>
  <c r="C44" i="38"/>
  <c r="D43" i="38"/>
  <c r="C43" i="38"/>
  <c r="D42" i="38"/>
  <c r="C42" i="38"/>
  <c r="D40" i="38"/>
  <c r="C40" i="38"/>
  <c r="D39" i="38"/>
  <c r="C39" i="38"/>
  <c r="C38" i="38"/>
  <c r="D38" i="38"/>
  <c r="D37" i="38"/>
  <c r="C37" i="38"/>
  <c r="C36" i="38"/>
  <c r="D36" i="38"/>
  <c r="D35" i="38"/>
  <c r="C35" i="38"/>
  <c r="C34" i="38"/>
  <c r="D34" i="38"/>
  <c r="D33" i="38"/>
  <c r="C33" i="38"/>
  <c r="C32" i="38"/>
  <c r="D32" i="38"/>
  <c r="D31" i="38"/>
  <c r="C31" i="38"/>
  <c r="C30" i="38"/>
  <c r="D30" i="38"/>
  <c r="D29" i="38"/>
  <c r="C29" i="38"/>
  <c r="C28" i="38"/>
  <c r="D28" i="38"/>
  <c r="D27" i="38"/>
  <c r="C27" i="38"/>
  <c r="C24" i="38"/>
  <c r="D24" i="38"/>
  <c r="D23" i="38"/>
  <c r="C23" i="38"/>
  <c r="C22" i="38"/>
  <c r="D22" i="38"/>
  <c r="D21" i="38"/>
  <c r="C21" i="38"/>
  <c r="C20" i="38"/>
  <c r="D20" i="38"/>
  <c r="D19" i="38"/>
  <c r="C19" i="38"/>
  <c r="C18" i="38"/>
  <c r="D18" i="38"/>
  <c r="D17" i="38"/>
  <c r="C17" i="38"/>
  <c r="C16" i="38"/>
  <c r="D16" i="38"/>
  <c r="D15" i="38"/>
  <c r="C15" i="38"/>
  <c r="C14" i="38"/>
  <c r="D14" i="38"/>
  <c r="D13" i="38"/>
  <c r="C13" i="38"/>
  <c r="C12" i="38"/>
  <c r="D12" i="38"/>
  <c r="D11" i="38"/>
  <c r="C11" i="38"/>
  <c r="C10" i="38"/>
  <c r="D10" i="38"/>
  <c r="D9" i="38"/>
  <c r="C9" i="38"/>
  <c r="C8" i="38"/>
  <c r="D8" i="38"/>
  <c r="D7" i="38"/>
  <c r="C7" i="38"/>
  <c r="C39" i="37"/>
  <c r="D39" i="37"/>
  <c r="D38" i="37"/>
  <c r="C38" i="37"/>
  <c r="D36" i="37"/>
  <c r="C36" i="37"/>
  <c r="D35" i="37"/>
  <c r="C35" i="37"/>
  <c r="D34" i="37"/>
  <c r="C34" i="37"/>
  <c r="D33" i="37"/>
  <c r="C33" i="37"/>
  <c r="D31" i="37"/>
  <c r="C31" i="37"/>
  <c r="C30" i="37"/>
  <c r="D30" i="37"/>
  <c r="D29" i="37"/>
  <c r="C29" i="37"/>
  <c r="C28" i="37"/>
  <c r="D28" i="37"/>
  <c r="D27" i="37"/>
  <c r="C27" i="37"/>
  <c r="C26" i="37"/>
  <c r="D26" i="37"/>
  <c r="D25" i="37"/>
  <c r="C25" i="37"/>
  <c r="C24" i="37"/>
  <c r="D24" i="37"/>
  <c r="D23" i="37"/>
  <c r="C23" i="37"/>
  <c r="C22" i="37"/>
  <c r="D22" i="37"/>
  <c r="D21" i="37"/>
  <c r="C21" i="37"/>
  <c r="C20" i="37"/>
  <c r="D20" i="37"/>
  <c r="D19" i="37"/>
  <c r="C19" i="37"/>
  <c r="C18" i="37"/>
  <c r="D18" i="37"/>
  <c r="D17" i="37"/>
  <c r="C17" i="37"/>
  <c r="C16" i="37"/>
  <c r="D16" i="37"/>
  <c r="D15" i="37"/>
  <c r="C15" i="37"/>
  <c r="C14" i="37"/>
  <c r="D14" i="37"/>
  <c r="D13" i="37"/>
  <c r="C13" i="37"/>
  <c r="C12" i="37"/>
  <c r="D12" i="37"/>
  <c r="D11" i="37"/>
  <c r="C11" i="37"/>
  <c r="C10" i="37"/>
  <c r="D10" i="37"/>
  <c r="D9" i="37"/>
  <c r="C9" i="37"/>
  <c r="C8" i="37"/>
  <c r="D8" i="37"/>
  <c r="D7" i="37"/>
  <c r="C7" i="37"/>
  <c r="C17" i="36"/>
  <c r="D17" i="36"/>
  <c r="D16" i="36"/>
  <c r="C16" i="36"/>
  <c r="D14" i="36"/>
  <c r="C14" i="36"/>
  <c r="D13" i="36"/>
  <c r="C13" i="36"/>
  <c r="D12" i="36"/>
  <c r="C12" i="36"/>
  <c r="D11" i="36"/>
  <c r="C11" i="36"/>
  <c r="D10" i="36"/>
  <c r="C10" i="36"/>
  <c r="D8" i="36"/>
  <c r="C8" i="36"/>
  <c r="D7" i="36"/>
  <c r="C7" i="36"/>
  <c r="D35" i="35"/>
  <c r="C35" i="35"/>
  <c r="D34" i="35"/>
  <c r="C34" i="35"/>
  <c r="D33" i="35"/>
  <c r="C33" i="35"/>
  <c r="D32" i="35"/>
  <c r="C32" i="35"/>
  <c r="D31" i="35"/>
  <c r="C31" i="35"/>
  <c r="D30" i="35"/>
  <c r="C30" i="35"/>
  <c r="D29" i="35"/>
  <c r="C29" i="35"/>
  <c r="D28" i="35"/>
  <c r="C28" i="35"/>
  <c r="D27" i="35"/>
  <c r="C27" i="35"/>
  <c r="D26" i="35"/>
  <c r="C26" i="35"/>
  <c r="D25" i="35"/>
  <c r="C25" i="35"/>
  <c r="D24" i="35"/>
  <c r="C24" i="35"/>
  <c r="D23" i="35"/>
  <c r="C23" i="35"/>
  <c r="D22" i="35"/>
  <c r="C22" i="35"/>
  <c r="D21" i="35"/>
  <c r="C21" i="35"/>
  <c r="D20" i="35"/>
  <c r="C20" i="35"/>
  <c r="D18" i="35"/>
  <c r="C18" i="35"/>
  <c r="D16" i="35"/>
  <c r="C16" i="35"/>
  <c r="F15" i="35"/>
  <c r="D15" i="35"/>
  <c r="C15" i="35"/>
  <c r="D14" i="35"/>
  <c r="C14" i="35"/>
  <c r="D12" i="35"/>
  <c r="C12" i="35"/>
  <c r="D11" i="35"/>
  <c r="C11" i="35"/>
  <c r="D10" i="35"/>
  <c r="C10" i="35"/>
  <c r="C8" i="35"/>
  <c r="D8" i="35"/>
  <c r="D7" i="35"/>
  <c r="C7" i="35"/>
  <c r="D19" i="34"/>
  <c r="C19" i="34"/>
  <c r="D18" i="34"/>
  <c r="C18" i="34"/>
  <c r="D17" i="34"/>
  <c r="C17" i="34"/>
  <c r="D15" i="34"/>
  <c r="C15" i="34"/>
  <c r="D14" i="34"/>
  <c r="C14" i="34"/>
  <c r="D13" i="34"/>
  <c r="C13" i="34"/>
  <c r="D11" i="34"/>
  <c r="C11" i="34"/>
  <c r="D10" i="34"/>
  <c r="C10" i="34"/>
  <c r="D9" i="34"/>
  <c r="C9" i="34"/>
  <c r="D8" i="34"/>
  <c r="C8" i="34"/>
  <c r="D7" i="34"/>
  <c r="C7" i="34"/>
  <c r="D23" i="33"/>
  <c r="C23" i="33"/>
  <c r="D22" i="33"/>
  <c r="C22" i="33"/>
  <c r="D21" i="33"/>
  <c r="C21" i="33"/>
  <c r="D20" i="33"/>
  <c r="C20" i="33"/>
  <c r="D19" i="33"/>
  <c r="C19" i="33"/>
  <c r="D18" i="33"/>
  <c r="C18" i="33"/>
  <c r="D17" i="33"/>
  <c r="C17" i="33"/>
  <c r="D16" i="33"/>
  <c r="C16" i="33"/>
  <c r="D14" i="33"/>
  <c r="C14" i="33"/>
  <c r="D13" i="33"/>
  <c r="C13" i="33"/>
  <c r="D12" i="33"/>
  <c r="C12" i="33"/>
  <c r="D10" i="33"/>
  <c r="C10" i="33"/>
  <c r="D9" i="33"/>
  <c r="C9" i="33"/>
  <c r="F24" i="33"/>
  <c r="F6" i="33"/>
  <c r="N12" i="32"/>
  <c r="K12" i="32"/>
  <c r="H12" i="32"/>
  <c r="K5" i="32"/>
  <c r="N5" i="32"/>
  <c r="H5" i="32"/>
  <c r="E12" i="32"/>
  <c r="E5" i="32"/>
  <c r="F8" i="31"/>
  <c r="F6" i="31"/>
  <c r="F13" i="30"/>
  <c r="D12" i="30"/>
  <c r="C12" i="30"/>
  <c r="D11" i="30"/>
  <c r="C11" i="30"/>
  <c r="D10" i="30"/>
  <c r="C10" i="30"/>
  <c r="D9" i="30"/>
  <c r="C9" i="30"/>
  <c r="D7" i="30"/>
  <c r="C7" i="30"/>
  <c r="F16" i="29"/>
  <c r="D15" i="29"/>
  <c r="C15" i="29"/>
  <c r="D14" i="29"/>
  <c r="C14" i="29"/>
  <c r="D13" i="29"/>
  <c r="C13" i="29"/>
  <c r="F8" i="29"/>
  <c r="D7" i="29"/>
  <c r="C7" i="29"/>
  <c r="D17" i="28"/>
  <c r="C17" i="28"/>
  <c r="D16" i="28"/>
  <c r="C16" i="28"/>
  <c r="F18" i="28"/>
  <c r="F9" i="28"/>
  <c r="D8" i="28"/>
  <c r="D7" i="28"/>
  <c r="C8" i="28"/>
  <c r="C7" i="28"/>
  <c r="D48" i="27"/>
  <c r="C48" i="27"/>
  <c r="D47" i="27"/>
  <c r="C47" i="27"/>
  <c r="D46" i="27"/>
  <c r="C46" i="27"/>
  <c r="D45" i="27"/>
  <c r="C45" i="27"/>
  <c r="D44" i="27"/>
  <c r="C44" i="27"/>
  <c r="D43" i="27"/>
  <c r="C43" i="27"/>
  <c r="D42" i="27"/>
  <c r="C42" i="27"/>
  <c r="D41" i="27"/>
  <c r="C41" i="27"/>
  <c r="D40" i="27"/>
  <c r="C40" i="27"/>
  <c r="D39" i="27"/>
  <c r="C39" i="27"/>
  <c r="D38" i="27"/>
  <c r="C38" i="27"/>
  <c r="D37" i="27"/>
  <c r="C37" i="27"/>
  <c r="D35" i="27"/>
  <c r="C35" i="27"/>
  <c r="F34" i="27"/>
  <c r="D34" i="27"/>
  <c r="C34" i="27"/>
  <c r="D33" i="27"/>
  <c r="C33" i="27"/>
  <c r="D31" i="27"/>
  <c r="C31" i="27"/>
  <c r="D30" i="27"/>
  <c r="C30" i="27"/>
  <c r="D29" i="27"/>
  <c r="C29" i="27"/>
  <c r="D24" i="27"/>
  <c r="C24" i="27"/>
  <c r="D23" i="27"/>
  <c r="C23" i="27"/>
  <c r="D13" i="27"/>
  <c r="D11" i="27"/>
  <c r="C11" i="27"/>
  <c r="D10" i="27"/>
  <c r="C10" i="27"/>
  <c r="D9" i="27"/>
  <c r="C9" i="27"/>
  <c r="D7" i="27"/>
  <c r="C7" i="27"/>
  <c r="C66" i="26"/>
  <c r="D66" i="26"/>
  <c r="D65" i="26"/>
  <c r="C65" i="26"/>
  <c r="D63" i="26"/>
  <c r="C63" i="26"/>
  <c r="D62" i="26"/>
  <c r="C62" i="26"/>
  <c r="C60" i="26"/>
  <c r="D60" i="26"/>
  <c r="D59" i="26"/>
  <c r="C59" i="26"/>
  <c r="D57" i="26"/>
  <c r="C57" i="26"/>
  <c r="D56" i="26"/>
  <c r="C56" i="26"/>
  <c r="D55" i="26"/>
  <c r="C55" i="26"/>
  <c r="D29" i="26"/>
  <c r="C29" i="26"/>
  <c r="D53" i="26"/>
  <c r="C53" i="26"/>
  <c r="D52" i="26"/>
  <c r="C52" i="26"/>
  <c r="D51" i="26"/>
  <c r="C51" i="26"/>
  <c r="D50" i="26"/>
  <c r="C50" i="26"/>
  <c r="D49" i="26"/>
  <c r="C49" i="26"/>
  <c r="D48" i="26"/>
  <c r="C48" i="26"/>
  <c r="D47" i="26"/>
  <c r="C47" i="26"/>
  <c r="D46" i="26"/>
  <c r="C46" i="26"/>
  <c r="D45" i="26"/>
  <c r="C45" i="26"/>
  <c r="D44" i="26"/>
  <c r="C44" i="26"/>
  <c r="D43" i="26"/>
  <c r="C43" i="26"/>
  <c r="D42" i="26"/>
  <c r="C42" i="26"/>
  <c r="D41" i="26"/>
  <c r="C41" i="26"/>
  <c r="D40" i="26"/>
  <c r="C40" i="26"/>
  <c r="D39" i="26"/>
  <c r="C39" i="26"/>
  <c r="D38" i="26"/>
  <c r="C38" i="26"/>
  <c r="D37" i="26"/>
  <c r="C37" i="26"/>
  <c r="D36" i="26"/>
  <c r="C36" i="26"/>
  <c r="D35" i="26"/>
  <c r="C35" i="26"/>
  <c r="D34" i="26"/>
  <c r="C34" i="26"/>
  <c r="D33" i="26"/>
  <c r="C33" i="26"/>
  <c r="D32" i="26"/>
  <c r="C32" i="26"/>
  <c r="D31" i="26"/>
  <c r="C31" i="26"/>
  <c r="D30" i="26"/>
  <c r="C30" i="26"/>
  <c r="D27" i="26"/>
  <c r="C27" i="26"/>
  <c r="D25" i="26"/>
  <c r="C25" i="26"/>
  <c r="D24" i="26"/>
  <c r="C24" i="26"/>
  <c r="D23" i="26"/>
  <c r="C23" i="26"/>
  <c r="D21" i="26"/>
  <c r="C21" i="26"/>
  <c r="D19" i="26"/>
  <c r="D18" i="26"/>
  <c r="C19" i="26"/>
  <c r="C18" i="26"/>
  <c r="D17" i="25"/>
  <c r="C17" i="25"/>
  <c r="D16" i="26"/>
  <c r="C16" i="26"/>
  <c r="D15" i="26"/>
  <c r="C15" i="26"/>
  <c r="D14" i="26"/>
  <c r="C14" i="26"/>
  <c r="D12" i="26"/>
  <c r="C12" i="26"/>
  <c r="D11" i="26"/>
  <c r="C11" i="26"/>
  <c r="D10" i="26"/>
  <c r="C10" i="26"/>
  <c r="D9" i="26"/>
  <c r="C9" i="26"/>
  <c r="D8" i="26"/>
  <c r="C8" i="26"/>
  <c r="D7" i="26"/>
  <c r="C7" i="26"/>
  <c r="D59" i="25"/>
  <c r="C59" i="25"/>
  <c r="D58" i="25"/>
  <c r="C58" i="25"/>
  <c r="D57" i="25"/>
  <c r="C57" i="25"/>
  <c r="D56" i="25"/>
  <c r="C56" i="25"/>
  <c r="D55" i="25"/>
  <c r="C55" i="25"/>
  <c r="D54" i="25"/>
  <c r="C54" i="25"/>
  <c r="C52" i="25"/>
  <c r="D52" i="25"/>
  <c r="D51" i="25"/>
  <c r="C51" i="25"/>
  <c r="D61" i="25"/>
  <c r="C61" i="25"/>
  <c r="C49" i="25"/>
  <c r="D49" i="25"/>
  <c r="D48" i="25"/>
  <c r="C48" i="25"/>
  <c r="D43" i="25"/>
  <c r="C43" i="25"/>
  <c r="D42" i="25"/>
  <c r="C42" i="25"/>
  <c r="D41" i="25"/>
  <c r="C41" i="25"/>
  <c r="D40" i="25"/>
  <c r="C40" i="25"/>
  <c r="D39" i="25"/>
  <c r="C39" i="25"/>
  <c r="D37" i="25"/>
  <c r="C37" i="25"/>
  <c r="D36" i="25"/>
  <c r="C36" i="25"/>
  <c r="D35" i="25"/>
  <c r="C35" i="25"/>
  <c r="D34" i="25"/>
  <c r="C34" i="25"/>
  <c r="D33" i="25"/>
  <c r="C33" i="25"/>
  <c r="D32" i="25"/>
  <c r="C32" i="25"/>
  <c r="D31" i="25"/>
  <c r="C31" i="25"/>
  <c r="D30" i="25"/>
  <c r="C30" i="25"/>
  <c r="D29" i="25"/>
  <c r="C29" i="25"/>
  <c r="D28" i="25"/>
  <c r="C28" i="25"/>
  <c r="D27" i="25"/>
  <c r="C27" i="25"/>
  <c r="D26" i="25"/>
  <c r="C26" i="25"/>
  <c r="D25" i="25"/>
  <c r="C25" i="25"/>
  <c r="D22" i="25"/>
  <c r="C22" i="25"/>
  <c r="D21" i="25"/>
  <c r="C21" i="25"/>
  <c r="D24" i="25"/>
  <c r="C24" i="25"/>
  <c r="D20" i="25"/>
  <c r="C20" i="25"/>
  <c r="D16" i="25"/>
  <c r="C16" i="25"/>
  <c r="D15" i="25"/>
  <c r="C15" i="25"/>
  <c r="D14" i="25"/>
  <c r="C14" i="25"/>
  <c r="D13" i="25"/>
  <c r="C13" i="25"/>
  <c r="D12" i="25"/>
  <c r="C12" i="25"/>
  <c r="D11" i="25"/>
  <c r="C11" i="25"/>
  <c r="D10" i="25"/>
  <c r="C10" i="25"/>
  <c r="D9" i="25"/>
  <c r="C9" i="25"/>
  <c r="D8" i="25"/>
  <c r="C8" i="25"/>
  <c r="D7" i="25"/>
  <c r="C7" i="25"/>
  <c r="F10" i="21"/>
  <c r="D62" i="19"/>
  <c r="C62" i="19"/>
  <c r="D54" i="19"/>
  <c r="C54" i="19"/>
  <c r="D32" i="19"/>
  <c r="C32" i="19"/>
  <c r="D24" i="19"/>
  <c r="C24" i="19"/>
  <c r="D19" i="19"/>
  <c r="C19" i="19"/>
  <c r="D13" i="19"/>
  <c r="C13" i="19"/>
  <c r="D10" i="19"/>
  <c r="D8" i="19"/>
  <c r="C8" i="19"/>
  <c r="C10" i="19"/>
  <c r="F67" i="17"/>
  <c r="F65" i="17" s="1"/>
  <c r="E67" i="17"/>
  <c r="E65" i="17" s="1"/>
  <c r="D53" i="19"/>
  <c r="D7" i="19" s="1"/>
  <c r="J1214" i="24"/>
  <c r="P1214" i="24" s="1"/>
  <c r="J1215" i="24"/>
  <c r="R1215" i="24" s="1"/>
  <c r="J1216" i="24"/>
  <c r="J1218" i="24"/>
  <c r="N1218" i="24" s="1"/>
  <c r="J1219" i="24"/>
  <c r="J1220" i="24"/>
  <c r="J1221" i="24"/>
  <c r="L1221" i="24" s="1"/>
  <c r="J1222" i="24"/>
  <c r="N1222" i="24" s="1"/>
  <c r="J1223" i="24"/>
  <c r="E50" i="27"/>
  <c r="J1224" i="24"/>
  <c r="F85" i="15"/>
  <c r="H85" i="15" s="1"/>
  <c r="D85" i="15"/>
  <c r="C85" i="15"/>
  <c r="C71" i="15"/>
  <c r="C67" i="15"/>
  <c r="F60" i="15"/>
  <c r="H60" i="15" s="1"/>
  <c r="F58" i="15"/>
  <c r="H58" i="15" s="1"/>
  <c r="D60" i="15"/>
  <c r="D59" i="15"/>
  <c r="D58" i="15"/>
  <c r="D55" i="15"/>
  <c r="C61" i="15"/>
  <c r="C60" i="15"/>
  <c r="C59" i="15"/>
  <c r="C58" i="15"/>
  <c r="C51" i="15"/>
  <c r="D25" i="17"/>
  <c r="C25" i="17"/>
  <c r="D20" i="17"/>
  <c r="D19" i="17"/>
  <c r="C20" i="17"/>
  <c r="C19" i="17"/>
  <c r="D16" i="17"/>
  <c r="C16" i="17"/>
  <c r="D13" i="17"/>
  <c r="C13" i="17"/>
  <c r="D11" i="17"/>
  <c r="C11" i="17"/>
  <c r="E1217" i="24"/>
  <c r="E1213" i="24"/>
  <c r="J1210" i="24"/>
  <c r="N1210" i="24" s="1"/>
  <c r="E49" i="27"/>
  <c r="J1209" i="24"/>
  <c r="R1209" i="24" s="1"/>
  <c r="J1208" i="24"/>
  <c r="P1208" i="24" s="1"/>
  <c r="J1207" i="24"/>
  <c r="J1206" i="24"/>
  <c r="J1205" i="24"/>
  <c r="P1205" i="24" s="1"/>
  <c r="J1204" i="24"/>
  <c r="R1204" i="24" s="1"/>
  <c r="J1203" i="24"/>
  <c r="N1203" i="24" s="1"/>
  <c r="J1202" i="24"/>
  <c r="N1202" i="24" s="1"/>
  <c r="F1201" i="24"/>
  <c r="E1201" i="24"/>
  <c r="J1200" i="24"/>
  <c r="P1200" i="24" s="1"/>
  <c r="J1199" i="24"/>
  <c r="L1199" i="24" s="1"/>
  <c r="J1198" i="24"/>
  <c r="P1198" i="24" s="1"/>
  <c r="F1197" i="24"/>
  <c r="E1197" i="24"/>
  <c r="J1196" i="24"/>
  <c r="P1196" i="24" s="1"/>
  <c r="J1195" i="24"/>
  <c r="N1195" i="24" s="1"/>
  <c r="J1194" i="24"/>
  <c r="R1194" i="24" s="1"/>
  <c r="J1193" i="24"/>
  <c r="R1193" i="24" s="1"/>
  <c r="J1192" i="24"/>
  <c r="R1192" i="24" s="1"/>
  <c r="J1191" i="24"/>
  <c r="N1191" i="24" s="1"/>
  <c r="J1190" i="24"/>
  <c r="R1190" i="24" s="1"/>
  <c r="J1189" i="24"/>
  <c r="P1189" i="24" s="1"/>
  <c r="J1188" i="24"/>
  <c r="L1188" i="24" s="1"/>
  <c r="J1187" i="24"/>
  <c r="P1187" i="24" s="1"/>
  <c r="J1186" i="24"/>
  <c r="R1186" i="24" s="1"/>
  <c r="J1185" i="24"/>
  <c r="L1185" i="24" s="1"/>
  <c r="J1184" i="24"/>
  <c r="L1184" i="24" s="1"/>
  <c r="J1183" i="24"/>
  <c r="R1183" i="24" s="1"/>
  <c r="J1182" i="24"/>
  <c r="L1182" i="24" s="1"/>
  <c r="J1181" i="24"/>
  <c r="L1181" i="24" s="1"/>
  <c r="J1180" i="24"/>
  <c r="N1180" i="24" s="1"/>
  <c r="J1179" i="24"/>
  <c r="N1179" i="24" s="1"/>
  <c r="J1178" i="24"/>
  <c r="N1178" i="24" s="1"/>
  <c r="J1177" i="24"/>
  <c r="P1177" i="24" s="1"/>
  <c r="J1176" i="24"/>
  <c r="P1176" i="24" s="1"/>
  <c r="L1175" i="24"/>
  <c r="F1174" i="24"/>
  <c r="E1174" i="24"/>
  <c r="J1169" i="24"/>
  <c r="R1169" i="24" s="1"/>
  <c r="J1168" i="24"/>
  <c r="N1168" i="24" s="1"/>
  <c r="J1167" i="24"/>
  <c r="N1167" i="24" s="1"/>
  <c r="J1166" i="24"/>
  <c r="J1165" i="24"/>
  <c r="P1165" i="24" s="1"/>
  <c r="J1164" i="24"/>
  <c r="P1164" i="24" s="1"/>
  <c r="J1163" i="24"/>
  <c r="P1163" i="24" s="1"/>
  <c r="J1162" i="24"/>
  <c r="P1162" i="24" s="1"/>
  <c r="J1161" i="24"/>
  <c r="L1161" i="24" s="1"/>
  <c r="J1160" i="24"/>
  <c r="L1160" i="24" s="1"/>
  <c r="F1159" i="24"/>
  <c r="D43" i="15" s="1"/>
  <c r="E1159" i="24"/>
  <c r="C43" i="15" s="1"/>
  <c r="J1157" i="24"/>
  <c r="L1157" i="24" s="1"/>
  <c r="J1156" i="24"/>
  <c r="P1156" i="24" s="1"/>
  <c r="J1155" i="24"/>
  <c r="R1155" i="24" s="1"/>
  <c r="J1154" i="24"/>
  <c r="N1154" i="24" s="1"/>
  <c r="J1153" i="24"/>
  <c r="R1153" i="24" s="1"/>
  <c r="J1152" i="24"/>
  <c r="P1152" i="24" s="1"/>
  <c r="J1151" i="24"/>
  <c r="F1150" i="24"/>
  <c r="D42" i="15" s="1"/>
  <c r="E1150" i="24"/>
  <c r="C42" i="15" s="1"/>
  <c r="J1148" i="24"/>
  <c r="L1148" i="24" s="1"/>
  <c r="J1147" i="24"/>
  <c r="N1147" i="24" s="1"/>
  <c r="F1146" i="24"/>
  <c r="D41" i="15" s="1"/>
  <c r="E1146" i="24"/>
  <c r="C41" i="15" s="1"/>
  <c r="R1144" i="24"/>
  <c r="P1144" i="24"/>
  <c r="N1144" i="24"/>
  <c r="L1144" i="24"/>
  <c r="R1142" i="24"/>
  <c r="P1142" i="24"/>
  <c r="N1142" i="24"/>
  <c r="L1142" i="24"/>
  <c r="J1140" i="24"/>
  <c r="L1140" i="24" s="1"/>
  <c r="J1139" i="24"/>
  <c r="F1138" i="24"/>
  <c r="D38" i="15" s="1"/>
  <c r="E1138" i="24"/>
  <c r="C38" i="15" s="1"/>
  <c r="J1137" i="24"/>
  <c r="L1137" i="24" s="1"/>
  <c r="J1136" i="24"/>
  <c r="N1136" i="24" s="1"/>
  <c r="J1135" i="24"/>
  <c r="L1135" i="24" s="1"/>
  <c r="J1134" i="24"/>
  <c r="P1134" i="24" s="1"/>
  <c r="J1133" i="24"/>
  <c r="R1133" i="24" s="1"/>
  <c r="J1132" i="24"/>
  <c r="R1132" i="24" s="1"/>
  <c r="J1131" i="24"/>
  <c r="R1131" i="24" s="1"/>
  <c r="J1130" i="24"/>
  <c r="L1130" i="24" s="1"/>
  <c r="J1129" i="24"/>
  <c r="N1129" i="24" s="1"/>
  <c r="J1128" i="24"/>
  <c r="P1128" i="24" s="1"/>
  <c r="F1127" i="24"/>
  <c r="E1127" i="24"/>
  <c r="J1126" i="24"/>
  <c r="L1126" i="24" s="1"/>
  <c r="J1125" i="24"/>
  <c r="N1125" i="24" s="1"/>
  <c r="J1124" i="24"/>
  <c r="N1124" i="24" s="1"/>
  <c r="F1123" i="24"/>
  <c r="E1123" i="24"/>
  <c r="J1121" i="24"/>
  <c r="P1121" i="24" s="1"/>
  <c r="J1120" i="24"/>
  <c r="L1120" i="24" s="1"/>
  <c r="J1119" i="24"/>
  <c r="R1119" i="24" s="1"/>
  <c r="F1118" i="24"/>
  <c r="E1118" i="24"/>
  <c r="J1117" i="24"/>
  <c r="L1117" i="24" s="1"/>
  <c r="E21" i="26"/>
  <c r="J1116" i="24"/>
  <c r="P1116" i="24" s="1"/>
  <c r="P1115" i="24" s="1"/>
  <c r="F1115" i="24"/>
  <c r="E1115" i="24"/>
  <c r="J1114" i="24"/>
  <c r="R1114" i="24" s="1"/>
  <c r="E61" i="25"/>
  <c r="J1113" i="24"/>
  <c r="F1112" i="24"/>
  <c r="E1112" i="24"/>
  <c r="E35" i="35"/>
  <c r="J1111" i="24"/>
  <c r="L1111" i="24" s="1"/>
  <c r="E34" i="35"/>
  <c r="J1110" i="24"/>
  <c r="E33" i="35"/>
  <c r="J1109" i="24"/>
  <c r="E31" i="35"/>
  <c r="J1107" i="24"/>
  <c r="P1107" i="24" s="1"/>
  <c r="E30" i="35"/>
  <c r="J1106" i="24"/>
  <c r="J1104" i="24"/>
  <c r="R1104" i="24" s="1"/>
  <c r="J1103" i="24"/>
  <c r="N1103" i="24" s="1"/>
  <c r="E25" i="35"/>
  <c r="J1101" i="24"/>
  <c r="L1101" i="24" s="1"/>
  <c r="E24" i="35"/>
  <c r="J1100" i="24"/>
  <c r="E22" i="35"/>
  <c r="J1098" i="24"/>
  <c r="P1098" i="24" s="1"/>
  <c r="E21" i="35"/>
  <c r="J1097" i="24"/>
  <c r="R1097" i="24" s="1"/>
  <c r="J1094" i="24"/>
  <c r="R1094" i="24" s="1"/>
  <c r="J1093" i="24"/>
  <c r="P1093" i="24" s="1"/>
  <c r="F1092" i="24"/>
  <c r="E1092" i="24"/>
  <c r="J1091" i="24"/>
  <c r="N1091" i="24" s="1"/>
  <c r="J1090" i="24"/>
  <c r="L1090" i="24" s="1"/>
  <c r="J1089" i="24"/>
  <c r="R1089" i="24" s="1"/>
  <c r="J1088" i="24"/>
  <c r="J1087" i="24"/>
  <c r="L1087" i="24" s="1"/>
  <c r="F1086" i="24"/>
  <c r="E1086" i="24"/>
  <c r="J1085" i="24"/>
  <c r="L1085" i="24" s="1"/>
  <c r="J1084" i="24"/>
  <c r="R1084" i="24" s="1"/>
  <c r="J1083" i="24"/>
  <c r="R1083" i="24" s="1"/>
  <c r="J1082" i="24"/>
  <c r="R1082" i="24" s="1"/>
  <c r="J1081" i="24"/>
  <c r="N1081" i="24" s="1"/>
  <c r="F1080" i="24"/>
  <c r="E1080" i="24"/>
  <c r="J1079" i="24"/>
  <c r="P1079" i="24" s="1"/>
  <c r="J1078" i="24"/>
  <c r="R1078" i="24" s="1"/>
  <c r="J1077" i="24"/>
  <c r="L1077" i="24" s="1"/>
  <c r="J1076" i="24"/>
  <c r="L1076" i="24" s="1"/>
  <c r="J1075" i="24"/>
  <c r="P1075" i="24" s="1"/>
  <c r="F1074" i="24"/>
  <c r="E1074" i="24"/>
  <c r="J1073" i="24"/>
  <c r="R1073" i="24" s="1"/>
  <c r="J1072" i="24"/>
  <c r="L1072" i="24" s="1"/>
  <c r="J1071" i="24"/>
  <c r="J1070" i="24"/>
  <c r="R1070" i="24" s="1"/>
  <c r="J1069" i="24"/>
  <c r="J1068" i="24"/>
  <c r="L1068" i="24" s="1"/>
  <c r="J1067" i="24"/>
  <c r="R1067" i="24" s="1"/>
  <c r="F1066" i="24"/>
  <c r="F1063" i="24" s="1"/>
  <c r="E1066" i="24"/>
  <c r="E1063" i="24" s="1"/>
  <c r="J1065" i="24"/>
  <c r="J1064" i="24"/>
  <c r="L1064" i="24" s="1"/>
  <c r="J1061" i="24"/>
  <c r="N1061" i="24" s="1"/>
  <c r="J1060" i="24"/>
  <c r="R1060" i="24" s="1"/>
  <c r="J1059" i="24"/>
  <c r="L1059" i="24" s="1"/>
  <c r="E59" i="25"/>
  <c r="J1058" i="24"/>
  <c r="N1058" i="24" s="1"/>
  <c r="E58" i="25"/>
  <c r="J1057" i="24"/>
  <c r="N1057" i="24" s="1"/>
  <c r="E57" i="25"/>
  <c r="J1056" i="24"/>
  <c r="E56" i="25"/>
  <c r="J1055" i="24"/>
  <c r="R1055" i="24" s="1"/>
  <c r="E55" i="25"/>
  <c r="J1054" i="24"/>
  <c r="P1054" i="24" s="1"/>
  <c r="E54" i="25"/>
  <c r="J1053" i="24"/>
  <c r="N1053" i="24" s="1"/>
  <c r="F1052" i="24"/>
  <c r="F1049" i="24" s="1"/>
  <c r="E1052" i="24"/>
  <c r="E1049" i="24" s="1"/>
  <c r="E66" i="26"/>
  <c r="J1051" i="24"/>
  <c r="P1051" i="24" s="1"/>
  <c r="E65" i="26"/>
  <c r="J1050" i="24"/>
  <c r="R1050" i="24" s="1"/>
  <c r="J1048" i="24"/>
  <c r="R1048" i="24" s="1"/>
  <c r="J1047" i="24"/>
  <c r="R1047" i="24" s="1"/>
  <c r="J1046" i="24"/>
  <c r="J1045" i="24"/>
  <c r="J1044" i="24"/>
  <c r="L1044" i="24" s="1"/>
  <c r="F1043" i="24"/>
  <c r="E1043" i="24"/>
  <c r="J1042" i="24"/>
  <c r="R1042" i="24" s="1"/>
  <c r="J1041" i="24"/>
  <c r="P1041" i="24" s="1"/>
  <c r="J1040" i="24"/>
  <c r="J1039" i="24"/>
  <c r="R1039" i="24" s="1"/>
  <c r="F1038" i="24"/>
  <c r="E1038" i="24"/>
  <c r="J1037" i="24"/>
  <c r="J1036" i="24"/>
  <c r="R1036" i="24" s="1"/>
  <c r="J1035" i="24"/>
  <c r="N1035" i="24" s="1"/>
  <c r="J1034" i="24"/>
  <c r="R1034" i="24" s="1"/>
  <c r="J1033" i="24"/>
  <c r="F1032" i="24"/>
  <c r="F1026" i="24" s="1"/>
  <c r="E1032" i="24"/>
  <c r="E1026" i="24" s="1"/>
  <c r="J1031" i="24"/>
  <c r="J1030" i="24"/>
  <c r="J1029" i="24"/>
  <c r="J1028" i="24"/>
  <c r="R1028" i="24" s="1"/>
  <c r="J1027" i="24"/>
  <c r="P1027" i="24" s="1"/>
  <c r="J1025" i="24"/>
  <c r="P1025" i="24" s="1"/>
  <c r="J1024" i="24"/>
  <c r="J1023" i="24"/>
  <c r="P1023" i="24" s="1"/>
  <c r="J1022" i="24"/>
  <c r="P1022" i="24" s="1"/>
  <c r="J1021" i="24"/>
  <c r="R1021" i="24" s="1"/>
  <c r="J1020" i="24"/>
  <c r="L1020" i="24" s="1"/>
  <c r="J1019" i="24"/>
  <c r="L1019" i="24" s="1"/>
  <c r="J1018" i="24"/>
  <c r="L1018" i="24" s="1"/>
  <c r="J1017" i="24"/>
  <c r="J1016" i="24"/>
  <c r="R1016" i="24" s="1"/>
  <c r="F1015" i="24"/>
  <c r="E1015" i="24"/>
  <c r="J1014" i="24"/>
  <c r="N1014" i="24" s="1"/>
  <c r="J1013" i="24"/>
  <c r="J1012" i="24"/>
  <c r="N1012" i="24" s="1"/>
  <c r="J1011" i="24"/>
  <c r="P1011" i="24" s="1"/>
  <c r="J1010" i="24"/>
  <c r="J1009" i="24"/>
  <c r="R1009" i="24" s="1"/>
  <c r="J1008" i="24"/>
  <c r="L1008" i="24" s="1"/>
  <c r="J1007" i="24"/>
  <c r="P1007" i="24" s="1"/>
  <c r="J1006" i="24"/>
  <c r="J1005" i="24"/>
  <c r="N1005" i="24" s="1"/>
  <c r="F1004" i="24"/>
  <c r="F1001" i="24" s="1"/>
  <c r="E1004" i="24"/>
  <c r="E1001" i="24" s="1"/>
  <c r="J1003" i="24"/>
  <c r="P1003" i="24" s="1"/>
  <c r="J1002" i="24"/>
  <c r="R1002" i="24" s="1"/>
  <c r="J998" i="24"/>
  <c r="L998" i="24" s="1"/>
  <c r="J997" i="24"/>
  <c r="R997" i="24" s="1"/>
  <c r="J996" i="24"/>
  <c r="N996" i="24" s="1"/>
  <c r="J994" i="24"/>
  <c r="J992" i="24"/>
  <c r="P992" i="24" s="1"/>
  <c r="P991" i="24" s="1"/>
  <c r="J975" i="24"/>
  <c r="J958" i="24"/>
  <c r="R958" i="24" s="1"/>
  <c r="J955" i="24"/>
  <c r="J954" i="24"/>
  <c r="R954" i="24" s="1"/>
  <c r="J953" i="24"/>
  <c r="N953" i="24" s="1"/>
  <c r="J952" i="24"/>
  <c r="J951" i="24"/>
  <c r="F950" i="24"/>
  <c r="E950" i="24"/>
  <c r="J949" i="24"/>
  <c r="L949" i="24" s="1"/>
  <c r="J948" i="24"/>
  <c r="R948" i="24" s="1"/>
  <c r="J947" i="24"/>
  <c r="R947" i="24" s="1"/>
  <c r="F946" i="24"/>
  <c r="E946" i="24"/>
  <c r="J945" i="24"/>
  <c r="R945" i="24" s="1"/>
  <c r="J944" i="24"/>
  <c r="R944" i="24" s="1"/>
  <c r="J943" i="24"/>
  <c r="J941" i="24"/>
  <c r="L941" i="24" s="1"/>
  <c r="J940" i="24"/>
  <c r="R940" i="24" s="1"/>
  <c r="J939" i="24"/>
  <c r="L939" i="24" s="1"/>
  <c r="J938" i="24"/>
  <c r="L938" i="24" s="1"/>
  <c r="J937" i="24"/>
  <c r="P937" i="24" s="1"/>
  <c r="J936" i="24"/>
  <c r="J935" i="24"/>
  <c r="P935" i="24" s="1"/>
  <c r="J934" i="24"/>
  <c r="J933" i="24"/>
  <c r="L933" i="24" s="1"/>
  <c r="J932" i="24"/>
  <c r="F931" i="24"/>
  <c r="F927" i="24" s="1"/>
  <c r="E931" i="24"/>
  <c r="E927" i="24" s="1"/>
  <c r="J930" i="24"/>
  <c r="L930" i="24" s="1"/>
  <c r="J929" i="24"/>
  <c r="J928" i="24"/>
  <c r="R928" i="24" s="1"/>
  <c r="J924" i="24"/>
  <c r="P924" i="24" s="1"/>
  <c r="J923" i="24"/>
  <c r="R923" i="24" s="1"/>
  <c r="J922" i="24"/>
  <c r="P922" i="24" s="1"/>
  <c r="J921" i="24"/>
  <c r="P921" i="24" s="1"/>
  <c r="J920" i="24"/>
  <c r="P920" i="24" s="1"/>
  <c r="J919" i="24"/>
  <c r="J918" i="24"/>
  <c r="L918" i="24" s="1"/>
  <c r="J917" i="24"/>
  <c r="J916" i="24"/>
  <c r="R916" i="24" s="1"/>
  <c r="J915" i="24"/>
  <c r="J914" i="24"/>
  <c r="P914" i="24" s="1"/>
  <c r="J913" i="24"/>
  <c r="P913" i="24" s="1"/>
  <c r="J912" i="24"/>
  <c r="N912" i="24" s="1"/>
  <c r="J911" i="24"/>
  <c r="N911" i="24" s="1"/>
  <c r="J910" i="24"/>
  <c r="P910" i="24" s="1"/>
  <c r="J909" i="24"/>
  <c r="P909" i="24" s="1"/>
  <c r="F908" i="24"/>
  <c r="D34" i="15" s="1"/>
  <c r="E908" i="24"/>
  <c r="C34" i="15" s="1"/>
  <c r="J906" i="24"/>
  <c r="R906" i="24" s="1"/>
  <c r="J905" i="24"/>
  <c r="F904" i="24"/>
  <c r="E904" i="24"/>
  <c r="J903" i="24"/>
  <c r="R903" i="24" s="1"/>
  <c r="J902" i="24"/>
  <c r="P902" i="24" s="1"/>
  <c r="J901" i="24"/>
  <c r="J900" i="24"/>
  <c r="N900" i="24" s="1"/>
  <c r="J899" i="24"/>
  <c r="R899" i="24" s="1"/>
  <c r="J898" i="24"/>
  <c r="R898" i="24" s="1"/>
  <c r="J897" i="24"/>
  <c r="J896" i="24"/>
  <c r="P896" i="24" s="1"/>
  <c r="J895" i="24"/>
  <c r="N895" i="24" s="1"/>
  <c r="J894" i="24"/>
  <c r="R894" i="24" s="1"/>
  <c r="F893" i="24"/>
  <c r="E893" i="24"/>
  <c r="J892" i="24"/>
  <c r="L892" i="24" s="1"/>
  <c r="J889" i="24"/>
  <c r="J888" i="24"/>
  <c r="N888" i="24" s="1"/>
  <c r="J887" i="24"/>
  <c r="J886" i="24"/>
  <c r="P886" i="24" s="1"/>
  <c r="J885" i="24"/>
  <c r="J884" i="24"/>
  <c r="J883" i="24"/>
  <c r="J882" i="24"/>
  <c r="J881" i="24"/>
  <c r="L881" i="24" s="1"/>
  <c r="J880" i="24"/>
  <c r="F879" i="24"/>
  <c r="E879" i="24"/>
  <c r="E869" i="24" s="1"/>
  <c r="J878" i="24"/>
  <c r="N878" i="24" s="1"/>
  <c r="J877" i="24"/>
  <c r="P877" i="24" s="1"/>
  <c r="J876" i="24"/>
  <c r="L876" i="24" s="1"/>
  <c r="J875" i="24"/>
  <c r="R875" i="24" s="1"/>
  <c r="J874" i="24"/>
  <c r="J873" i="24"/>
  <c r="R873" i="24" s="1"/>
  <c r="J872" i="24"/>
  <c r="L872" i="24" s="1"/>
  <c r="J871" i="24"/>
  <c r="J870" i="24"/>
  <c r="F869" i="24"/>
  <c r="J868" i="24"/>
  <c r="J867" i="24"/>
  <c r="N867" i="24" s="1"/>
  <c r="J866" i="24"/>
  <c r="J865" i="24"/>
  <c r="P865" i="24" s="1"/>
  <c r="F864" i="24"/>
  <c r="E864" i="24"/>
  <c r="J861" i="24"/>
  <c r="P861" i="24" s="1"/>
  <c r="J860" i="24"/>
  <c r="J859" i="24"/>
  <c r="J858" i="24"/>
  <c r="P858" i="24" s="1"/>
  <c r="J857" i="24"/>
  <c r="P857" i="24" s="1"/>
  <c r="J856" i="24"/>
  <c r="P856" i="24" s="1"/>
  <c r="J855" i="24"/>
  <c r="J854" i="24"/>
  <c r="P854" i="24" s="1"/>
  <c r="J853" i="24"/>
  <c r="J852" i="24"/>
  <c r="P852" i="24" s="1"/>
  <c r="F851" i="24"/>
  <c r="E851" i="24"/>
  <c r="J850" i="24"/>
  <c r="R850" i="24" s="1"/>
  <c r="J849" i="24"/>
  <c r="L849" i="24" s="1"/>
  <c r="J848" i="24"/>
  <c r="L848" i="24" s="1"/>
  <c r="J847" i="24"/>
  <c r="N847" i="24" s="1"/>
  <c r="J846" i="24"/>
  <c r="P846" i="24" s="1"/>
  <c r="F845" i="24"/>
  <c r="E845" i="24"/>
  <c r="J844" i="24"/>
  <c r="N844" i="24" s="1"/>
  <c r="J843" i="24"/>
  <c r="L843" i="24" s="1"/>
  <c r="J842" i="24"/>
  <c r="L842" i="24" s="1"/>
  <c r="J841" i="24"/>
  <c r="L841" i="24" s="1"/>
  <c r="J831" i="24"/>
  <c r="L831" i="24" s="1"/>
  <c r="E51" i="25"/>
  <c r="J829" i="24"/>
  <c r="R829" i="24" s="1"/>
  <c r="E63" i="26"/>
  <c r="J828" i="24"/>
  <c r="R828" i="24" s="1"/>
  <c r="E18" i="35"/>
  <c r="J827" i="24"/>
  <c r="N827" i="24" s="1"/>
  <c r="E62" i="26"/>
  <c r="J824" i="24"/>
  <c r="R824" i="24" s="1"/>
  <c r="J823" i="24"/>
  <c r="N823" i="24" s="1"/>
  <c r="E60" i="26"/>
  <c r="J821" i="24"/>
  <c r="R821" i="24" s="1"/>
  <c r="E59" i="26"/>
  <c r="J820" i="24"/>
  <c r="E819" i="24"/>
  <c r="J818" i="24"/>
  <c r="P818" i="24" s="1"/>
  <c r="J817" i="24"/>
  <c r="R817" i="24" s="1"/>
  <c r="E816" i="24"/>
  <c r="J815" i="24"/>
  <c r="N815" i="24" s="1"/>
  <c r="J814" i="24"/>
  <c r="E813" i="24"/>
  <c r="J812" i="24"/>
  <c r="N812" i="24" s="1"/>
  <c r="J811" i="24"/>
  <c r="P811" i="24" s="1"/>
  <c r="E810" i="24"/>
  <c r="J808" i="24"/>
  <c r="J807" i="24"/>
  <c r="J804" i="24"/>
  <c r="P804" i="24" s="1"/>
  <c r="J803" i="24"/>
  <c r="L803" i="24" s="1"/>
  <c r="J802" i="24"/>
  <c r="N802" i="24" s="1"/>
  <c r="J801" i="24"/>
  <c r="P801" i="24" s="1"/>
  <c r="J800" i="24"/>
  <c r="R800" i="24" s="1"/>
  <c r="J799" i="24"/>
  <c r="F798" i="24"/>
  <c r="E798" i="24"/>
  <c r="J797" i="24"/>
  <c r="N797" i="24" s="1"/>
  <c r="J796" i="24"/>
  <c r="P796" i="24" s="1"/>
  <c r="J795" i="24"/>
  <c r="R795" i="24" s="1"/>
  <c r="J794" i="24"/>
  <c r="R794" i="24" s="1"/>
  <c r="J793" i="24"/>
  <c r="J792" i="24"/>
  <c r="F791" i="24"/>
  <c r="E791" i="24"/>
  <c r="J790" i="24"/>
  <c r="L790" i="24" s="1"/>
  <c r="J789" i="24"/>
  <c r="J788" i="24"/>
  <c r="L788" i="24" s="1"/>
  <c r="J787" i="24"/>
  <c r="R787" i="24" s="1"/>
  <c r="J786" i="24"/>
  <c r="F785" i="24"/>
  <c r="E785" i="24"/>
  <c r="J782" i="24"/>
  <c r="N782" i="24" s="1"/>
  <c r="J781" i="24"/>
  <c r="L781" i="24" s="1"/>
  <c r="J780" i="24"/>
  <c r="P780" i="24" s="1"/>
  <c r="J779" i="24"/>
  <c r="R779" i="24" s="1"/>
  <c r="J778" i="24"/>
  <c r="P778" i="24" s="1"/>
  <c r="F777" i="24"/>
  <c r="F774" i="24" s="1"/>
  <c r="D28" i="15" s="1"/>
  <c r="E777" i="24"/>
  <c r="E774" i="24" s="1"/>
  <c r="C28" i="15" s="1"/>
  <c r="J776" i="24"/>
  <c r="L776" i="24" s="1"/>
  <c r="J775" i="24"/>
  <c r="N775" i="24" s="1"/>
  <c r="J772" i="24"/>
  <c r="P772" i="24" s="1"/>
  <c r="J771" i="24"/>
  <c r="J770" i="24"/>
  <c r="P770" i="24" s="1"/>
  <c r="F769" i="24"/>
  <c r="D27" i="15" s="1"/>
  <c r="E769" i="24"/>
  <c r="C27" i="15" s="1"/>
  <c r="J767" i="24"/>
  <c r="J766" i="24"/>
  <c r="J765" i="24"/>
  <c r="N765" i="24" s="1"/>
  <c r="J764" i="24"/>
  <c r="P764" i="24" s="1"/>
  <c r="F763" i="24"/>
  <c r="D26" i="15" s="1"/>
  <c r="E763" i="24"/>
  <c r="C26" i="15" s="1"/>
  <c r="E49" i="25"/>
  <c r="J761" i="24"/>
  <c r="R761" i="24" s="1"/>
  <c r="E48" i="25"/>
  <c r="J760" i="24"/>
  <c r="R760" i="24" s="1"/>
  <c r="E759" i="24"/>
  <c r="J758" i="24"/>
  <c r="E33" i="39"/>
  <c r="J757" i="24"/>
  <c r="E756" i="24"/>
  <c r="E56" i="38"/>
  <c r="J755" i="24"/>
  <c r="N755" i="24" s="1"/>
  <c r="E55" i="38"/>
  <c r="J754" i="24"/>
  <c r="E753" i="24"/>
  <c r="E23" i="33"/>
  <c r="J752" i="24"/>
  <c r="P752" i="24" s="1"/>
  <c r="E22" i="33"/>
  <c r="J751" i="24"/>
  <c r="E21" i="33"/>
  <c r="J750" i="24"/>
  <c r="N750" i="24" s="1"/>
  <c r="E20" i="33"/>
  <c r="J749" i="24"/>
  <c r="E19" i="33"/>
  <c r="J748" i="24"/>
  <c r="L748" i="24" s="1"/>
  <c r="E18" i="33"/>
  <c r="J747" i="24"/>
  <c r="E17" i="33"/>
  <c r="J746" i="24"/>
  <c r="P746" i="24" s="1"/>
  <c r="J743" i="24"/>
  <c r="P743" i="24" s="1"/>
  <c r="J742" i="24"/>
  <c r="P742" i="24" s="1"/>
  <c r="J741" i="24"/>
  <c r="J740" i="24"/>
  <c r="J739" i="24"/>
  <c r="P739" i="24" s="1"/>
  <c r="J738" i="24"/>
  <c r="N738" i="24" s="1"/>
  <c r="F737" i="24"/>
  <c r="E737" i="24"/>
  <c r="J736" i="24"/>
  <c r="P736" i="24" s="1"/>
  <c r="J735" i="24"/>
  <c r="P735" i="24" s="1"/>
  <c r="J734" i="24"/>
  <c r="L734" i="24" s="1"/>
  <c r="F733" i="24"/>
  <c r="E733" i="24"/>
  <c r="E17" i="36"/>
  <c r="J732" i="24"/>
  <c r="P732" i="24" s="1"/>
  <c r="E16" i="36"/>
  <c r="J731" i="24"/>
  <c r="F730" i="24"/>
  <c r="E730" i="24"/>
  <c r="E39" i="37"/>
  <c r="J729" i="24"/>
  <c r="L729" i="24" s="1"/>
  <c r="E38" i="37"/>
  <c r="J728" i="24"/>
  <c r="N728" i="24" s="1"/>
  <c r="F727" i="24"/>
  <c r="E727" i="24"/>
  <c r="E53" i="38"/>
  <c r="J726" i="24"/>
  <c r="P726" i="24" s="1"/>
  <c r="E52" i="38"/>
  <c r="J725" i="24"/>
  <c r="F724" i="24"/>
  <c r="E724" i="24"/>
  <c r="E14" i="36"/>
  <c r="J721" i="24"/>
  <c r="P721" i="24" s="1"/>
  <c r="J720" i="24"/>
  <c r="P720" i="24" s="1"/>
  <c r="E50" i="38"/>
  <c r="J719" i="24"/>
  <c r="P719" i="24" s="1"/>
  <c r="E49" i="38"/>
  <c r="J718" i="24"/>
  <c r="E48" i="38"/>
  <c r="J717" i="24"/>
  <c r="N717" i="24" s="1"/>
  <c r="E47" i="38"/>
  <c r="J716" i="24"/>
  <c r="L716" i="24" s="1"/>
  <c r="F715" i="24"/>
  <c r="E715" i="24"/>
  <c r="J714" i="24"/>
  <c r="P714" i="24" s="1"/>
  <c r="J713" i="24"/>
  <c r="R713" i="24" s="1"/>
  <c r="J712" i="24"/>
  <c r="J711" i="24"/>
  <c r="J710" i="24"/>
  <c r="L710" i="24" s="1"/>
  <c r="F709" i="24"/>
  <c r="F705" i="24" s="1"/>
  <c r="E709" i="24"/>
  <c r="E705" i="24" s="1"/>
  <c r="J708" i="24"/>
  <c r="J707" i="24"/>
  <c r="P707" i="24" s="1"/>
  <c r="J706" i="24"/>
  <c r="E13" i="36"/>
  <c r="J704" i="24"/>
  <c r="N704" i="24" s="1"/>
  <c r="E12" i="36"/>
  <c r="J703" i="24"/>
  <c r="E11" i="36"/>
  <c r="J702" i="24"/>
  <c r="N702" i="24" s="1"/>
  <c r="E10" i="36"/>
  <c r="J701" i="24"/>
  <c r="F700" i="24"/>
  <c r="E700" i="24"/>
  <c r="E36" i="37"/>
  <c r="J699" i="24"/>
  <c r="E35" i="37"/>
  <c r="J698" i="24"/>
  <c r="E34" i="37"/>
  <c r="J697" i="24"/>
  <c r="P697" i="24" s="1"/>
  <c r="E33" i="37"/>
  <c r="J696" i="24"/>
  <c r="N696" i="24" s="1"/>
  <c r="F695" i="24"/>
  <c r="E695" i="24"/>
  <c r="E45" i="38"/>
  <c r="J694" i="24"/>
  <c r="E44" i="38"/>
  <c r="J693" i="24"/>
  <c r="L693" i="24" s="1"/>
  <c r="E43" i="38"/>
  <c r="J692" i="24"/>
  <c r="E42" i="38"/>
  <c r="J691" i="24"/>
  <c r="N691" i="24" s="1"/>
  <c r="F690" i="24"/>
  <c r="E690" i="24"/>
  <c r="E31" i="39"/>
  <c r="J689" i="24"/>
  <c r="E30" i="39"/>
  <c r="J688" i="24"/>
  <c r="L688" i="24" s="1"/>
  <c r="E29" i="39"/>
  <c r="J687" i="24"/>
  <c r="R687" i="24" s="1"/>
  <c r="E28" i="39"/>
  <c r="J686" i="24"/>
  <c r="F685" i="24"/>
  <c r="E685" i="24"/>
  <c r="J681" i="24"/>
  <c r="N681" i="24" s="1"/>
  <c r="J680" i="24"/>
  <c r="R680" i="24" s="1"/>
  <c r="J679" i="24"/>
  <c r="L679" i="24" s="1"/>
  <c r="J678" i="24"/>
  <c r="J677" i="24"/>
  <c r="F676" i="24"/>
  <c r="D23" i="15" s="1"/>
  <c r="E676" i="24"/>
  <c r="C23" i="15" s="1"/>
  <c r="J674" i="24"/>
  <c r="N674" i="24" s="1"/>
  <c r="J673" i="24"/>
  <c r="L673" i="24" s="1"/>
  <c r="E8" i="36"/>
  <c r="J672" i="24"/>
  <c r="E31" i="37"/>
  <c r="J671" i="24"/>
  <c r="E39" i="38"/>
  <c r="J670" i="24"/>
  <c r="E40" i="38"/>
  <c r="J669" i="24"/>
  <c r="R669" i="24" s="1"/>
  <c r="E26" i="39"/>
  <c r="J668" i="24"/>
  <c r="L668" i="24" s="1"/>
  <c r="F667" i="24"/>
  <c r="E667" i="24"/>
  <c r="J665" i="24"/>
  <c r="N665" i="24" s="1"/>
  <c r="J660" i="24"/>
  <c r="J659" i="24"/>
  <c r="L659" i="24" s="1"/>
  <c r="J658" i="24"/>
  <c r="R658" i="24" s="1"/>
  <c r="J657" i="24"/>
  <c r="F656" i="24"/>
  <c r="E656" i="24"/>
  <c r="J655" i="24"/>
  <c r="N655" i="24" s="1"/>
  <c r="J654" i="24"/>
  <c r="J653" i="24"/>
  <c r="J652" i="24"/>
  <c r="N652" i="24" s="1"/>
  <c r="J651" i="24"/>
  <c r="R651" i="24" s="1"/>
  <c r="F650" i="24"/>
  <c r="E650" i="24"/>
  <c r="E48" i="27"/>
  <c r="J649" i="24"/>
  <c r="E47" i="27"/>
  <c r="J648" i="24"/>
  <c r="P648" i="24" s="1"/>
  <c r="E46" i="27"/>
  <c r="J647" i="24"/>
  <c r="E45" i="27"/>
  <c r="J646" i="24"/>
  <c r="L646" i="24" s="1"/>
  <c r="E44" i="27"/>
  <c r="J645" i="24"/>
  <c r="E43" i="27"/>
  <c r="J644" i="24"/>
  <c r="L644" i="24" s="1"/>
  <c r="E42" i="27"/>
  <c r="J643" i="24"/>
  <c r="R643" i="24" s="1"/>
  <c r="E41" i="27"/>
  <c r="J642" i="24"/>
  <c r="E40" i="27"/>
  <c r="J641" i="24"/>
  <c r="N641" i="24" s="1"/>
  <c r="E39" i="27"/>
  <c r="J640" i="24"/>
  <c r="R640" i="24" s="1"/>
  <c r="E38" i="27"/>
  <c r="J639" i="24"/>
  <c r="N639" i="24" s="1"/>
  <c r="E37" i="27"/>
  <c r="J638" i="24"/>
  <c r="P638" i="24" s="1"/>
  <c r="F637" i="24"/>
  <c r="E637" i="24"/>
  <c r="J636" i="24"/>
  <c r="R636" i="24" s="1"/>
  <c r="J634" i="24"/>
  <c r="F633" i="24"/>
  <c r="E633" i="24"/>
  <c r="J632" i="24"/>
  <c r="J631" i="24"/>
  <c r="P631" i="24" s="1"/>
  <c r="J630" i="24"/>
  <c r="R630" i="24" s="1"/>
  <c r="F629" i="24"/>
  <c r="E629" i="24"/>
  <c r="E27" i="27"/>
  <c r="J628" i="24"/>
  <c r="P628" i="24" s="1"/>
  <c r="E24" i="27"/>
  <c r="J625" i="24"/>
  <c r="L625" i="24" s="1"/>
  <c r="E23" i="27"/>
  <c r="J624" i="24"/>
  <c r="F623" i="24"/>
  <c r="E21" i="27"/>
  <c r="J622" i="24"/>
  <c r="E13" i="27"/>
  <c r="J614" i="24"/>
  <c r="R614" i="24" s="1"/>
  <c r="F613" i="24"/>
  <c r="E613" i="24"/>
  <c r="E11" i="27"/>
  <c r="J612" i="24"/>
  <c r="N612" i="24" s="1"/>
  <c r="E10" i="27"/>
  <c r="J611" i="24"/>
  <c r="P611" i="24" s="1"/>
  <c r="E9" i="27"/>
  <c r="J610" i="24"/>
  <c r="R610" i="24" s="1"/>
  <c r="F609" i="24"/>
  <c r="E609" i="24"/>
  <c r="J607" i="24"/>
  <c r="R607" i="24" s="1"/>
  <c r="J606" i="24"/>
  <c r="N606" i="24" s="1"/>
  <c r="F605" i="24"/>
  <c r="E605" i="24"/>
  <c r="E602" i="24" s="1"/>
  <c r="J604" i="24"/>
  <c r="R604" i="24" s="1"/>
  <c r="J603" i="24"/>
  <c r="L603" i="24" s="1"/>
  <c r="J589" i="24"/>
  <c r="J583" i="24"/>
  <c r="L583" i="24" s="1"/>
  <c r="J582" i="24"/>
  <c r="R582" i="24" s="1"/>
  <c r="J581" i="24"/>
  <c r="P581" i="24" s="1"/>
  <c r="J580" i="24"/>
  <c r="R580" i="24" s="1"/>
  <c r="J579" i="24"/>
  <c r="L579" i="24" s="1"/>
  <c r="F578" i="24"/>
  <c r="F574" i="24" s="1"/>
  <c r="E578" i="24"/>
  <c r="E574" i="24" s="1"/>
  <c r="J577" i="24"/>
  <c r="N577" i="24" s="1"/>
  <c r="J576" i="24"/>
  <c r="N576" i="24" s="1"/>
  <c r="J575" i="24"/>
  <c r="J571" i="24"/>
  <c r="L571" i="24" s="1"/>
  <c r="J570" i="24"/>
  <c r="R570" i="24" s="1"/>
  <c r="J569" i="24"/>
  <c r="P569" i="24" s="1"/>
  <c r="J568" i="24"/>
  <c r="N568" i="24" s="1"/>
  <c r="J567" i="24"/>
  <c r="L567" i="24" s="1"/>
  <c r="F566" i="24"/>
  <c r="E566" i="24"/>
  <c r="J565" i="24"/>
  <c r="N565" i="24" s="1"/>
  <c r="J564" i="24"/>
  <c r="N564" i="24" s="1"/>
  <c r="J563" i="24"/>
  <c r="F562" i="24"/>
  <c r="E562" i="24"/>
  <c r="J561" i="24"/>
  <c r="N561" i="24" s="1"/>
  <c r="J560" i="24"/>
  <c r="N560" i="24" s="1"/>
  <c r="J559" i="24"/>
  <c r="P559" i="24" s="1"/>
  <c r="J558" i="24"/>
  <c r="J557" i="24"/>
  <c r="L557" i="24" s="1"/>
  <c r="J556" i="24"/>
  <c r="P556" i="24" s="1"/>
  <c r="J555" i="24"/>
  <c r="F554" i="24"/>
  <c r="E554" i="24"/>
  <c r="J553" i="24"/>
  <c r="P553" i="24" s="1"/>
  <c r="J552" i="24"/>
  <c r="N552" i="24" s="1"/>
  <c r="J551" i="24"/>
  <c r="J550" i="24"/>
  <c r="J549" i="24"/>
  <c r="P549" i="24" s="1"/>
  <c r="F548" i="24"/>
  <c r="F541" i="24" s="1"/>
  <c r="E548" i="24"/>
  <c r="E541" i="24" s="1"/>
  <c r="J547" i="24"/>
  <c r="P547" i="24" s="1"/>
  <c r="J546" i="24"/>
  <c r="N546" i="24" s="1"/>
  <c r="J545" i="24"/>
  <c r="J544" i="24"/>
  <c r="L544" i="24" s="1"/>
  <c r="J543" i="24"/>
  <c r="P543" i="24" s="1"/>
  <c r="J542" i="24"/>
  <c r="N542" i="24" s="1"/>
  <c r="J540" i="24"/>
  <c r="N540" i="24" s="1"/>
  <c r="J539" i="24"/>
  <c r="P539" i="24" s="1"/>
  <c r="J538" i="24"/>
  <c r="R538" i="24" s="1"/>
  <c r="J537" i="24"/>
  <c r="R537" i="24" s="1"/>
  <c r="J536" i="24"/>
  <c r="P536" i="24" s="1"/>
  <c r="F535" i="24"/>
  <c r="F527" i="24" s="1"/>
  <c r="F526" i="24" s="1"/>
  <c r="E535" i="24"/>
  <c r="E527" i="24" s="1"/>
  <c r="E526" i="24" s="1"/>
  <c r="J534" i="24"/>
  <c r="J533" i="24"/>
  <c r="J532" i="24"/>
  <c r="L532" i="24" s="1"/>
  <c r="J531" i="24"/>
  <c r="L531" i="24" s="1"/>
  <c r="J530" i="24"/>
  <c r="P530" i="24" s="1"/>
  <c r="J529" i="24"/>
  <c r="J528" i="24"/>
  <c r="J525" i="24"/>
  <c r="L525" i="24" s="1"/>
  <c r="J524" i="24"/>
  <c r="J523" i="24"/>
  <c r="L523" i="24" s="1"/>
  <c r="J522" i="24"/>
  <c r="L522" i="24" s="1"/>
  <c r="J521" i="24"/>
  <c r="N521" i="24" s="1"/>
  <c r="F520" i="24"/>
  <c r="F509" i="24" s="1"/>
  <c r="F508" i="24" s="1"/>
  <c r="E520" i="24"/>
  <c r="E509" i="24" s="1"/>
  <c r="E508" i="24" s="1"/>
  <c r="J519" i="24"/>
  <c r="J518" i="24"/>
  <c r="R518" i="24" s="1"/>
  <c r="J517" i="24"/>
  <c r="L517" i="24" s="1"/>
  <c r="J516" i="24"/>
  <c r="R516" i="24" s="1"/>
  <c r="J515" i="24"/>
  <c r="P515" i="24" s="1"/>
  <c r="J514" i="24"/>
  <c r="J513" i="24"/>
  <c r="R513" i="24" s="1"/>
  <c r="J512" i="24"/>
  <c r="J511" i="24"/>
  <c r="L511" i="24" s="1"/>
  <c r="J510" i="24"/>
  <c r="P510" i="24" s="1"/>
  <c r="E43" i="25"/>
  <c r="J504" i="24"/>
  <c r="E42" i="25"/>
  <c r="J503" i="24"/>
  <c r="P503" i="24" s="1"/>
  <c r="E41" i="25"/>
  <c r="J502" i="24"/>
  <c r="E40" i="25"/>
  <c r="J501" i="24"/>
  <c r="P501" i="24" s="1"/>
  <c r="E39" i="25"/>
  <c r="J500" i="24"/>
  <c r="P500" i="24" s="1"/>
  <c r="F499" i="24"/>
  <c r="E499" i="24"/>
  <c r="J498" i="24"/>
  <c r="N498" i="24" s="1"/>
  <c r="E14" i="33"/>
  <c r="J497" i="24"/>
  <c r="R497" i="24" s="1"/>
  <c r="E13" i="33"/>
  <c r="J496" i="24"/>
  <c r="P496" i="24" s="1"/>
  <c r="E12" i="33"/>
  <c r="J495" i="24"/>
  <c r="F494" i="24"/>
  <c r="E494" i="24"/>
  <c r="E10" i="33"/>
  <c r="J493" i="24"/>
  <c r="L493" i="24" s="1"/>
  <c r="E9" i="33"/>
  <c r="J492" i="24"/>
  <c r="R492" i="24" s="1"/>
  <c r="F491" i="24"/>
  <c r="E491" i="24"/>
  <c r="J490" i="24"/>
  <c r="P490" i="24" s="1"/>
  <c r="J489" i="24"/>
  <c r="F488" i="24"/>
  <c r="E488" i="24"/>
  <c r="J487" i="24"/>
  <c r="R487" i="24" s="1"/>
  <c r="J486" i="24"/>
  <c r="L486" i="24" s="1"/>
  <c r="J485" i="24"/>
  <c r="L485" i="24" s="1"/>
  <c r="J484" i="24"/>
  <c r="J483" i="24"/>
  <c r="F482" i="24"/>
  <c r="F478" i="24" s="1"/>
  <c r="E482" i="24"/>
  <c r="E478" i="24" s="1"/>
  <c r="J481" i="24"/>
  <c r="J480" i="24"/>
  <c r="J479" i="24"/>
  <c r="E53" i="26"/>
  <c r="J477" i="24"/>
  <c r="E52" i="26"/>
  <c r="J476" i="24"/>
  <c r="L476" i="24" s="1"/>
  <c r="E51" i="26"/>
  <c r="J475" i="24"/>
  <c r="L475" i="24" s="1"/>
  <c r="E50" i="26"/>
  <c r="J474" i="24"/>
  <c r="P474" i="24" s="1"/>
  <c r="E49" i="26"/>
  <c r="J473" i="24"/>
  <c r="L473" i="24" s="1"/>
  <c r="F472" i="24"/>
  <c r="E472" i="24"/>
  <c r="E47" i="26"/>
  <c r="J471" i="24"/>
  <c r="E46" i="26"/>
  <c r="J470" i="24"/>
  <c r="L470" i="24" s="1"/>
  <c r="E45" i="26"/>
  <c r="J469" i="24"/>
  <c r="L469" i="24" s="1"/>
  <c r="E44" i="26"/>
  <c r="J468" i="24"/>
  <c r="L468" i="24" s="1"/>
  <c r="F467" i="24"/>
  <c r="D27" i="17" s="1"/>
  <c r="E467" i="24"/>
  <c r="C27" i="17" s="1"/>
  <c r="J466" i="24"/>
  <c r="L466" i="24" s="1"/>
  <c r="J465" i="24"/>
  <c r="P465" i="24" s="1"/>
  <c r="J464" i="24"/>
  <c r="P464" i="24" s="1"/>
  <c r="F463" i="24"/>
  <c r="E463" i="24"/>
  <c r="E38" i="26"/>
  <c r="J462" i="24"/>
  <c r="P462" i="24" s="1"/>
  <c r="E37" i="26"/>
  <c r="J461" i="24"/>
  <c r="E36" i="26"/>
  <c r="J460" i="24"/>
  <c r="P460" i="24" s="1"/>
  <c r="F459" i="24"/>
  <c r="E459" i="24"/>
  <c r="E34" i="26"/>
  <c r="J458" i="24"/>
  <c r="L458" i="24" s="1"/>
  <c r="E33" i="26"/>
  <c r="J457" i="24"/>
  <c r="R457" i="24" s="1"/>
  <c r="E32" i="26"/>
  <c r="J456" i="24"/>
  <c r="E31" i="26"/>
  <c r="J455" i="24"/>
  <c r="E30" i="26"/>
  <c r="J454" i="24"/>
  <c r="R454" i="24" s="1"/>
  <c r="F453" i="24"/>
  <c r="E453" i="24"/>
  <c r="J451" i="24"/>
  <c r="N451" i="24" s="1"/>
  <c r="J450" i="24"/>
  <c r="R450" i="24" s="1"/>
  <c r="J449" i="24"/>
  <c r="L449" i="24" s="1"/>
  <c r="J448" i="24"/>
  <c r="J447" i="24"/>
  <c r="N447" i="24" s="1"/>
  <c r="F446" i="24"/>
  <c r="E446" i="24"/>
  <c r="J445" i="24"/>
  <c r="J444" i="24"/>
  <c r="J443" i="24"/>
  <c r="P443" i="24" s="1"/>
  <c r="J442" i="24"/>
  <c r="P442" i="24" s="1"/>
  <c r="F441" i="24"/>
  <c r="D22" i="17" s="1"/>
  <c r="E441" i="24"/>
  <c r="C22" i="17" s="1"/>
  <c r="J440" i="24"/>
  <c r="J439" i="24"/>
  <c r="L439" i="24" s="1"/>
  <c r="J438" i="24"/>
  <c r="N438" i="24" s="1"/>
  <c r="J437" i="24"/>
  <c r="P437" i="24" s="1"/>
  <c r="J436" i="24"/>
  <c r="P436" i="24" s="1"/>
  <c r="F435" i="24"/>
  <c r="D23" i="17" s="1"/>
  <c r="E435" i="24"/>
  <c r="C23" i="17" s="1"/>
  <c r="J434" i="24"/>
  <c r="J433" i="24"/>
  <c r="N433" i="24" s="1"/>
  <c r="F432" i="24"/>
  <c r="E432" i="24"/>
  <c r="J431" i="24"/>
  <c r="L431" i="24" s="1"/>
  <c r="J430" i="24"/>
  <c r="F429" i="24"/>
  <c r="E429" i="24"/>
  <c r="J428" i="24"/>
  <c r="P428" i="24" s="1"/>
  <c r="J427" i="24"/>
  <c r="F426" i="24"/>
  <c r="E426" i="24"/>
  <c r="J424" i="24"/>
  <c r="L424" i="24" s="1"/>
  <c r="J423" i="24"/>
  <c r="N423" i="24" s="1"/>
  <c r="E8" i="41"/>
  <c r="J422" i="24"/>
  <c r="E17" i="28"/>
  <c r="J421" i="24"/>
  <c r="E16" i="28"/>
  <c r="J420" i="24"/>
  <c r="F419" i="24"/>
  <c r="E419" i="24"/>
  <c r="E12" i="30"/>
  <c r="J418" i="24"/>
  <c r="R418" i="24" s="1"/>
  <c r="E11" i="30"/>
  <c r="J417" i="24"/>
  <c r="N417" i="24" s="1"/>
  <c r="E10" i="30"/>
  <c r="J416" i="24"/>
  <c r="N416" i="24" s="1"/>
  <c r="E9" i="30"/>
  <c r="J415" i="24"/>
  <c r="N415" i="24" s="1"/>
  <c r="F414" i="24"/>
  <c r="E414" i="24"/>
  <c r="J412" i="24"/>
  <c r="L412" i="24" s="1"/>
  <c r="J411" i="24"/>
  <c r="R411" i="24" s="1"/>
  <c r="F410" i="24"/>
  <c r="E410" i="24"/>
  <c r="J409" i="24"/>
  <c r="J408" i="24"/>
  <c r="P408" i="24" s="1"/>
  <c r="F407" i="24"/>
  <c r="D14" i="17" s="1"/>
  <c r="E407" i="24"/>
  <c r="C14" i="17" s="1"/>
  <c r="E15" i="29"/>
  <c r="J406" i="24"/>
  <c r="N406" i="24" s="1"/>
  <c r="E14" i="29"/>
  <c r="J405" i="24"/>
  <c r="L405" i="24" s="1"/>
  <c r="E13" i="29"/>
  <c r="J404" i="24"/>
  <c r="F403" i="24"/>
  <c r="E403" i="24"/>
  <c r="J402" i="24"/>
  <c r="P402" i="24" s="1"/>
  <c r="J401" i="24"/>
  <c r="N401" i="24" s="1"/>
  <c r="F400" i="24"/>
  <c r="E400" i="24"/>
  <c r="J397" i="24"/>
  <c r="J396" i="24"/>
  <c r="L396" i="24" s="1"/>
  <c r="J395" i="24"/>
  <c r="L395" i="24" s="1"/>
  <c r="J393" i="24"/>
  <c r="L393" i="24" s="1"/>
  <c r="J392" i="24"/>
  <c r="J391" i="24"/>
  <c r="J390" i="24"/>
  <c r="J389" i="24"/>
  <c r="R389" i="24" s="1"/>
  <c r="J388" i="24"/>
  <c r="J387" i="24"/>
  <c r="L387" i="24" s="1"/>
  <c r="J386" i="24"/>
  <c r="R386" i="24" s="1"/>
  <c r="J385" i="24"/>
  <c r="L385" i="24" s="1"/>
  <c r="J384" i="24"/>
  <c r="J383" i="24"/>
  <c r="F382" i="24"/>
  <c r="E382" i="24"/>
  <c r="J378" i="24"/>
  <c r="J377" i="24"/>
  <c r="L377" i="24" s="1"/>
  <c r="J376" i="24"/>
  <c r="R376" i="24" s="1"/>
  <c r="F375" i="24"/>
  <c r="E375" i="24"/>
  <c r="J374" i="24"/>
  <c r="J373" i="24"/>
  <c r="F372" i="24"/>
  <c r="D12" i="17" s="1"/>
  <c r="E372" i="24"/>
  <c r="C12" i="17" s="1"/>
  <c r="J371" i="24"/>
  <c r="J370" i="24"/>
  <c r="L370" i="24" s="1"/>
  <c r="J369" i="24"/>
  <c r="N369" i="24" s="1"/>
  <c r="F368" i="24"/>
  <c r="E368" i="24"/>
  <c r="J367" i="24"/>
  <c r="P367" i="24" s="1"/>
  <c r="J366" i="24"/>
  <c r="J365" i="24"/>
  <c r="P365" i="24" s="1"/>
  <c r="F364" i="24"/>
  <c r="E364" i="24"/>
  <c r="J363" i="24"/>
  <c r="N363" i="24" s="1"/>
  <c r="J362" i="24"/>
  <c r="L362" i="24" s="1"/>
  <c r="J361" i="24"/>
  <c r="L361" i="24" s="1"/>
  <c r="J360" i="24"/>
  <c r="F359" i="24"/>
  <c r="E359" i="24"/>
  <c r="J357" i="24"/>
  <c r="P357" i="24" s="1"/>
  <c r="J356" i="24"/>
  <c r="J355" i="24"/>
  <c r="J354" i="24"/>
  <c r="P354" i="24" s="1"/>
  <c r="F353" i="24"/>
  <c r="F351" i="24" s="1"/>
  <c r="E353" i="24"/>
  <c r="E351" i="24" s="1"/>
  <c r="J352" i="24"/>
  <c r="J350" i="24"/>
  <c r="N350" i="24" s="1"/>
  <c r="J349" i="24"/>
  <c r="J348" i="24"/>
  <c r="L348" i="24" s="1"/>
  <c r="J347" i="24"/>
  <c r="J346" i="24"/>
  <c r="F345" i="24"/>
  <c r="E345" i="24"/>
  <c r="J342" i="24"/>
  <c r="N342" i="24" s="1"/>
  <c r="J341" i="24"/>
  <c r="R341" i="24" s="1"/>
  <c r="J340" i="24"/>
  <c r="P340" i="24" s="1"/>
  <c r="J339" i="24"/>
  <c r="L339" i="24" s="1"/>
  <c r="J338" i="24"/>
  <c r="L338" i="24" s="1"/>
  <c r="J337" i="24"/>
  <c r="P337" i="24" s="1"/>
  <c r="F336" i="24"/>
  <c r="E336" i="24"/>
  <c r="J335" i="24"/>
  <c r="N335" i="24" s="1"/>
  <c r="J334" i="24"/>
  <c r="N334" i="24" s="1"/>
  <c r="J333" i="24"/>
  <c r="J332" i="24"/>
  <c r="P332" i="24" s="1"/>
  <c r="J331" i="24"/>
  <c r="L331" i="24" s="1"/>
  <c r="J330" i="24"/>
  <c r="P330" i="24" s="1"/>
  <c r="J329" i="24"/>
  <c r="R329" i="24" s="1"/>
  <c r="J328" i="24"/>
  <c r="J327" i="24"/>
  <c r="L327" i="24" s="1"/>
  <c r="J326" i="24"/>
  <c r="R326" i="24" s="1"/>
  <c r="F325" i="24"/>
  <c r="E325" i="24"/>
  <c r="J324" i="24"/>
  <c r="P324" i="24" s="1"/>
  <c r="J323" i="24"/>
  <c r="J322" i="24"/>
  <c r="P322" i="24" s="1"/>
  <c r="J321" i="24"/>
  <c r="P321" i="24" s="1"/>
  <c r="J320" i="24"/>
  <c r="J319" i="24"/>
  <c r="N319" i="24" s="1"/>
  <c r="J318" i="24"/>
  <c r="L318" i="24" s="1"/>
  <c r="J317" i="24"/>
  <c r="P317" i="24" s="1"/>
  <c r="J316" i="24"/>
  <c r="F315" i="24"/>
  <c r="E315" i="24"/>
  <c r="J314" i="24"/>
  <c r="L314" i="24" s="1"/>
  <c r="J313" i="24"/>
  <c r="N313" i="24" s="1"/>
  <c r="J312" i="24"/>
  <c r="J311" i="24"/>
  <c r="L311" i="24" s="1"/>
  <c r="J310" i="24"/>
  <c r="J309" i="24"/>
  <c r="R309" i="24" s="1"/>
  <c r="J308" i="24"/>
  <c r="R308" i="24" s="1"/>
  <c r="J307" i="24"/>
  <c r="N307" i="24" s="1"/>
  <c r="J306" i="24"/>
  <c r="L306" i="24" s="1"/>
  <c r="J305" i="24"/>
  <c r="R305" i="24" s="1"/>
  <c r="J304" i="24"/>
  <c r="L304" i="24" s="1"/>
  <c r="J303" i="24"/>
  <c r="N303" i="24" s="1"/>
  <c r="J302" i="24"/>
  <c r="J301" i="24"/>
  <c r="N301" i="24" s="1"/>
  <c r="J299" i="24"/>
  <c r="L299" i="24" s="1"/>
  <c r="J298" i="24"/>
  <c r="R298" i="24" s="1"/>
  <c r="J297" i="24"/>
  <c r="J294" i="24"/>
  <c r="P294" i="24" s="1"/>
  <c r="J293" i="24"/>
  <c r="P293" i="24" s="1"/>
  <c r="J292" i="24"/>
  <c r="P292" i="24" s="1"/>
  <c r="J291" i="24"/>
  <c r="J290" i="24"/>
  <c r="J289" i="24"/>
  <c r="F288" i="24"/>
  <c r="E288" i="24"/>
  <c r="J287" i="24"/>
  <c r="L287" i="24" s="1"/>
  <c r="J286" i="24"/>
  <c r="R286" i="24" s="1"/>
  <c r="J285" i="24"/>
  <c r="L285" i="24" s="1"/>
  <c r="J284" i="24"/>
  <c r="J283" i="24"/>
  <c r="L283" i="24" s="1"/>
  <c r="J282" i="24"/>
  <c r="R282" i="24" s="1"/>
  <c r="F281" i="24"/>
  <c r="E281" i="24"/>
  <c r="J280" i="24"/>
  <c r="N280" i="24" s="1"/>
  <c r="J279" i="24"/>
  <c r="L279" i="24" s="1"/>
  <c r="J278" i="24"/>
  <c r="L278" i="24" s="1"/>
  <c r="J277" i="24"/>
  <c r="J276" i="24"/>
  <c r="P276" i="24" s="1"/>
  <c r="J275" i="24"/>
  <c r="N275" i="24" s="1"/>
  <c r="F274" i="24"/>
  <c r="E274" i="24"/>
  <c r="J272" i="24"/>
  <c r="P272" i="24" s="1"/>
  <c r="J271" i="24"/>
  <c r="P271" i="24" s="1"/>
  <c r="J270" i="24"/>
  <c r="P270" i="24" s="1"/>
  <c r="J269" i="24"/>
  <c r="N269" i="24" s="1"/>
  <c r="J268" i="24"/>
  <c r="R268" i="24" s="1"/>
  <c r="J267" i="24"/>
  <c r="J266" i="24"/>
  <c r="N266" i="24" s="1"/>
  <c r="J265" i="24"/>
  <c r="R265" i="24" s="1"/>
  <c r="J264" i="24"/>
  <c r="L264" i="24" s="1"/>
  <c r="F263" i="24"/>
  <c r="E263" i="24"/>
  <c r="J262" i="24"/>
  <c r="J261" i="24"/>
  <c r="N261" i="24" s="1"/>
  <c r="J260" i="24"/>
  <c r="L260" i="24" s="1"/>
  <c r="J259" i="24"/>
  <c r="N259" i="24" s="1"/>
  <c r="J258" i="24"/>
  <c r="N258" i="24" s="1"/>
  <c r="J257" i="24"/>
  <c r="J256" i="24"/>
  <c r="P256" i="24" s="1"/>
  <c r="F255" i="24"/>
  <c r="E255" i="24"/>
  <c r="J254" i="24"/>
  <c r="R254" i="24" s="1"/>
  <c r="J253" i="24"/>
  <c r="J252" i="24"/>
  <c r="R252" i="24" s="1"/>
  <c r="J251" i="24"/>
  <c r="J250" i="24"/>
  <c r="R250" i="24" s="1"/>
  <c r="J249" i="24"/>
  <c r="L249" i="24" s="1"/>
  <c r="J247" i="24"/>
  <c r="J246" i="24"/>
  <c r="P246" i="24" s="1"/>
  <c r="J245" i="24"/>
  <c r="J244" i="24"/>
  <c r="L244" i="24" s="1"/>
  <c r="F243" i="24"/>
  <c r="E243" i="24"/>
  <c r="J242" i="24"/>
  <c r="P242" i="24" s="1"/>
  <c r="J241" i="24"/>
  <c r="J240" i="24"/>
  <c r="J239" i="24"/>
  <c r="P239" i="24" s="1"/>
  <c r="F238" i="24"/>
  <c r="E238" i="24"/>
  <c r="J237" i="24"/>
  <c r="J236" i="24"/>
  <c r="J235" i="24"/>
  <c r="J234" i="24"/>
  <c r="L234" i="24" s="1"/>
  <c r="F233" i="24"/>
  <c r="E233" i="24"/>
  <c r="J232" i="24"/>
  <c r="P232" i="24" s="1"/>
  <c r="J231" i="24"/>
  <c r="J230" i="24"/>
  <c r="J229" i="24"/>
  <c r="F228" i="24"/>
  <c r="E228" i="24"/>
  <c r="J226" i="24"/>
  <c r="P226" i="24" s="1"/>
  <c r="J225" i="24"/>
  <c r="N225" i="24" s="1"/>
  <c r="J224" i="24"/>
  <c r="J223" i="24"/>
  <c r="J222" i="24"/>
  <c r="L222" i="24" s="1"/>
  <c r="J221" i="24"/>
  <c r="P221" i="24" s="1"/>
  <c r="J220" i="24"/>
  <c r="R220" i="24" s="1"/>
  <c r="J218" i="24"/>
  <c r="N218" i="24" s="1"/>
  <c r="J217" i="24"/>
  <c r="R217" i="24" s="1"/>
  <c r="J216" i="24"/>
  <c r="L216" i="24" s="1"/>
  <c r="J215" i="24"/>
  <c r="J214" i="24"/>
  <c r="N214" i="24" s="1"/>
  <c r="J213" i="24"/>
  <c r="J212" i="24"/>
  <c r="R212" i="24" s="1"/>
  <c r="F211" i="24"/>
  <c r="E211" i="24"/>
  <c r="J210" i="24"/>
  <c r="J209" i="24"/>
  <c r="N209" i="24" s="1"/>
  <c r="J208" i="24"/>
  <c r="L208" i="24" s="1"/>
  <c r="J207" i="24"/>
  <c r="P207" i="24" s="1"/>
  <c r="J206" i="24"/>
  <c r="N206" i="24" s="1"/>
  <c r="J205" i="24"/>
  <c r="P205" i="24" s="1"/>
  <c r="J204" i="24"/>
  <c r="P204" i="24" s="1"/>
  <c r="F203" i="24"/>
  <c r="E203" i="24"/>
  <c r="J202" i="24"/>
  <c r="N202" i="24" s="1"/>
  <c r="J201" i="24"/>
  <c r="P201" i="24" s="1"/>
  <c r="J200" i="24"/>
  <c r="J199" i="24"/>
  <c r="J198" i="24"/>
  <c r="J197" i="24"/>
  <c r="N197" i="24" s="1"/>
  <c r="J196" i="24"/>
  <c r="J195" i="24"/>
  <c r="F194" i="24"/>
  <c r="E194" i="24"/>
  <c r="J188" i="24"/>
  <c r="F177" i="24"/>
  <c r="F175" i="24" s="1"/>
  <c r="E177" i="24"/>
  <c r="E175" i="24" s="1"/>
  <c r="J176" i="24"/>
  <c r="F162" i="24"/>
  <c r="F158" i="24" s="1"/>
  <c r="E162" i="24"/>
  <c r="E158" i="24" s="1"/>
  <c r="J161" i="24"/>
  <c r="L161" i="24" s="1"/>
  <c r="J160" i="24"/>
  <c r="J159" i="24"/>
  <c r="E17" i="25"/>
  <c r="J155" i="24"/>
  <c r="F144" i="24"/>
  <c r="F143" i="24" s="1"/>
  <c r="F156" i="24" s="1"/>
  <c r="E144" i="24"/>
  <c r="E143" i="24" s="1"/>
  <c r="F128" i="24"/>
  <c r="E128" i="24"/>
  <c r="J127" i="24"/>
  <c r="R127" i="24" s="1"/>
  <c r="J126" i="24"/>
  <c r="F122" i="24"/>
  <c r="E122" i="24"/>
  <c r="F115" i="24"/>
  <c r="E115" i="24"/>
  <c r="J110" i="24"/>
  <c r="F104" i="24"/>
  <c r="F99" i="24" s="1"/>
  <c r="E104" i="24"/>
  <c r="E99" i="24" s="1"/>
  <c r="J98" i="24"/>
  <c r="J97" i="24"/>
  <c r="L97" i="24" s="1"/>
  <c r="F90" i="24"/>
  <c r="E90" i="24"/>
  <c r="F84" i="24"/>
  <c r="E84" i="24"/>
  <c r="F72" i="24"/>
  <c r="E72" i="24"/>
  <c r="F68" i="24"/>
  <c r="D10" i="17" s="1"/>
  <c r="E68" i="24"/>
  <c r="C10" i="17" s="1"/>
  <c r="J67" i="24"/>
  <c r="L67" i="24" s="1"/>
  <c r="J66" i="24"/>
  <c r="J65" i="24"/>
  <c r="L65" i="24" s="1"/>
  <c r="J64" i="24"/>
  <c r="E6" i="41"/>
  <c r="J63" i="24"/>
  <c r="P63" i="24" s="1"/>
  <c r="F54" i="24"/>
  <c r="E54" i="24"/>
  <c r="J53" i="24"/>
  <c r="N53" i="24" s="1"/>
  <c r="F45" i="24"/>
  <c r="F39" i="24" s="1"/>
  <c r="D9" i="17" s="1"/>
  <c r="E45" i="24"/>
  <c r="E39" i="24" s="1"/>
  <c r="C9" i="17" s="1"/>
  <c r="F23" i="24"/>
  <c r="E23" i="24"/>
  <c r="J22" i="24"/>
  <c r="L22" i="24" s="1"/>
  <c r="F11" i="24"/>
  <c r="E11" i="24"/>
  <c r="J9" i="24"/>
  <c r="P9" i="24" s="1"/>
  <c r="F8" i="24"/>
  <c r="E8" i="24"/>
  <c r="C40" i="15"/>
  <c r="D40" i="15"/>
  <c r="P874" i="24"/>
  <c r="R1053" i="24"/>
  <c r="P787" i="24"/>
  <c r="R939" i="24"/>
  <c r="L870" i="24"/>
  <c r="R1057" i="24"/>
  <c r="L1129" i="24"/>
  <c r="C39" i="15"/>
  <c r="D39" i="15"/>
  <c r="L1191" i="24"/>
  <c r="N901" i="24"/>
  <c r="N1025" i="24"/>
  <c r="R812" i="24"/>
  <c r="N388" i="24"/>
  <c r="R887" i="24"/>
  <c r="R458" i="24"/>
  <c r="L1028" i="24"/>
  <c r="P941" i="24"/>
  <c r="L916" i="24"/>
  <c r="P899" i="24"/>
  <c r="N937" i="24"/>
  <c r="N1059" i="24"/>
  <c r="R889" i="24"/>
  <c r="N1019" i="24"/>
  <c r="P1053" i="24"/>
  <c r="N1109" i="24"/>
  <c r="R1124" i="24"/>
  <c r="L1200" i="24"/>
  <c r="N1133" i="24"/>
  <c r="L1156" i="24"/>
  <c r="N1187" i="24"/>
  <c r="R1205" i="24"/>
  <c r="E44" i="13"/>
  <c r="F44" i="13"/>
  <c r="D62" i="17"/>
  <c r="C62" i="17"/>
  <c r="J233" i="14"/>
  <c r="P233" i="14" s="1"/>
  <c r="J232" i="14"/>
  <c r="J231" i="14"/>
  <c r="R231" i="14" s="1"/>
  <c r="J229" i="14"/>
  <c r="R229" i="14" s="1"/>
  <c r="J228" i="14"/>
  <c r="L228" i="14" s="1"/>
  <c r="J226" i="14"/>
  <c r="J225" i="14"/>
  <c r="L225" i="14" s="1"/>
  <c r="J224" i="14"/>
  <c r="J222" i="14"/>
  <c r="P222" i="14" s="1"/>
  <c r="J221" i="14"/>
  <c r="J219" i="14"/>
  <c r="P219" i="14" s="1"/>
  <c r="J218" i="14"/>
  <c r="P218" i="14" s="1"/>
  <c r="J217" i="14"/>
  <c r="L217" i="14"/>
  <c r="J216" i="14"/>
  <c r="L216" i="14" s="1"/>
  <c r="J215" i="14"/>
  <c r="N215" i="14" s="1"/>
  <c r="J214" i="14"/>
  <c r="L214" i="14" s="1"/>
  <c r="J213" i="14"/>
  <c r="S210" i="14"/>
  <c r="J210" i="14"/>
  <c r="P210" i="14" s="1"/>
  <c r="S209" i="14"/>
  <c r="J209" i="14"/>
  <c r="S208" i="14"/>
  <c r="J208" i="14"/>
  <c r="L208" i="14" s="1"/>
  <c r="S207" i="14"/>
  <c r="J207" i="14"/>
  <c r="S206" i="14"/>
  <c r="J206" i="14"/>
  <c r="J204" i="14"/>
  <c r="J203" i="14"/>
  <c r="L203" i="14" s="1"/>
  <c r="J202" i="14"/>
  <c r="R202" i="14" s="1"/>
  <c r="J201" i="14"/>
  <c r="J200" i="14"/>
  <c r="J198" i="14"/>
  <c r="L198" i="14" s="1"/>
  <c r="J197" i="14"/>
  <c r="J196" i="14"/>
  <c r="L196" i="14" s="1"/>
  <c r="J195" i="14"/>
  <c r="L195" i="14" s="1"/>
  <c r="J194" i="14"/>
  <c r="L194" i="14" s="1"/>
  <c r="R194" i="14"/>
  <c r="J193" i="14"/>
  <c r="N193" i="14" s="1"/>
  <c r="P193" i="14"/>
  <c r="J191" i="14"/>
  <c r="J190" i="14"/>
  <c r="J188" i="14"/>
  <c r="J187" i="14"/>
  <c r="L187" i="14" s="1"/>
  <c r="J186" i="14"/>
  <c r="J185" i="14"/>
  <c r="L185" i="14" s="1"/>
  <c r="J183" i="14"/>
  <c r="J182" i="14"/>
  <c r="N182" i="14" s="1"/>
  <c r="J181" i="14"/>
  <c r="L181" i="14" s="1"/>
  <c r="J180" i="14"/>
  <c r="J176" i="14"/>
  <c r="P176" i="14" s="1"/>
  <c r="P175" i="14" s="1"/>
  <c r="J174" i="14"/>
  <c r="R174" i="14" s="1"/>
  <c r="J173" i="14"/>
  <c r="P173" i="14" s="1"/>
  <c r="J171" i="14"/>
  <c r="P171" i="14" s="1"/>
  <c r="J170" i="14"/>
  <c r="L170" i="14" s="1"/>
  <c r="J168" i="14"/>
  <c r="P168" i="14" s="1"/>
  <c r="J167" i="14"/>
  <c r="E205" i="14"/>
  <c r="E223" i="14"/>
  <c r="E227" i="14"/>
  <c r="E230" i="14"/>
  <c r="E109" i="14"/>
  <c r="J108" i="14"/>
  <c r="J107" i="14"/>
  <c r="P107" i="14" s="1"/>
  <c r="J106" i="14"/>
  <c r="R106" i="14" s="1"/>
  <c r="N106" i="14"/>
  <c r="J105" i="14"/>
  <c r="L105" i="14" s="1"/>
  <c r="E88" i="14"/>
  <c r="N232" i="14"/>
  <c r="R228" i="14"/>
  <c r="P228" i="14"/>
  <c r="R207" i="14"/>
  <c r="L206" i="14"/>
  <c r="L210" i="14"/>
  <c r="R182" i="14"/>
  <c r="R193" i="14"/>
  <c r="N195" i="14"/>
  <c r="N183" i="14"/>
  <c r="L193" i="14"/>
  <c r="P195" i="14"/>
  <c r="L201" i="14"/>
  <c r="R195" i="14"/>
  <c r="R173" i="14"/>
  <c r="R168" i="14"/>
  <c r="R176" i="14"/>
  <c r="R175" i="14" s="1"/>
  <c r="L168" i="14"/>
  <c r="P170" i="14"/>
  <c r="P174" i="14"/>
  <c r="L176" i="14"/>
  <c r="L175" i="14" s="1"/>
  <c r="P105" i="14"/>
  <c r="N105" i="14"/>
  <c r="P106" i="14"/>
  <c r="R105" i="14"/>
  <c r="L106" i="14"/>
  <c r="D83" i="15"/>
  <c r="J58" i="14"/>
  <c r="N58" i="14" s="1"/>
  <c r="J57" i="14"/>
  <c r="R57" i="14" s="1"/>
  <c r="J56" i="14"/>
  <c r="R56" i="14" s="1"/>
  <c r="J55" i="14"/>
  <c r="J54" i="14"/>
  <c r="L54" i="14" s="1"/>
  <c r="J53" i="14"/>
  <c r="R53" i="14" s="1"/>
  <c r="J52" i="14"/>
  <c r="R52" i="14" s="1"/>
  <c r="J51" i="14"/>
  <c r="J50" i="14"/>
  <c r="L50" i="14" s="1"/>
  <c r="J49" i="14"/>
  <c r="R49" i="14" s="1"/>
  <c r="J48" i="14"/>
  <c r="R48" i="14" s="1"/>
  <c r="J47" i="14"/>
  <c r="J46" i="14"/>
  <c r="L46" i="14" s="1"/>
  <c r="J45" i="14"/>
  <c r="R45" i="14" s="1"/>
  <c r="J44" i="14"/>
  <c r="R44" i="14" s="1"/>
  <c r="J41" i="14"/>
  <c r="J39" i="14"/>
  <c r="L39" i="14" s="1"/>
  <c r="J38" i="14"/>
  <c r="R38" i="14" s="1"/>
  <c r="J37" i="14"/>
  <c r="P37" i="14" s="1"/>
  <c r="J36" i="14"/>
  <c r="L36" i="14" s="1"/>
  <c r="J34" i="14"/>
  <c r="L34" i="14" s="1"/>
  <c r="J33" i="14"/>
  <c r="J32" i="14"/>
  <c r="R32" i="14" s="1"/>
  <c r="J31" i="14"/>
  <c r="J30" i="14"/>
  <c r="L30" i="14" s="1"/>
  <c r="J29" i="14"/>
  <c r="R29" i="14" s="1"/>
  <c r="J28" i="14"/>
  <c r="L28" i="14" s="1"/>
  <c r="J27" i="14"/>
  <c r="N27" i="14" s="1"/>
  <c r="J26" i="14"/>
  <c r="L26" i="14" s="1"/>
  <c r="J24" i="14"/>
  <c r="R24" i="14" s="1"/>
  <c r="J23" i="14"/>
  <c r="J22" i="14"/>
  <c r="R22" i="14" s="1"/>
  <c r="J21" i="14"/>
  <c r="P21" i="14" s="1"/>
  <c r="J20" i="14"/>
  <c r="J19" i="14"/>
  <c r="J18" i="14"/>
  <c r="R18" i="14" s="1"/>
  <c r="J17" i="14"/>
  <c r="P17" i="14" s="1"/>
  <c r="J16" i="14"/>
  <c r="P16" i="14" s="1"/>
  <c r="J15" i="14"/>
  <c r="R15" i="14" s="1"/>
  <c r="J14" i="14"/>
  <c r="R14" i="14" s="1"/>
  <c r="J13" i="14"/>
  <c r="P13" i="14" s="1"/>
  <c r="J12" i="14"/>
  <c r="J11" i="14"/>
  <c r="J10" i="14"/>
  <c r="P10" i="14" s="1"/>
  <c r="F42" i="14"/>
  <c r="N46" i="14"/>
  <c r="P19" i="14"/>
  <c r="N41" i="14"/>
  <c r="P46" i="14"/>
  <c r="L11" i="14"/>
  <c r="P38" i="14"/>
  <c r="N30" i="14"/>
  <c r="N54" i="14"/>
  <c r="P30" i="14"/>
  <c r="L45" i="14"/>
  <c r="P54" i="14"/>
  <c r="L53" i="14"/>
  <c r="L15" i="14"/>
  <c r="L49" i="14"/>
  <c r="L14" i="14"/>
  <c r="N15" i="14"/>
  <c r="L22" i="14"/>
  <c r="N26" i="14"/>
  <c r="P27" i="14"/>
  <c r="N34" i="14"/>
  <c r="L48" i="14"/>
  <c r="N50" i="14"/>
  <c r="L56" i="14"/>
  <c r="N57" i="14"/>
  <c r="P58" i="14"/>
  <c r="P15" i="14"/>
  <c r="P26" i="14"/>
  <c r="P33" i="14"/>
  <c r="P34" i="14"/>
  <c r="P49" i="14"/>
  <c r="P50" i="14"/>
  <c r="P57" i="14"/>
  <c r="D82" i="15"/>
  <c r="N44" i="14"/>
  <c r="R46" i="14"/>
  <c r="R50" i="14"/>
  <c r="R54" i="14"/>
  <c r="R58" i="14"/>
  <c r="P44" i="14"/>
  <c r="P52" i="14"/>
  <c r="L58" i="14"/>
  <c r="L37" i="14"/>
  <c r="R27" i="14"/>
  <c r="R26" i="14"/>
  <c r="L27" i="14"/>
  <c r="N28" i="14"/>
  <c r="R30" i="14"/>
  <c r="N32" i="14"/>
  <c r="R34" i="14"/>
  <c r="R17" i="14"/>
  <c r="R21" i="14"/>
  <c r="L17" i="14"/>
  <c r="L21" i="14"/>
  <c r="P14" i="14"/>
  <c r="N17" i="14"/>
  <c r="P18" i="14"/>
  <c r="E59" i="14"/>
  <c r="E125" i="13"/>
  <c r="C70" i="15"/>
  <c r="E61" i="17"/>
  <c r="G79" i="15"/>
  <c r="G87" i="15" s="1"/>
  <c r="J9" i="14"/>
  <c r="R9" i="14" s="1"/>
  <c r="F22" i="13"/>
  <c r="F34" i="13"/>
  <c r="F41" i="13"/>
  <c r="F172" i="13"/>
  <c r="F176" i="13"/>
  <c r="F184" i="13"/>
  <c r="F186" i="13"/>
  <c r="F218" i="13"/>
  <c r="E41" i="13"/>
  <c r="E137" i="13"/>
  <c r="E78" i="13"/>
  <c r="E93" i="13"/>
  <c r="C69" i="15" s="1"/>
  <c r="E134" i="13"/>
  <c r="E156" i="13"/>
  <c r="C75" i="15" s="1"/>
  <c r="E172" i="13"/>
  <c r="E176" i="13"/>
  <c r="E184" i="13"/>
  <c r="E186" i="13"/>
  <c r="E218" i="13"/>
  <c r="C77" i="15"/>
  <c r="E35" i="14"/>
  <c r="E40" i="14"/>
  <c r="C54" i="17"/>
  <c r="G66" i="15"/>
  <c r="G65" i="15" s="1"/>
  <c r="G78" i="15" s="1"/>
  <c r="G8" i="15"/>
  <c r="G48" i="15"/>
  <c r="G62" i="15" s="1"/>
  <c r="O441" i="3"/>
  <c r="O442" i="3"/>
  <c r="O443" i="3"/>
  <c r="O444" i="3"/>
  <c r="O445" i="3"/>
  <c r="O382" i="3"/>
  <c r="O398" i="3"/>
  <c r="O407" i="3"/>
  <c r="N60" i="3"/>
  <c r="N441" i="3" s="1"/>
  <c r="N51" i="3"/>
  <c r="N442" i="3" s="1"/>
  <c r="N163" i="3"/>
  <c r="N443" i="3" s="1"/>
  <c r="N260" i="3"/>
  <c r="N444" i="3" s="1"/>
  <c r="N300" i="3"/>
  <c r="N445" i="3" s="1"/>
  <c r="G382" i="3"/>
  <c r="N382" i="3" s="1"/>
  <c r="P382" i="3" s="1"/>
  <c r="G398" i="3"/>
  <c r="G407" i="3"/>
  <c r="L441" i="3"/>
  <c r="L442" i="3"/>
  <c r="L443" i="3"/>
  <c r="L444" i="3"/>
  <c r="L445" i="3"/>
  <c r="L382" i="3"/>
  <c r="L398" i="3"/>
  <c r="L407" i="3"/>
  <c r="K441" i="3"/>
  <c r="K442" i="3"/>
  <c r="K443" i="3"/>
  <c r="K444" i="3"/>
  <c r="K445" i="3"/>
  <c r="K382" i="3"/>
  <c r="K398" i="3"/>
  <c r="K407" i="3"/>
  <c r="J441" i="3"/>
  <c r="J443" i="3"/>
  <c r="J444" i="3"/>
  <c r="J445" i="3"/>
  <c r="J446" i="3"/>
  <c r="H441" i="3"/>
  <c r="H442" i="3"/>
  <c r="H443" i="3"/>
  <c r="H444" i="3"/>
  <c r="H445" i="3"/>
  <c r="H382" i="3"/>
  <c r="H398" i="3"/>
  <c r="H407" i="3"/>
  <c r="G441" i="3"/>
  <c r="G442" i="3"/>
  <c r="G443" i="3"/>
  <c r="G444" i="3"/>
  <c r="G445" i="3"/>
  <c r="E441" i="3"/>
  <c r="E442" i="3"/>
  <c r="E443" i="3"/>
  <c r="E444" i="3"/>
  <c r="E445" i="3"/>
  <c r="E382" i="3"/>
  <c r="E398" i="3"/>
  <c r="E407" i="3"/>
  <c r="D441" i="3"/>
  <c r="D442" i="3"/>
  <c r="D443" i="3"/>
  <c r="D444" i="3"/>
  <c r="D445" i="3"/>
  <c r="D382" i="3"/>
  <c r="D398" i="3"/>
  <c r="D407" i="3"/>
  <c r="G262" i="3"/>
  <c r="N262" i="3" s="1"/>
  <c r="P262" i="3" s="1"/>
  <c r="P446" i="3" s="1"/>
  <c r="K262" i="3"/>
  <c r="M262" i="3" s="1"/>
  <c r="M446" i="3" s="1"/>
  <c r="F446" i="3"/>
  <c r="A446" i="3"/>
  <c r="N261" i="3"/>
  <c r="P261" i="3" s="1"/>
  <c r="P445" i="3" s="1"/>
  <c r="M261" i="3"/>
  <c r="M445" i="3" s="1"/>
  <c r="I261" i="3"/>
  <c r="I445" i="3" s="1"/>
  <c r="F300" i="3"/>
  <c r="F445" i="3" s="1"/>
  <c r="A445" i="3"/>
  <c r="P260" i="3"/>
  <c r="P444" i="3" s="1"/>
  <c r="M260" i="3"/>
  <c r="M444" i="3" s="1"/>
  <c r="I260" i="3"/>
  <c r="I444" i="3" s="1"/>
  <c r="F260" i="3"/>
  <c r="F444" i="3"/>
  <c r="A444" i="3"/>
  <c r="N259" i="3"/>
  <c r="P259" i="3" s="1"/>
  <c r="P443" i="3" s="1"/>
  <c r="M259" i="3"/>
  <c r="M443" i="3" s="1"/>
  <c r="I259" i="3"/>
  <c r="I443" i="3" s="1"/>
  <c r="F163" i="3"/>
  <c r="F443" i="3" s="1"/>
  <c r="B443" i="3"/>
  <c r="A443" i="3"/>
  <c r="N258" i="3"/>
  <c r="P258" i="3" s="1"/>
  <c r="P442" i="3" s="1"/>
  <c r="M258" i="3"/>
  <c r="M442" i="3" s="1"/>
  <c r="I258" i="3"/>
  <c r="I442" i="3" s="1"/>
  <c r="F61" i="3"/>
  <c r="F442" i="3"/>
  <c r="A442" i="3"/>
  <c r="N257" i="3"/>
  <c r="P257" i="3" s="1"/>
  <c r="P441" i="3" s="1"/>
  <c r="M257" i="3"/>
  <c r="M441" i="3" s="1"/>
  <c r="I257" i="3"/>
  <c r="I441" i="3" s="1"/>
  <c r="F60" i="3"/>
  <c r="F441" i="3" s="1"/>
  <c r="G15" i="3"/>
  <c r="G22" i="3"/>
  <c r="G25" i="3"/>
  <c r="G35" i="3"/>
  <c r="G52" i="3"/>
  <c r="G41" i="3" s="1"/>
  <c r="G57" i="3"/>
  <c r="G64" i="3"/>
  <c r="G73" i="3"/>
  <c r="G79" i="3"/>
  <c r="N79" i="3" s="1"/>
  <c r="P79" i="3" s="1"/>
  <c r="G83" i="3"/>
  <c r="G94" i="3"/>
  <c r="G100" i="3"/>
  <c r="G109" i="3"/>
  <c r="N109" i="3" s="1"/>
  <c r="P109" i="3" s="1"/>
  <c r="G115" i="3"/>
  <c r="I115" i="3" s="1"/>
  <c r="G123" i="3"/>
  <c r="G127" i="3"/>
  <c r="G130" i="3"/>
  <c r="N130" i="3" s="1"/>
  <c r="P130" i="3" s="1"/>
  <c r="G134" i="3"/>
  <c r="N134" i="3" s="1"/>
  <c r="P134" i="3" s="1"/>
  <c r="G145" i="3"/>
  <c r="G144" i="3"/>
  <c r="G151" i="3"/>
  <c r="I151" i="3" s="1"/>
  <c r="G156" i="3"/>
  <c r="N156" i="3" s="1"/>
  <c r="P156" i="3" s="1"/>
  <c r="G161" i="3"/>
  <c r="G160" i="3"/>
  <c r="G170" i="3"/>
  <c r="I170" i="3" s="1"/>
  <c r="G183" i="3"/>
  <c r="G189" i="3"/>
  <c r="G193" i="3"/>
  <c r="G197" i="3"/>
  <c r="I197" i="3" s="1"/>
  <c r="G210" i="3"/>
  <c r="G213" i="3"/>
  <c r="G219" i="3"/>
  <c r="G225" i="3"/>
  <c r="I225" i="3" s="1"/>
  <c r="G230" i="3"/>
  <c r="G236" i="3"/>
  <c r="G247" i="3"/>
  <c r="N247" i="3" s="1"/>
  <c r="P247" i="3" s="1"/>
  <c r="G255" i="3"/>
  <c r="G273" i="3"/>
  <c r="G298" i="3"/>
  <c r="N298" i="3" s="1"/>
  <c r="P298" i="3" s="1"/>
  <c r="G307" i="3"/>
  <c r="G316" i="3"/>
  <c r="N316" i="3"/>
  <c r="P316" i="3" s="1"/>
  <c r="G322" i="3"/>
  <c r="G329" i="3"/>
  <c r="N329" i="3" s="1"/>
  <c r="P329" i="3" s="1"/>
  <c r="G346" i="3"/>
  <c r="G355" i="3"/>
  <c r="G367" i="3"/>
  <c r="N367" i="3" s="1"/>
  <c r="P367" i="3" s="1"/>
  <c r="G411" i="3"/>
  <c r="N411" i="3" s="1"/>
  <c r="P411" i="3" s="1"/>
  <c r="O15" i="3"/>
  <c r="O22" i="3"/>
  <c r="O25" i="3"/>
  <c r="O41" i="3"/>
  <c r="O57" i="3"/>
  <c r="O64" i="3"/>
  <c r="O73" i="3"/>
  <c r="O79" i="3"/>
  <c r="O83" i="3"/>
  <c r="O94" i="3"/>
  <c r="O82" i="3" s="1"/>
  <c r="O100" i="3"/>
  <c r="O109" i="3"/>
  <c r="O115" i="3"/>
  <c r="O123" i="3"/>
  <c r="O127" i="3"/>
  <c r="O130" i="3"/>
  <c r="O134" i="3"/>
  <c r="O145" i="3"/>
  <c r="O144" i="3" s="1"/>
  <c r="O151" i="3"/>
  <c r="O156" i="3"/>
  <c r="O161" i="3"/>
  <c r="O160" i="3" s="1"/>
  <c r="O170" i="3"/>
  <c r="O183" i="3"/>
  <c r="O189" i="3"/>
  <c r="O193" i="3"/>
  <c r="O197" i="3"/>
  <c r="O210" i="3"/>
  <c r="O213" i="3"/>
  <c r="O219" i="3"/>
  <c r="O225" i="3"/>
  <c r="O230" i="3"/>
  <c r="O236" i="3"/>
  <c r="O229" i="3" s="1"/>
  <c r="O247" i="3"/>
  <c r="O255" i="3"/>
  <c r="O262" i="3"/>
  <c r="O273" i="3"/>
  <c r="O298" i="3"/>
  <c r="O307" i="3"/>
  <c r="O316" i="3"/>
  <c r="O322" i="3"/>
  <c r="O297" i="3" s="1"/>
  <c r="O296" i="3" s="1"/>
  <c r="O329" i="3"/>
  <c r="O346" i="3"/>
  <c r="O355" i="3"/>
  <c r="O367" i="3"/>
  <c r="O411" i="3"/>
  <c r="K15" i="3"/>
  <c r="K22" i="3"/>
  <c r="K25" i="3"/>
  <c r="M25" i="3" s="1"/>
  <c r="K35" i="3"/>
  <c r="K52" i="3"/>
  <c r="K41" i="3" s="1"/>
  <c r="K64" i="3"/>
  <c r="K57" i="3"/>
  <c r="K56" i="3" s="1"/>
  <c r="M56" i="3" s="1"/>
  <c r="K73" i="3"/>
  <c r="K100" i="3"/>
  <c r="K109" i="3"/>
  <c r="M109" i="3" s="1"/>
  <c r="K115" i="3"/>
  <c r="K127" i="3"/>
  <c r="K123" i="3"/>
  <c r="K130" i="3"/>
  <c r="K134" i="3"/>
  <c r="K145" i="3"/>
  <c r="K144" i="3"/>
  <c r="K151" i="3"/>
  <c r="M151" i="3" s="1"/>
  <c r="K161" i="3"/>
  <c r="K170" i="3"/>
  <c r="M170" i="3"/>
  <c r="K183" i="3"/>
  <c r="M183" i="3" s="1"/>
  <c r="K189" i="3"/>
  <c r="M189" i="3" s="1"/>
  <c r="K193" i="3"/>
  <c r="K197" i="3"/>
  <c r="M197" i="3" s="1"/>
  <c r="K210" i="3"/>
  <c r="M210" i="3" s="1"/>
  <c r="K213" i="3"/>
  <c r="M213" i="3" s="1"/>
  <c r="K219" i="3"/>
  <c r="K225" i="3"/>
  <c r="M225" i="3" s="1"/>
  <c r="K230" i="3"/>
  <c r="M230" i="3" s="1"/>
  <c r="K236" i="3"/>
  <c r="K247" i="3"/>
  <c r="M247" i="3" s="1"/>
  <c r="K255" i="3"/>
  <c r="M255" i="3" s="1"/>
  <c r="K273" i="3"/>
  <c r="M273" i="3" s="1"/>
  <c r="K298" i="3"/>
  <c r="M298" i="3" s="1"/>
  <c r="K307" i="3"/>
  <c r="M307" i="3" s="1"/>
  <c r="K316" i="3"/>
  <c r="M316" i="3" s="1"/>
  <c r="K322" i="3"/>
  <c r="M322" i="3" s="1"/>
  <c r="K329" i="3"/>
  <c r="K346" i="3"/>
  <c r="M346" i="3" s="1"/>
  <c r="K355" i="3"/>
  <c r="K367" i="3"/>
  <c r="K411" i="3"/>
  <c r="L15" i="3"/>
  <c r="L22" i="3"/>
  <c r="L25" i="3"/>
  <c r="L35" i="3"/>
  <c r="L52" i="3"/>
  <c r="L41" i="3" s="1"/>
  <c r="L64" i="3"/>
  <c r="L57" i="3" s="1"/>
  <c r="L56" i="3" s="1"/>
  <c r="L73" i="3"/>
  <c r="L100" i="3"/>
  <c r="L109" i="3"/>
  <c r="L115" i="3"/>
  <c r="L127" i="3"/>
  <c r="L123" i="3"/>
  <c r="L130" i="3"/>
  <c r="L134" i="3"/>
  <c r="L145" i="3"/>
  <c r="L144" i="3"/>
  <c r="L151" i="3"/>
  <c r="L161" i="3"/>
  <c r="L160" i="3" s="1"/>
  <c r="L156" i="3" s="1"/>
  <c r="L170" i="3"/>
  <c r="L183" i="3"/>
  <c r="L189" i="3"/>
  <c r="L193" i="3"/>
  <c r="L197" i="3"/>
  <c r="L210" i="3"/>
  <c r="L213" i="3"/>
  <c r="L219" i="3"/>
  <c r="L225" i="3"/>
  <c r="L230" i="3"/>
  <c r="L236" i="3"/>
  <c r="L247" i="3"/>
  <c r="L255" i="3"/>
  <c r="L262" i="3"/>
  <c r="L273" i="3"/>
  <c r="L298" i="3"/>
  <c r="L307" i="3"/>
  <c r="L316" i="3"/>
  <c r="L322" i="3"/>
  <c r="L329" i="3"/>
  <c r="L346" i="3"/>
  <c r="L355" i="3"/>
  <c r="L367" i="3"/>
  <c r="L411" i="3"/>
  <c r="H15" i="3"/>
  <c r="H22" i="3"/>
  <c r="H25" i="3"/>
  <c r="H35" i="3"/>
  <c r="H52" i="3"/>
  <c r="H41" i="3"/>
  <c r="H57" i="3"/>
  <c r="H64" i="3"/>
  <c r="H73" i="3"/>
  <c r="H79" i="3"/>
  <c r="H83" i="3"/>
  <c r="H94" i="3"/>
  <c r="H100" i="3"/>
  <c r="H109" i="3"/>
  <c r="H115" i="3"/>
  <c r="H123" i="3"/>
  <c r="H127" i="3"/>
  <c r="H130" i="3"/>
  <c r="H134" i="3"/>
  <c r="H145" i="3"/>
  <c r="H144" i="3" s="1"/>
  <c r="H151" i="3"/>
  <c r="H156" i="3"/>
  <c r="H161" i="3"/>
  <c r="H160" i="3" s="1"/>
  <c r="H170" i="3"/>
  <c r="H183" i="3"/>
  <c r="H189" i="3"/>
  <c r="H193" i="3"/>
  <c r="H197" i="3"/>
  <c r="H210" i="3"/>
  <c r="H213" i="3"/>
  <c r="H219" i="3"/>
  <c r="H225" i="3"/>
  <c r="H230" i="3"/>
  <c r="H236" i="3"/>
  <c r="H247" i="3"/>
  <c r="H255" i="3"/>
  <c r="H262" i="3"/>
  <c r="H273" i="3"/>
  <c r="H298" i="3"/>
  <c r="H307" i="3"/>
  <c r="H316" i="3"/>
  <c r="H322" i="3"/>
  <c r="H329" i="3"/>
  <c r="H338" i="3"/>
  <c r="H337" i="3" s="1"/>
  <c r="H346" i="3"/>
  <c r="H355" i="3"/>
  <c r="H367" i="3"/>
  <c r="H411" i="3"/>
  <c r="D15" i="3"/>
  <c r="D22" i="3"/>
  <c r="D25" i="3"/>
  <c r="D35" i="3"/>
  <c r="F35" i="3" s="1"/>
  <c r="D52" i="3"/>
  <c r="D41" i="3" s="1"/>
  <c r="D57" i="3"/>
  <c r="D64" i="3"/>
  <c r="D73" i="3"/>
  <c r="D79" i="3"/>
  <c r="D83" i="3"/>
  <c r="D94" i="3"/>
  <c r="D82" i="3" s="1"/>
  <c r="D100" i="3"/>
  <c r="D109" i="3"/>
  <c r="D115" i="3"/>
  <c r="F115" i="3" s="1"/>
  <c r="D123" i="3"/>
  <c r="D127" i="3"/>
  <c r="D130" i="3"/>
  <c r="D134" i="3"/>
  <c r="F134" i="3" s="1"/>
  <c r="D145" i="3"/>
  <c r="D151" i="3"/>
  <c r="D161" i="3"/>
  <c r="D160" i="3" s="1"/>
  <c r="D156" i="3" s="1"/>
  <c r="F156" i="3" s="1"/>
  <c r="D170" i="3"/>
  <c r="D183" i="3"/>
  <c r="D189" i="3"/>
  <c r="F189" i="3"/>
  <c r="D193" i="3"/>
  <c r="F193" i="3" s="1"/>
  <c r="D197" i="3"/>
  <c r="D210" i="3"/>
  <c r="D213" i="3"/>
  <c r="F213" i="3" s="1"/>
  <c r="D219" i="3"/>
  <c r="F219" i="3" s="1"/>
  <c r="D225" i="3"/>
  <c r="D230" i="3"/>
  <c r="D236" i="3"/>
  <c r="D247" i="3"/>
  <c r="F247" i="3" s="1"/>
  <c r="D255" i="3"/>
  <c r="D262" i="3"/>
  <c r="F262" i="3" s="1"/>
  <c r="D273" i="3"/>
  <c r="F273" i="3" s="1"/>
  <c r="D298" i="3"/>
  <c r="D307" i="3"/>
  <c r="D316" i="3"/>
  <c r="F316" i="3" s="1"/>
  <c r="D322" i="3"/>
  <c r="F322" i="3" s="1"/>
  <c r="D329" i="3"/>
  <c r="F329" i="3" s="1"/>
  <c r="D346" i="3"/>
  <c r="F346" i="3" s="1"/>
  <c r="D355" i="3"/>
  <c r="D367" i="3"/>
  <c r="D411" i="3"/>
  <c r="E15" i="3"/>
  <c r="E22" i="3"/>
  <c r="E25" i="3"/>
  <c r="E35" i="3"/>
  <c r="E41" i="3"/>
  <c r="E57" i="3"/>
  <c r="E64" i="3"/>
  <c r="E73" i="3"/>
  <c r="E79" i="3"/>
  <c r="E83" i="3"/>
  <c r="E94" i="3"/>
  <c r="E100" i="3"/>
  <c r="E109" i="3"/>
  <c r="E115" i="3"/>
  <c r="E123" i="3"/>
  <c r="E127" i="3"/>
  <c r="E130" i="3"/>
  <c r="E134" i="3"/>
  <c r="E255" i="3"/>
  <c r="E262" i="3"/>
  <c r="E273" i="3"/>
  <c r="E298" i="3"/>
  <c r="E307" i="3"/>
  <c r="E316" i="3"/>
  <c r="E322" i="3"/>
  <c r="E329" i="3"/>
  <c r="E367" i="3"/>
  <c r="E411" i="3"/>
  <c r="N429" i="3"/>
  <c r="P429" i="3"/>
  <c r="M429" i="3"/>
  <c r="I429" i="3"/>
  <c r="F429" i="3"/>
  <c r="N428" i="3"/>
  <c r="P428" i="3" s="1"/>
  <c r="M428" i="3"/>
  <c r="I428" i="3"/>
  <c r="F428" i="3"/>
  <c r="N427" i="3"/>
  <c r="P427" i="3" s="1"/>
  <c r="M427" i="3"/>
  <c r="I427" i="3"/>
  <c r="F427" i="3"/>
  <c r="N426" i="3"/>
  <c r="P426" i="3" s="1"/>
  <c r="M426" i="3"/>
  <c r="I426" i="3"/>
  <c r="F426" i="3"/>
  <c r="N425" i="3"/>
  <c r="P425" i="3" s="1"/>
  <c r="M425" i="3"/>
  <c r="I425" i="3"/>
  <c r="F425" i="3"/>
  <c r="N424" i="3"/>
  <c r="P424" i="3" s="1"/>
  <c r="M424" i="3"/>
  <c r="I424" i="3"/>
  <c r="F424" i="3"/>
  <c r="N423" i="3"/>
  <c r="P423" i="3" s="1"/>
  <c r="M423" i="3"/>
  <c r="I423" i="3"/>
  <c r="F423" i="3"/>
  <c r="N422" i="3"/>
  <c r="P422" i="3" s="1"/>
  <c r="M422" i="3"/>
  <c r="I422" i="3"/>
  <c r="F422" i="3"/>
  <c r="N421" i="3"/>
  <c r="P421" i="3" s="1"/>
  <c r="M421" i="3"/>
  <c r="I421" i="3"/>
  <c r="F421" i="3"/>
  <c r="N420" i="3"/>
  <c r="P420" i="3" s="1"/>
  <c r="M420" i="3"/>
  <c r="I420" i="3"/>
  <c r="F420" i="3"/>
  <c r="N419" i="3"/>
  <c r="P419" i="3" s="1"/>
  <c r="M419" i="3"/>
  <c r="I419" i="3"/>
  <c r="F419" i="3"/>
  <c r="N418" i="3"/>
  <c r="P418" i="3" s="1"/>
  <c r="M418" i="3"/>
  <c r="I418" i="3"/>
  <c r="F418" i="3"/>
  <c r="N417" i="3"/>
  <c r="P417" i="3"/>
  <c r="M417" i="3"/>
  <c r="I417" i="3"/>
  <c r="F417" i="3"/>
  <c r="N416" i="3"/>
  <c r="P416" i="3" s="1"/>
  <c r="M416" i="3"/>
  <c r="I416" i="3"/>
  <c r="F416" i="3"/>
  <c r="N415" i="3"/>
  <c r="P415" i="3" s="1"/>
  <c r="M415" i="3"/>
  <c r="I415" i="3"/>
  <c r="F415" i="3"/>
  <c r="N414" i="3"/>
  <c r="P414" i="3" s="1"/>
  <c r="M414" i="3"/>
  <c r="I414" i="3"/>
  <c r="F414" i="3"/>
  <c r="N413" i="3"/>
  <c r="P413" i="3" s="1"/>
  <c r="M413" i="3"/>
  <c r="I413" i="3"/>
  <c r="F413" i="3"/>
  <c r="N412" i="3"/>
  <c r="P412" i="3" s="1"/>
  <c r="M412" i="3"/>
  <c r="I412" i="3"/>
  <c r="F412" i="3"/>
  <c r="N410" i="3"/>
  <c r="P410" i="3" s="1"/>
  <c r="M410" i="3"/>
  <c r="I410" i="3"/>
  <c r="F410" i="3"/>
  <c r="N409" i="3"/>
  <c r="P409" i="3" s="1"/>
  <c r="M409" i="3"/>
  <c r="I409" i="3"/>
  <c r="F409" i="3"/>
  <c r="N408" i="3"/>
  <c r="P408" i="3" s="1"/>
  <c r="M408" i="3"/>
  <c r="I408" i="3"/>
  <c r="F408" i="3"/>
  <c r="N407" i="3"/>
  <c r="P407" i="3" s="1"/>
  <c r="M407" i="3"/>
  <c r="N406" i="3"/>
  <c r="P406" i="3" s="1"/>
  <c r="M406" i="3"/>
  <c r="I406" i="3"/>
  <c r="F406" i="3"/>
  <c r="N405" i="3"/>
  <c r="P405" i="3" s="1"/>
  <c r="M405" i="3"/>
  <c r="I405" i="3"/>
  <c r="F405" i="3"/>
  <c r="N404" i="3"/>
  <c r="P404" i="3" s="1"/>
  <c r="M404" i="3"/>
  <c r="I404" i="3"/>
  <c r="F404" i="3"/>
  <c r="N403" i="3"/>
  <c r="P403" i="3" s="1"/>
  <c r="M403" i="3"/>
  <c r="I403" i="3"/>
  <c r="F403" i="3"/>
  <c r="N402" i="3"/>
  <c r="P402" i="3"/>
  <c r="M402" i="3"/>
  <c r="I402" i="3"/>
  <c r="F402" i="3"/>
  <c r="N401" i="3"/>
  <c r="P401" i="3" s="1"/>
  <c r="M401" i="3"/>
  <c r="I401" i="3"/>
  <c r="F401" i="3"/>
  <c r="N400" i="3"/>
  <c r="P400" i="3" s="1"/>
  <c r="M400" i="3"/>
  <c r="I400" i="3"/>
  <c r="F400" i="3"/>
  <c r="N399" i="3"/>
  <c r="P399" i="3" s="1"/>
  <c r="M399" i="3"/>
  <c r="I399" i="3"/>
  <c r="F399" i="3"/>
  <c r="N397" i="3"/>
  <c r="P397" i="3" s="1"/>
  <c r="M397" i="3"/>
  <c r="I397" i="3"/>
  <c r="F397" i="3"/>
  <c r="N396" i="3"/>
  <c r="P396" i="3" s="1"/>
  <c r="M396" i="3"/>
  <c r="I396" i="3"/>
  <c r="F396" i="3"/>
  <c r="N395" i="3"/>
  <c r="P395" i="3"/>
  <c r="M395" i="3"/>
  <c r="I395" i="3"/>
  <c r="F395" i="3"/>
  <c r="N394" i="3"/>
  <c r="P394" i="3" s="1"/>
  <c r="M394" i="3"/>
  <c r="I394" i="3"/>
  <c r="F394" i="3"/>
  <c r="N393" i="3"/>
  <c r="P393" i="3" s="1"/>
  <c r="M393" i="3"/>
  <c r="I393" i="3"/>
  <c r="F393" i="3"/>
  <c r="N392" i="3"/>
  <c r="P392" i="3" s="1"/>
  <c r="M392" i="3"/>
  <c r="I392" i="3"/>
  <c r="F392" i="3"/>
  <c r="N391" i="3"/>
  <c r="P391" i="3" s="1"/>
  <c r="M391" i="3"/>
  <c r="I391" i="3"/>
  <c r="F391" i="3"/>
  <c r="N390" i="3"/>
  <c r="P390" i="3" s="1"/>
  <c r="M390" i="3"/>
  <c r="I390" i="3"/>
  <c r="F390" i="3"/>
  <c r="N389" i="3"/>
  <c r="P389" i="3" s="1"/>
  <c r="M389" i="3"/>
  <c r="I389" i="3"/>
  <c r="F389" i="3"/>
  <c r="N388" i="3"/>
  <c r="P388" i="3" s="1"/>
  <c r="M388" i="3"/>
  <c r="I388" i="3"/>
  <c r="F388" i="3"/>
  <c r="N387" i="3"/>
  <c r="P387" i="3"/>
  <c r="M387" i="3"/>
  <c r="I387" i="3"/>
  <c r="F387" i="3"/>
  <c r="N386" i="3"/>
  <c r="P386" i="3" s="1"/>
  <c r="M386" i="3"/>
  <c r="I386" i="3"/>
  <c r="F386" i="3"/>
  <c r="N385" i="3"/>
  <c r="P385" i="3" s="1"/>
  <c r="M385" i="3"/>
  <c r="I385" i="3"/>
  <c r="F385" i="3"/>
  <c r="N384" i="3"/>
  <c r="P384" i="3" s="1"/>
  <c r="M384" i="3"/>
  <c r="I384" i="3"/>
  <c r="F384" i="3"/>
  <c r="N383" i="3"/>
  <c r="P383" i="3" s="1"/>
  <c r="M383" i="3"/>
  <c r="I383" i="3"/>
  <c r="F383" i="3"/>
  <c r="N380" i="3"/>
  <c r="P380" i="3" s="1"/>
  <c r="M380" i="3"/>
  <c r="I380" i="3"/>
  <c r="F380" i="3"/>
  <c r="N379" i="3"/>
  <c r="P379" i="3"/>
  <c r="M379" i="3"/>
  <c r="I379" i="3"/>
  <c r="F379" i="3"/>
  <c r="N378" i="3"/>
  <c r="P378" i="3" s="1"/>
  <c r="M378" i="3"/>
  <c r="I378" i="3"/>
  <c r="F378" i="3"/>
  <c r="N377" i="3"/>
  <c r="P377" i="3" s="1"/>
  <c r="M377" i="3"/>
  <c r="I377" i="3"/>
  <c r="F377" i="3"/>
  <c r="N376" i="3"/>
  <c r="P376" i="3" s="1"/>
  <c r="M376" i="3"/>
  <c r="I376" i="3"/>
  <c r="F376" i="3"/>
  <c r="N375" i="3"/>
  <c r="P375" i="3" s="1"/>
  <c r="M375" i="3"/>
  <c r="I375" i="3"/>
  <c r="F375" i="3"/>
  <c r="N374" i="3"/>
  <c r="P374" i="3" s="1"/>
  <c r="M374" i="3"/>
  <c r="I374" i="3"/>
  <c r="F374" i="3"/>
  <c r="N373" i="3"/>
  <c r="P373" i="3" s="1"/>
  <c r="M373" i="3"/>
  <c r="I373" i="3"/>
  <c r="F373" i="3"/>
  <c r="N372" i="3"/>
  <c r="P372" i="3" s="1"/>
  <c r="M372" i="3"/>
  <c r="I372" i="3"/>
  <c r="F372" i="3"/>
  <c r="N371" i="3"/>
  <c r="P371" i="3"/>
  <c r="M371" i="3"/>
  <c r="I371" i="3"/>
  <c r="F371" i="3"/>
  <c r="N370" i="3"/>
  <c r="P370" i="3" s="1"/>
  <c r="M370" i="3"/>
  <c r="I370" i="3"/>
  <c r="F370" i="3"/>
  <c r="N369" i="3"/>
  <c r="P369" i="3" s="1"/>
  <c r="M369" i="3"/>
  <c r="I369" i="3"/>
  <c r="F369" i="3"/>
  <c r="N368" i="3"/>
  <c r="P368" i="3" s="1"/>
  <c r="M368" i="3"/>
  <c r="I368" i="3"/>
  <c r="F368" i="3"/>
  <c r="N366" i="3"/>
  <c r="P366" i="3" s="1"/>
  <c r="M366" i="3"/>
  <c r="I366" i="3"/>
  <c r="F366" i="3"/>
  <c r="N365" i="3"/>
  <c r="P365" i="3"/>
  <c r="M365" i="3"/>
  <c r="I365" i="3"/>
  <c r="F365" i="3"/>
  <c r="N364" i="3"/>
  <c r="P364" i="3" s="1"/>
  <c r="M364" i="3"/>
  <c r="I364" i="3"/>
  <c r="F364" i="3"/>
  <c r="N363" i="3"/>
  <c r="P363" i="3" s="1"/>
  <c r="M363" i="3"/>
  <c r="I363" i="3"/>
  <c r="F363" i="3"/>
  <c r="N362" i="3"/>
  <c r="P362" i="3" s="1"/>
  <c r="M362" i="3"/>
  <c r="I362" i="3"/>
  <c r="F362" i="3"/>
  <c r="N361" i="3"/>
  <c r="P361" i="3" s="1"/>
  <c r="M361" i="3"/>
  <c r="I361" i="3"/>
  <c r="F361" i="3"/>
  <c r="N360" i="3"/>
  <c r="P360" i="3" s="1"/>
  <c r="M360" i="3"/>
  <c r="I360" i="3"/>
  <c r="F360" i="3"/>
  <c r="N359" i="3"/>
  <c r="P359" i="3" s="1"/>
  <c r="M359" i="3"/>
  <c r="I359" i="3"/>
  <c r="F359" i="3"/>
  <c r="N358" i="3"/>
  <c r="P358" i="3" s="1"/>
  <c r="M358" i="3"/>
  <c r="I358" i="3"/>
  <c r="F358" i="3"/>
  <c r="N357" i="3"/>
  <c r="P357" i="3"/>
  <c r="M357" i="3"/>
  <c r="I357" i="3"/>
  <c r="F357" i="3"/>
  <c r="N356" i="3"/>
  <c r="P356" i="3" s="1"/>
  <c r="M356" i="3"/>
  <c r="I356" i="3"/>
  <c r="F356" i="3"/>
  <c r="N355" i="3"/>
  <c r="P355" i="3" s="1"/>
  <c r="N354" i="3"/>
  <c r="P354" i="3" s="1"/>
  <c r="M354" i="3"/>
  <c r="I354" i="3"/>
  <c r="F354" i="3"/>
  <c r="N353" i="3"/>
  <c r="P353" i="3" s="1"/>
  <c r="M353" i="3"/>
  <c r="I353" i="3"/>
  <c r="F353" i="3"/>
  <c r="N352" i="3"/>
  <c r="P352" i="3" s="1"/>
  <c r="M352" i="3"/>
  <c r="I352" i="3"/>
  <c r="F352" i="3"/>
  <c r="N351" i="3"/>
  <c r="P351" i="3"/>
  <c r="M351" i="3"/>
  <c r="I351" i="3"/>
  <c r="F351" i="3"/>
  <c r="N350" i="3"/>
  <c r="P350" i="3" s="1"/>
  <c r="M350" i="3"/>
  <c r="I350" i="3"/>
  <c r="F350" i="3"/>
  <c r="N349" i="3"/>
  <c r="P349" i="3" s="1"/>
  <c r="M349" i="3"/>
  <c r="I349" i="3"/>
  <c r="F349" i="3"/>
  <c r="N348" i="3"/>
  <c r="P348" i="3" s="1"/>
  <c r="M348" i="3"/>
  <c r="I348" i="3"/>
  <c r="F348" i="3"/>
  <c r="N347" i="3"/>
  <c r="P347" i="3" s="1"/>
  <c r="M347" i="3"/>
  <c r="I347" i="3"/>
  <c r="F347" i="3"/>
  <c r="N345" i="3"/>
  <c r="P345" i="3"/>
  <c r="M345" i="3"/>
  <c r="I345" i="3"/>
  <c r="F345" i="3"/>
  <c r="N344" i="3"/>
  <c r="P344" i="3" s="1"/>
  <c r="M344" i="3"/>
  <c r="I344" i="3"/>
  <c r="F344" i="3"/>
  <c r="N343" i="3"/>
  <c r="P343" i="3" s="1"/>
  <c r="M343" i="3"/>
  <c r="I343" i="3"/>
  <c r="F343" i="3"/>
  <c r="N342" i="3"/>
  <c r="P342" i="3" s="1"/>
  <c r="M342" i="3"/>
  <c r="I342" i="3"/>
  <c r="F342" i="3"/>
  <c r="N341" i="3"/>
  <c r="P341" i="3" s="1"/>
  <c r="M341" i="3"/>
  <c r="I341" i="3"/>
  <c r="F341" i="3"/>
  <c r="N340" i="3"/>
  <c r="P340" i="3" s="1"/>
  <c r="M340" i="3"/>
  <c r="I340" i="3"/>
  <c r="F340" i="3"/>
  <c r="N339" i="3"/>
  <c r="P339" i="3" s="1"/>
  <c r="M339" i="3"/>
  <c r="I339" i="3"/>
  <c r="F339" i="3"/>
  <c r="G338" i="3"/>
  <c r="I338" i="3" s="1"/>
  <c r="O338" i="3"/>
  <c r="K338" i="3"/>
  <c r="M338" i="3" s="1"/>
  <c r="L338" i="3"/>
  <c r="D338" i="3"/>
  <c r="F338" i="3"/>
  <c r="E338" i="3"/>
  <c r="N337" i="3"/>
  <c r="P337" i="3" s="1"/>
  <c r="M337" i="3"/>
  <c r="I337" i="3"/>
  <c r="F337" i="3"/>
  <c r="N336" i="3"/>
  <c r="P336" i="3"/>
  <c r="M336" i="3"/>
  <c r="I336" i="3"/>
  <c r="F336" i="3"/>
  <c r="N335" i="3"/>
  <c r="P335" i="3" s="1"/>
  <c r="M335" i="3"/>
  <c r="I335" i="3"/>
  <c r="F335" i="3"/>
  <c r="N334" i="3"/>
  <c r="P334" i="3" s="1"/>
  <c r="M334" i="3"/>
  <c r="I334" i="3"/>
  <c r="F334" i="3"/>
  <c r="N333" i="3"/>
  <c r="P333" i="3" s="1"/>
  <c r="M333" i="3"/>
  <c r="I333" i="3"/>
  <c r="F333" i="3"/>
  <c r="N332" i="3"/>
  <c r="P332" i="3" s="1"/>
  <c r="M332" i="3"/>
  <c r="I332" i="3"/>
  <c r="F332" i="3"/>
  <c r="N331" i="3"/>
  <c r="P331" i="3" s="1"/>
  <c r="M331" i="3"/>
  <c r="I331" i="3"/>
  <c r="F331" i="3"/>
  <c r="N330" i="3"/>
  <c r="P330" i="3" s="1"/>
  <c r="M330" i="3"/>
  <c r="I330" i="3"/>
  <c r="F330" i="3"/>
  <c r="M329" i="3"/>
  <c r="N328" i="3"/>
  <c r="P328" i="3" s="1"/>
  <c r="M328" i="3"/>
  <c r="I328" i="3"/>
  <c r="F328" i="3"/>
  <c r="N327" i="3"/>
  <c r="P327" i="3" s="1"/>
  <c r="M327" i="3"/>
  <c r="I327" i="3"/>
  <c r="F327" i="3"/>
  <c r="N326" i="3"/>
  <c r="P326" i="3" s="1"/>
  <c r="M326" i="3"/>
  <c r="I326" i="3"/>
  <c r="F326" i="3"/>
  <c r="N325" i="3"/>
  <c r="P325" i="3" s="1"/>
  <c r="M325" i="3"/>
  <c r="I325" i="3"/>
  <c r="F325" i="3"/>
  <c r="N324" i="3"/>
  <c r="P324" i="3" s="1"/>
  <c r="M324" i="3"/>
  <c r="I324" i="3"/>
  <c r="F324" i="3"/>
  <c r="N323" i="3"/>
  <c r="P323" i="3" s="1"/>
  <c r="M323" i="3"/>
  <c r="I323" i="3"/>
  <c r="F323" i="3"/>
  <c r="N321" i="3"/>
  <c r="P321" i="3" s="1"/>
  <c r="M321" i="3"/>
  <c r="I321" i="3"/>
  <c r="F321" i="3"/>
  <c r="N320" i="3"/>
  <c r="P320" i="3"/>
  <c r="M320" i="3"/>
  <c r="I320" i="3"/>
  <c r="F320" i="3"/>
  <c r="N319" i="3"/>
  <c r="P319" i="3" s="1"/>
  <c r="M319" i="3"/>
  <c r="I319" i="3"/>
  <c r="F319" i="3"/>
  <c r="N318" i="3"/>
  <c r="P318" i="3" s="1"/>
  <c r="M318" i="3"/>
  <c r="I318" i="3"/>
  <c r="F318" i="3"/>
  <c r="N317" i="3"/>
  <c r="P317" i="3" s="1"/>
  <c r="M317" i="3"/>
  <c r="I317" i="3"/>
  <c r="F317" i="3"/>
  <c r="I316" i="3"/>
  <c r="N315" i="3"/>
  <c r="P315" i="3" s="1"/>
  <c r="M315" i="3"/>
  <c r="I315" i="3"/>
  <c r="F315" i="3"/>
  <c r="N314" i="3"/>
  <c r="P314" i="3"/>
  <c r="M314" i="3"/>
  <c r="I314" i="3"/>
  <c r="F314" i="3"/>
  <c r="N313" i="3"/>
  <c r="P313" i="3" s="1"/>
  <c r="M313" i="3"/>
  <c r="I313" i="3"/>
  <c r="F313" i="3"/>
  <c r="N312" i="3"/>
  <c r="P312" i="3" s="1"/>
  <c r="M312" i="3"/>
  <c r="I312" i="3"/>
  <c r="F312" i="3"/>
  <c r="N311" i="3"/>
  <c r="P311" i="3" s="1"/>
  <c r="M311" i="3"/>
  <c r="I311" i="3"/>
  <c r="F311" i="3"/>
  <c r="N310" i="3"/>
  <c r="P310" i="3" s="1"/>
  <c r="M310" i="3"/>
  <c r="I310" i="3"/>
  <c r="F310" i="3"/>
  <c r="N309" i="3"/>
  <c r="P309" i="3" s="1"/>
  <c r="M309" i="3"/>
  <c r="I309" i="3"/>
  <c r="F309" i="3"/>
  <c r="N308" i="3"/>
  <c r="P308" i="3" s="1"/>
  <c r="M308" i="3"/>
  <c r="I308" i="3"/>
  <c r="F308" i="3"/>
  <c r="N306" i="3"/>
  <c r="P306" i="3" s="1"/>
  <c r="M306" i="3"/>
  <c r="I306" i="3"/>
  <c r="F306" i="3"/>
  <c r="N305" i="3"/>
  <c r="P305" i="3" s="1"/>
  <c r="M305" i="3"/>
  <c r="I305" i="3"/>
  <c r="F305" i="3"/>
  <c r="N304" i="3"/>
  <c r="P304" i="3"/>
  <c r="M304" i="3"/>
  <c r="I304" i="3"/>
  <c r="F304" i="3"/>
  <c r="N303" i="3"/>
  <c r="P303" i="3" s="1"/>
  <c r="M303" i="3"/>
  <c r="I303" i="3"/>
  <c r="F303" i="3"/>
  <c r="N302" i="3"/>
  <c r="P302" i="3" s="1"/>
  <c r="M302" i="3"/>
  <c r="I302" i="3"/>
  <c r="F302" i="3"/>
  <c r="N301" i="3"/>
  <c r="P301" i="3" s="1"/>
  <c r="M301" i="3"/>
  <c r="I301" i="3"/>
  <c r="F301" i="3"/>
  <c r="P300" i="3"/>
  <c r="M300" i="3"/>
  <c r="I300" i="3"/>
  <c r="N299" i="3"/>
  <c r="P299" i="3" s="1"/>
  <c r="M299" i="3"/>
  <c r="I299" i="3"/>
  <c r="F299" i="3"/>
  <c r="F298" i="3"/>
  <c r="N295" i="3"/>
  <c r="P295" i="3" s="1"/>
  <c r="M295" i="3"/>
  <c r="I295" i="3"/>
  <c r="F295" i="3"/>
  <c r="N294" i="3"/>
  <c r="P294" i="3" s="1"/>
  <c r="M294" i="3"/>
  <c r="I294" i="3"/>
  <c r="F294" i="3"/>
  <c r="N293" i="3"/>
  <c r="P293" i="3" s="1"/>
  <c r="M293" i="3"/>
  <c r="I293" i="3"/>
  <c r="F293" i="3"/>
  <c r="N292" i="3"/>
  <c r="P292" i="3"/>
  <c r="M292" i="3"/>
  <c r="I292" i="3"/>
  <c r="F292" i="3"/>
  <c r="N291" i="3"/>
  <c r="P291" i="3" s="1"/>
  <c r="M291" i="3"/>
  <c r="I291" i="3"/>
  <c r="F291" i="3"/>
  <c r="N290" i="3"/>
  <c r="P290" i="3" s="1"/>
  <c r="M290" i="3"/>
  <c r="I290" i="3"/>
  <c r="F290" i="3"/>
  <c r="N289" i="3"/>
  <c r="P289" i="3" s="1"/>
  <c r="M289" i="3"/>
  <c r="I289" i="3"/>
  <c r="F289" i="3"/>
  <c r="N288" i="3"/>
  <c r="P288" i="3" s="1"/>
  <c r="M288" i="3"/>
  <c r="I288" i="3"/>
  <c r="F288" i="3"/>
  <c r="N287" i="3"/>
  <c r="P287" i="3" s="1"/>
  <c r="M287" i="3"/>
  <c r="I287" i="3"/>
  <c r="F287" i="3"/>
  <c r="N286" i="3"/>
  <c r="P286" i="3" s="1"/>
  <c r="M286" i="3"/>
  <c r="I286" i="3"/>
  <c r="F286" i="3"/>
  <c r="N285" i="3"/>
  <c r="P285" i="3" s="1"/>
  <c r="M285" i="3"/>
  <c r="I285" i="3"/>
  <c r="F285" i="3"/>
  <c r="N284" i="3"/>
  <c r="P284" i="3"/>
  <c r="M284" i="3"/>
  <c r="I284" i="3"/>
  <c r="F284" i="3"/>
  <c r="N283" i="3"/>
  <c r="P283" i="3" s="1"/>
  <c r="M283" i="3"/>
  <c r="I283" i="3"/>
  <c r="F283" i="3"/>
  <c r="N282" i="3"/>
  <c r="P282" i="3" s="1"/>
  <c r="M282" i="3"/>
  <c r="I282" i="3"/>
  <c r="F282" i="3"/>
  <c r="N281" i="3"/>
  <c r="P281" i="3" s="1"/>
  <c r="M281" i="3"/>
  <c r="I281" i="3"/>
  <c r="F281" i="3"/>
  <c r="N280" i="3"/>
  <c r="P280" i="3" s="1"/>
  <c r="M280" i="3"/>
  <c r="I280" i="3"/>
  <c r="F280" i="3"/>
  <c r="N279" i="3"/>
  <c r="P279" i="3" s="1"/>
  <c r="M279" i="3"/>
  <c r="I279" i="3"/>
  <c r="F279" i="3"/>
  <c r="N278" i="3"/>
  <c r="P278" i="3" s="1"/>
  <c r="M278" i="3"/>
  <c r="I278" i="3"/>
  <c r="F278" i="3"/>
  <c r="N277" i="3"/>
  <c r="P277" i="3" s="1"/>
  <c r="M277" i="3"/>
  <c r="I277" i="3"/>
  <c r="F277" i="3"/>
  <c r="N276" i="3"/>
  <c r="P276" i="3"/>
  <c r="M276" i="3"/>
  <c r="I276" i="3"/>
  <c r="F276" i="3"/>
  <c r="N275" i="3"/>
  <c r="P275" i="3" s="1"/>
  <c r="M275" i="3"/>
  <c r="I275" i="3"/>
  <c r="F275" i="3"/>
  <c r="N274" i="3"/>
  <c r="P274" i="3" s="1"/>
  <c r="M274" i="3"/>
  <c r="I274" i="3"/>
  <c r="F274" i="3"/>
  <c r="N273" i="3"/>
  <c r="P273" i="3" s="1"/>
  <c r="I273" i="3"/>
  <c r="N272" i="3"/>
  <c r="P272" i="3" s="1"/>
  <c r="M272" i="3"/>
  <c r="I272" i="3"/>
  <c r="F272" i="3"/>
  <c r="N271" i="3"/>
  <c r="P271" i="3"/>
  <c r="M271" i="3"/>
  <c r="I271" i="3"/>
  <c r="F271" i="3"/>
  <c r="N270" i="3"/>
  <c r="P270" i="3" s="1"/>
  <c r="M270" i="3"/>
  <c r="I270" i="3"/>
  <c r="F270" i="3"/>
  <c r="N269" i="3"/>
  <c r="P269" i="3" s="1"/>
  <c r="M269" i="3"/>
  <c r="I269" i="3"/>
  <c r="F269" i="3"/>
  <c r="N268" i="3"/>
  <c r="P268" i="3" s="1"/>
  <c r="M268" i="3"/>
  <c r="I268" i="3"/>
  <c r="F268" i="3"/>
  <c r="N267" i="3"/>
  <c r="P267" i="3" s="1"/>
  <c r="M267" i="3"/>
  <c r="I267" i="3"/>
  <c r="F267" i="3"/>
  <c r="N266" i="3"/>
  <c r="P266" i="3"/>
  <c r="M266" i="3"/>
  <c r="I266" i="3"/>
  <c r="F266" i="3"/>
  <c r="N265" i="3"/>
  <c r="P265" i="3" s="1"/>
  <c r="M265" i="3"/>
  <c r="I265" i="3"/>
  <c r="F265" i="3"/>
  <c r="N264" i="3"/>
  <c r="P264" i="3" s="1"/>
  <c r="M264" i="3"/>
  <c r="I264" i="3"/>
  <c r="F264" i="3"/>
  <c r="N263" i="3"/>
  <c r="P263" i="3" s="1"/>
  <c r="M263" i="3"/>
  <c r="I263" i="3"/>
  <c r="F263" i="3"/>
  <c r="F261" i="3"/>
  <c r="F259" i="3"/>
  <c r="F258" i="3"/>
  <c r="F257" i="3"/>
  <c r="N256" i="3"/>
  <c r="P256" i="3" s="1"/>
  <c r="M256" i="3"/>
  <c r="I256" i="3"/>
  <c r="F256" i="3"/>
  <c r="N255" i="3"/>
  <c r="P255" i="3" s="1"/>
  <c r="I255" i="3"/>
  <c r="F255" i="3"/>
  <c r="N254" i="3"/>
  <c r="P254" i="3" s="1"/>
  <c r="M254" i="3"/>
  <c r="I254" i="3"/>
  <c r="F254" i="3"/>
  <c r="N253" i="3"/>
  <c r="P253" i="3" s="1"/>
  <c r="M253" i="3"/>
  <c r="I253" i="3"/>
  <c r="F253" i="3"/>
  <c r="N252" i="3"/>
  <c r="P252" i="3" s="1"/>
  <c r="M252" i="3"/>
  <c r="I252" i="3"/>
  <c r="F252" i="3"/>
  <c r="N251" i="3"/>
  <c r="P251" i="3" s="1"/>
  <c r="M251" i="3"/>
  <c r="I251" i="3"/>
  <c r="F251" i="3"/>
  <c r="N250" i="3"/>
  <c r="P250" i="3" s="1"/>
  <c r="M250" i="3"/>
  <c r="I250" i="3"/>
  <c r="F250" i="3"/>
  <c r="N249" i="3"/>
  <c r="P249" i="3"/>
  <c r="M249" i="3"/>
  <c r="I249" i="3"/>
  <c r="F249" i="3"/>
  <c r="N248" i="3"/>
  <c r="P248" i="3" s="1"/>
  <c r="M248" i="3"/>
  <c r="I248" i="3"/>
  <c r="F248" i="3"/>
  <c r="I247" i="3"/>
  <c r="E247" i="3"/>
  <c r="N246" i="3"/>
  <c r="P246" i="3" s="1"/>
  <c r="M246" i="3"/>
  <c r="I246" i="3"/>
  <c r="F246" i="3"/>
  <c r="N245" i="3"/>
  <c r="P245" i="3" s="1"/>
  <c r="M245" i="3"/>
  <c r="I245" i="3"/>
  <c r="F245" i="3"/>
  <c r="N244" i="3"/>
  <c r="P244" i="3"/>
  <c r="M244" i="3"/>
  <c r="I244" i="3"/>
  <c r="F244" i="3"/>
  <c r="N243" i="3"/>
  <c r="P243" i="3" s="1"/>
  <c r="M243" i="3"/>
  <c r="I243" i="3"/>
  <c r="F243" i="3"/>
  <c r="N242" i="3"/>
  <c r="P242" i="3" s="1"/>
  <c r="M242" i="3"/>
  <c r="I242" i="3"/>
  <c r="F242" i="3"/>
  <c r="N241" i="3"/>
  <c r="P241" i="3" s="1"/>
  <c r="M241" i="3"/>
  <c r="I241" i="3"/>
  <c r="F241" i="3"/>
  <c r="N240" i="3"/>
  <c r="P240" i="3" s="1"/>
  <c r="M240" i="3"/>
  <c r="I240" i="3"/>
  <c r="F240" i="3"/>
  <c r="N239" i="3"/>
  <c r="P239" i="3" s="1"/>
  <c r="M239" i="3"/>
  <c r="I239" i="3"/>
  <c r="F239" i="3"/>
  <c r="N238" i="3"/>
  <c r="P238" i="3" s="1"/>
  <c r="M238" i="3"/>
  <c r="I238" i="3"/>
  <c r="F238" i="3"/>
  <c r="N237" i="3"/>
  <c r="P237" i="3" s="1"/>
  <c r="M237" i="3"/>
  <c r="I237" i="3"/>
  <c r="F237" i="3"/>
  <c r="N236" i="3"/>
  <c r="P236" i="3"/>
  <c r="M236" i="3"/>
  <c r="I236" i="3"/>
  <c r="F236" i="3"/>
  <c r="E236" i="3"/>
  <c r="N235" i="3"/>
  <c r="P235" i="3" s="1"/>
  <c r="M235" i="3"/>
  <c r="I235" i="3"/>
  <c r="F235" i="3"/>
  <c r="N234" i="3"/>
  <c r="P234" i="3" s="1"/>
  <c r="M234" i="3"/>
  <c r="I234" i="3"/>
  <c r="F234" i="3"/>
  <c r="N233" i="3"/>
  <c r="P233" i="3" s="1"/>
  <c r="M233" i="3"/>
  <c r="I233" i="3"/>
  <c r="F233" i="3"/>
  <c r="N232" i="3"/>
  <c r="P232" i="3" s="1"/>
  <c r="M232" i="3"/>
  <c r="I232" i="3"/>
  <c r="F232" i="3"/>
  <c r="N231" i="3"/>
  <c r="P231" i="3" s="1"/>
  <c r="M231" i="3"/>
  <c r="I231" i="3"/>
  <c r="F231" i="3"/>
  <c r="F230" i="3"/>
  <c r="E230" i="3"/>
  <c r="E229" i="3" s="1"/>
  <c r="N228" i="3"/>
  <c r="P228" i="3" s="1"/>
  <c r="M228" i="3"/>
  <c r="I228" i="3"/>
  <c r="F228" i="3"/>
  <c r="N227" i="3"/>
  <c r="P227" i="3" s="1"/>
  <c r="M227" i="3"/>
  <c r="I227" i="3"/>
  <c r="F227" i="3"/>
  <c r="N226" i="3"/>
  <c r="P226" i="3" s="1"/>
  <c r="M226" i="3"/>
  <c r="I226" i="3"/>
  <c r="F226" i="3"/>
  <c r="N225" i="3"/>
  <c r="P225" i="3" s="1"/>
  <c r="N224" i="3"/>
  <c r="P224" i="3" s="1"/>
  <c r="M224" i="3"/>
  <c r="I224" i="3"/>
  <c r="F224" i="3"/>
  <c r="N223" i="3"/>
  <c r="P223" i="3" s="1"/>
  <c r="M223" i="3"/>
  <c r="I223" i="3"/>
  <c r="F223" i="3"/>
  <c r="N222" i="3"/>
  <c r="P222" i="3" s="1"/>
  <c r="M222" i="3"/>
  <c r="I222" i="3"/>
  <c r="F222" i="3"/>
  <c r="N221" i="3"/>
  <c r="P221" i="3" s="1"/>
  <c r="M221" i="3"/>
  <c r="I221" i="3"/>
  <c r="F221" i="3"/>
  <c r="N220" i="3"/>
  <c r="P220" i="3" s="1"/>
  <c r="M220" i="3"/>
  <c r="I220" i="3"/>
  <c r="F220" i="3"/>
  <c r="N219" i="3"/>
  <c r="P219" i="3" s="1"/>
  <c r="M219" i="3"/>
  <c r="I219" i="3"/>
  <c r="E219" i="3"/>
  <c r="E218" i="3" s="1"/>
  <c r="N217" i="3"/>
  <c r="P217" i="3" s="1"/>
  <c r="M217" i="3"/>
  <c r="I217" i="3"/>
  <c r="F217" i="3"/>
  <c r="N216" i="3"/>
  <c r="P216" i="3" s="1"/>
  <c r="M216" i="3"/>
  <c r="I216" i="3"/>
  <c r="F216" i="3"/>
  <c r="N215" i="3"/>
  <c r="P215" i="3" s="1"/>
  <c r="M215" i="3"/>
  <c r="I215" i="3"/>
  <c r="F215" i="3"/>
  <c r="N214" i="3"/>
  <c r="M214" i="3"/>
  <c r="F214" i="3"/>
  <c r="N213" i="3"/>
  <c r="P213" i="3" s="1"/>
  <c r="I213" i="3"/>
  <c r="E213" i="3"/>
  <c r="N212" i="3"/>
  <c r="P212" i="3" s="1"/>
  <c r="M212" i="3"/>
  <c r="I212" i="3"/>
  <c r="F212" i="3"/>
  <c r="N211" i="3"/>
  <c r="P211" i="3" s="1"/>
  <c r="M211" i="3"/>
  <c r="I211" i="3"/>
  <c r="F211" i="3"/>
  <c r="F210" i="3"/>
  <c r="E210" i="3"/>
  <c r="N209" i="3"/>
  <c r="P209" i="3" s="1"/>
  <c r="M209" i="3"/>
  <c r="I209" i="3"/>
  <c r="F209" i="3"/>
  <c r="N208" i="3"/>
  <c r="P208" i="3" s="1"/>
  <c r="M208" i="3"/>
  <c r="I208" i="3"/>
  <c r="F208" i="3"/>
  <c r="N207" i="3"/>
  <c r="P207" i="3" s="1"/>
  <c r="M207" i="3"/>
  <c r="I207" i="3"/>
  <c r="F207" i="3"/>
  <c r="N206" i="3"/>
  <c r="P206" i="3" s="1"/>
  <c r="M206" i="3"/>
  <c r="I206" i="3"/>
  <c r="F206" i="3"/>
  <c r="N205" i="3"/>
  <c r="P205" i="3" s="1"/>
  <c r="M205" i="3"/>
  <c r="I205" i="3"/>
  <c r="F205" i="3"/>
  <c r="N204" i="3"/>
  <c r="P204" i="3" s="1"/>
  <c r="M204" i="3"/>
  <c r="I204" i="3"/>
  <c r="F204" i="3"/>
  <c r="N203" i="3"/>
  <c r="P203" i="3" s="1"/>
  <c r="M203" i="3"/>
  <c r="I203" i="3"/>
  <c r="F203" i="3"/>
  <c r="N202" i="3"/>
  <c r="P202" i="3"/>
  <c r="M202" i="3"/>
  <c r="I202" i="3"/>
  <c r="F202" i="3"/>
  <c r="N201" i="3"/>
  <c r="P201" i="3" s="1"/>
  <c r="M201" i="3"/>
  <c r="I201" i="3"/>
  <c r="F201" i="3"/>
  <c r="N200" i="3"/>
  <c r="P200" i="3" s="1"/>
  <c r="M200" i="3"/>
  <c r="I200" i="3"/>
  <c r="F200" i="3"/>
  <c r="N199" i="3"/>
  <c r="P199" i="3" s="1"/>
  <c r="M199" i="3"/>
  <c r="I199" i="3"/>
  <c r="F199" i="3"/>
  <c r="N198" i="3"/>
  <c r="P198" i="3" s="1"/>
  <c r="M198" i="3"/>
  <c r="I198" i="3"/>
  <c r="F198" i="3"/>
  <c r="N197" i="3"/>
  <c r="P197" i="3" s="1"/>
  <c r="F197" i="3"/>
  <c r="E197" i="3"/>
  <c r="N196" i="3"/>
  <c r="P196" i="3" s="1"/>
  <c r="M196" i="3"/>
  <c r="I196" i="3"/>
  <c r="F196" i="3"/>
  <c r="N195" i="3"/>
  <c r="P195" i="3" s="1"/>
  <c r="M195" i="3"/>
  <c r="I195" i="3"/>
  <c r="F195" i="3"/>
  <c r="N194" i="3"/>
  <c r="P194" i="3" s="1"/>
  <c r="M194" i="3"/>
  <c r="I194" i="3"/>
  <c r="F194" i="3"/>
  <c r="N193" i="3"/>
  <c r="P193" i="3"/>
  <c r="M193" i="3"/>
  <c r="I193" i="3"/>
  <c r="E193" i="3"/>
  <c r="N192" i="3"/>
  <c r="P192" i="3" s="1"/>
  <c r="M192" i="3"/>
  <c r="I192" i="3"/>
  <c r="F192" i="3"/>
  <c r="N191" i="3"/>
  <c r="P191" i="3" s="1"/>
  <c r="M191" i="3"/>
  <c r="I191" i="3"/>
  <c r="F191" i="3"/>
  <c r="N190" i="3"/>
  <c r="P190" i="3"/>
  <c r="M190" i="3"/>
  <c r="I190" i="3"/>
  <c r="F190" i="3"/>
  <c r="N189" i="3"/>
  <c r="P189" i="3" s="1"/>
  <c r="I189" i="3"/>
  <c r="E189" i="3"/>
  <c r="N188" i="3"/>
  <c r="P188" i="3" s="1"/>
  <c r="M188" i="3"/>
  <c r="I188" i="3"/>
  <c r="F188" i="3"/>
  <c r="N187" i="3"/>
  <c r="P187" i="3" s="1"/>
  <c r="M187" i="3"/>
  <c r="I187" i="3"/>
  <c r="F187" i="3"/>
  <c r="N186" i="3"/>
  <c r="P186" i="3" s="1"/>
  <c r="M186" i="3"/>
  <c r="I186" i="3"/>
  <c r="F186" i="3"/>
  <c r="N185" i="3"/>
  <c r="P185" i="3" s="1"/>
  <c r="M185" i="3"/>
  <c r="I185" i="3"/>
  <c r="F185" i="3"/>
  <c r="N184" i="3"/>
  <c r="P184" i="3" s="1"/>
  <c r="M184" i="3"/>
  <c r="I184" i="3"/>
  <c r="F184" i="3"/>
  <c r="F183" i="3"/>
  <c r="E183" i="3"/>
  <c r="N182" i="3"/>
  <c r="P182" i="3" s="1"/>
  <c r="M182" i="3"/>
  <c r="I182" i="3"/>
  <c r="F182" i="3"/>
  <c r="N181" i="3"/>
  <c r="P181" i="3" s="1"/>
  <c r="M181" i="3"/>
  <c r="I181" i="3"/>
  <c r="F181" i="3"/>
  <c r="N180" i="3"/>
  <c r="P180" i="3" s="1"/>
  <c r="M180" i="3"/>
  <c r="I180" i="3"/>
  <c r="F180" i="3"/>
  <c r="N179" i="3"/>
  <c r="P179" i="3"/>
  <c r="M179" i="3"/>
  <c r="I179" i="3"/>
  <c r="F179" i="3"/>
  <c r="N178" i="3"/>
  <c r="P178" i="3" s="1"/>
  <c r="M178" i="3"/>
  <c r="I178" i="3"/>
  <c r="F178" i="3"/>
  <c r="N177" i="3"/>
  <c r="P177" i="3" s="1"/>
  <c r="M177" i="3"/>
  <c r="I177" i="3"/>
  <c r="F177" i="3"/>
  <c r="N176" i="3"/>
  <c r="P176" i="3" s="1"/>
  <c r="M176" i="3"/>
  <c r="I176" i="3"/>
  <c r="F176" i="3"/>
  <c r="N175" i="3"/>
  <c r="P175" i="3" s="1"/>
  <c r="M175" i="3"/>
  <c r="I175" i="3"/>
  <c r="F175" i="3"/>
  <c r="N174" i="3"/>
  <c r="P174" i="3" s="1"/>
  <c r="M174" i="3"/>
  <c r="I174" i="3"/>
  <c r="F174" i="3"/>
  <c r="N173" i="3"/>
  <c r="P173" i="3" s="1"/>
  <c r="M173" i="3"/>
  <c r="I173" i="3"/>
  <c r="F173" i="3"/>
  <c r="N172" i="3"/>
  <c r="P172" i="3" s="1"/>
  <c r="M172" i="3"/>
  <c r="I172" i="3"/>
  <c r="F172" i="3"/>
  <c r="N171" i="3"/>
  <c r="P171" i="3"/>
  <c r="M171" i="3"/>
  <c r="I171" i="3"/>
  <c r="F171" i="3"/>
  <c r="N170" i="3"/>
  <c r="P170" i="3" s="1"/>
  <c r="F170" i="3"/>
  <c r="E170" i="3"/>
  <c r="N169" i="3"/>
  <c r="P169" i="3" s="1"/>
  <c r="M169" i="3"/>
  <c r="I169" i="3"/>
  <c r="F169" i="3"/>
  <c r="N168" i="3"/>
  <c r="P168" i="3" s="1"/>
  <c r="M168" i="3"/>
  <c r="I168" i="3"/>
  <c r="F168" i="3"/>
  <c r="N167" i="3"/>
  <c r="P167" i="3"/>
  <c r="M167" i="3"/>
  <c r="I167" i="3"/>
  <c r="F167" i="3"/>
  <c r="N166" i="3"/>
  <c r="P166" i="3" s="1"/>
  <c r="M166" i="3"/>
  <c r="I166" i="3"/>
  <c r="F166" i="3"/>
  <c r="N165" i="3"/>
  <c r="P165" i="3" s="1"/>
  <c r="M165" i="3"/>
  <c r="I165" i="3"/>
  <c r="F165" i="3"/>
  <c r="N164" i="3"/>
  <c r="P164" i="3" s="1"/>
  <c r="M164" i="3"/>
  <c r="I164" i="3"/>
  <c r="F164" i="3"/>
  <c r="P163" i="3"/>
  <c r="M163" i="3"/>
  <c r="I163" i="3"/>
  <c r="N162" i="3"/>
  <c r="P162" i="3" s="1"/>
  <c r="M162" i="3"/>
  <c r="I162" i="3"/>
  <c r="F162" i="3"/>
  <c r="N161" i="3"/>
  <c r="P161" i="3" s="1"/>
  <c r="I161" i="3"/>
  <c r="F161" i="3"/>
  <c r="N160" i="3"/>
  <c r="P160" i="3" s="1"/>
  <c r="I160" i="3"/>
  <c r="F160" i="3"/>
  <c r="N159" i="3"/>
  <c r="P159" i="3" s="1"/>
  <c r="M159" i="3"/>
  <c r="I159" i="3"/>
  <c r="F159" i="3"/>
  <c r="N158" i="3"/>
  <c r="P158" i="3" s="1"/>
  <c r="M158" i="3"/>
  <c r="I158" i="3"/>
  <c r="F158" i="3"/>
  <c r="N157" i="3"/>
  <c r="P157" i="3" s="1"/>
  <c r="M157" i="3"/>
  <c r="I157" i="3"/>
  <c r="F157" i="3"/>
  <c r="I156" i="3"/>
  <c r="N155" i="3"/>
  <c r="P155" i="3" s="1"/>
  <c r="M155" i="3"/>
  <c r="I155" i="3"/>
  <c r="F155" i="3"/>
  <c r="N154" i="3"/>
  <c r="P154" i="3" s="1"/>
  <c r="M154" i="3"/>
  <c r="I154" i="3"/>
  <c r="F154" i="3"/>
  <c r="N153" i="3"/>
  <c r="P153" i="3" s="1"/>
  <c r="M153" i="3"/>
  <c r="I153" i="3"/>
  <c r="F153" i="3"/>
  <c r="N152" i="3"/>
  <c r="P152" i="3" s="1"/>
  <c r="M152" i="3"/>
  <c r="I152" i="3"/>
  <c r="F152" i="3"/>
  <c r="N151" i="3"/>
  <c r="P151" i="3" s="1"/>
  <c r="F151" i="3"/>
  <c r="N150" i="3"/>
  <c r="P150" i="3" s="1"/>
  <c r="M150" i="3"/>
  <c r="I150" i="3"/>
  <c r="F150" i="3"/>
  <c r="N149" i="3"/>
  <c r="P149" i="3" s="1"/>
  <c r="M149" i="3"/>
  <c r="I149" i="3"/>
  <c r="F149" i="3"/>
  <c r="N148" i="3"/>
  <c r="P148" i="3" s="1"/>
  <c r="M148" i="3"/>
  <c r="I148" i="3"/>
  <c r="F148" i="3"/>
  <c r="N147" i="3"/>
  <c r="P147" i="3" s="1"/>
  <c r="M147" i="3"/>
  <c r="I147" i="3"/>
  <c r="F147" i="3"/>
  <c r="N146" i="3"/>
  <c r="P146" i="3" s="1"/>
  <c r="M146" i="3"/>
  <c r="I146" i="3"/>
  <c r="F146" i="3"/>
  <c r="N145" i="3"/>
  <c r="P145" i="3" s="1"/>
  <c r="M145" i="3"/>
  <c r="I145" i="3"/>
  <c r="N144" i="3"/>
  <c r="P144" i="3" s="1"/>
  <c r="M144" i="3"/>
  <c r="I144" i="3"/>
  <c r="N142" i="3"/>
  <c r="P142" i="3" s="1"/>
  <c r="M142" i="3"/>
  <c r="I142" i="3"/>
  <c r="F142" i="3"/>
  <c r="N141" i="3"/>
  <c r="P141" i="3" s="1"/>
  <c r="M141" i="3"/>
  <c r="I141" i="3"/>
  <c r="F141" i="3"/>
  <c r="N140" i="3"/>
  <c r="P140" i="3" s="1"/>
  <c r="M140" i="3"/>
  <c r="I140" i="3"/>
  <c r="F140" i="3"/>
  <c r="N139" i="3"/>
  <c r="P139" i="3" s="1"/>
  <c r="M139" i="3"/>
  <c r="I139" i="3"/>
  <c r="F139" i="3"/>
  <c r="N138" i="3"/>
  <c r="P138" i="3" s="1"/>
  <c r="M138" i="3"/>
  <c r="I138" i="3"/>
  <c r="F138" i="3"/>
  <c r="N137" i="3"/>
  <c r="P137" i="3" s="1"/>
  <c r="M137" i="3"/>
  <c r="I137" i="3"/>
  <c r="F137" i="3"/>
  <c r="N136" i="3"/>
  <c r="P136" i="3" s="1"/>
  <c r="M136" i="3"/>
  <c r="I136" i="3"/>
  <c r="F136" i="3"/>
  <c r="N135" i="3"/>
  <c r="P135" i="3" s="1"/>
  <c r="M135" i="3"/>
  <c r="I135" i="3"/>
  <c r="F135" i="3"/>
  <c r="M134" i="3"/>
  <c r="I134" i="3"/>
  <c r="N133" i="3"/>
  <c r="P133" i="3" s="1"/>
  <c r="M133" i="3"/>
  <c r="I133" i="3"/>
  <c r="F133" i="3"/>
  <c r="N132" i="3"/>
  <c r="P132" i="3" s="1"/>
  <c r="M132" i="3"/>
  <c r="I132" i="3"/>
  <c r="F132" i="3"/>
  <c r="N131" i="3"/>
  <c r="P131" i="3" s="1"/>
  <c r="M131" i="3"/>
  <c r="I131" i="3"/>
  <c r="F131" i="3"/>
  <c r="M130" i="3"/>
  <c r="I130" i="3"/>
  <c r="F130" i="3"/>
  <c r="N129" i="3"/>
  <c r="P129" i="3" s="1"/>
  <c r="M129" i="3"/>
  <c r="I129" i="3"/>
  <c r="F129" i="3"/>
  <c r="N128" i="3"/>
  <c r="P128" i="3" s="1"/>
  <c r="M128" i="3"/>
  <c r="I128" i="3"/>
  <c r="F128" i="3"/>
  <c r="N127" i="3"/>
  <c r="P127" i="3" s="1"/>
  <c r="M127" i="3"/>
  <c r="I127" i="3"/>
  <c r="F127" i="3"/>
  <c r="N126" i="3"/>
  <c r="P126" i="3" s="1"/>
  <c r="M126" i="3"/>
  <c r="I126" i="3"/>
  <c r="F126" i="3"/>
  <c r="N125" i="3"/>
  <c r="P125" i="3" s="1"/>
  <c r="M125" i="3"/>
  <c r="I125" i="3"/>
  <c r="F125" i="3"/>
  <c r="N124" i="3"/>
  <c r="P124" i="3" s="1"/>
  <c r="M124" i="3"/>
  <c r="I124" i="3"/>
  <c r="F124" i="3"/>
  <c r="N123" i="3"/>
  <c r="P123" i="3" s="1"/>
  <c r="M123" i="3"/>
  <c r="I123" i="3"/>
  <c r="F123" i="3"/>
  <c r="N122" i="3"/>
  <c r="P122" i="3" s="1"/>
  <c r="M122" i="3"/>
  <c r="I122" i="3"/>
  <c r="F122" i="3"/>
  <c r="N121" i="3"/>
  <c r="P121" i="3" s="1"/>
  <c r="M121" i="3"/>
  <c r="I121" i="3"/>
  <c r="F121" i="3"/>
  <c r="N120" i="3"/>
  <c r="P120" i="3"/>
  <c r="M120" i="3"/>
  <c r="I120" i="3"/>
  <c r="F120" i="3"/>
  <c r="N119" i="3"/>
  <c r="P119" i="3" s="1"/>
  <c r="M119" i="3"/>
  <c r="I119" i="3"/>
  <c r="F119" i="3"/>
  <c r="N118" i="3"/>
  <c r="P118" i="3" s="1"/>
  <c r="M118" i="3"/>
  <c r="I118" i="3"/>
  <c r="F118" i="3"/>
  <c r="N117" i="3"/>
  <c r="P117" i="3" s="1"/>
  <c r="M117" i="3"/>
  <c r="I117" i="3"/>
  <c r="F117" i="3"/>
  <c r="N116" i="3"/>
  <c r="P116" i="3"/>
  <c r="M116" i="3"/>
  <c r="I116" i="3"/>
  <c r="F116" i="3"/>
  <c r="N115" i="3"/>
  <c r="P115" i="3" s="1"/>
  <c r="M115" i="3"/>
  <c r="N114" i="3"/>
  <c r="P114" i="3" s="1"/>
  <c r="M114" i="3"/>
  <c r="I114" i="3"/>
  <c r="F114" i="3"/>
  <c r="N113" i="3"/>
  <c r="P113" i="3"/>
  <c r="M113" i="3"/>
  <c r="I113" i="3"/>
  <c r="F113" i="3"/>
  <c r="N112" i="3"/>
  <c r="P112" i="3" s="1"/>
  <c r="M112" i="3"/>
  <c r="I112" i="3"/>
  <c r="F112" i="3"/>
  <c r="N111" i="3"/>
  <c r="P111" i="3" s="1"/>
  <c r="M111" i="3"/>
  <c r="I111" i="3"/>
  <c r="F111" i="3"/>
  <c r="N110" i="3"/>
  <c r="P110" i="3" s="1"/>
  <c r="M110" i="3"/>
  <c r="I110" i="3"/>
  <c r="F110" i="3"/>
  <c r="I109" i="3"/>
  <c r="F109" i="3"/>
  <c r="N108" i="3"/>
  <c r="P108" i="3" s="1"/>
  <c r="M108" i="3"/>
  <c r="I108" i="3"/>
  <c r="F108" i="3"/>
  <c r="N107" i="3"/>
  <c r="P107" i="3" s="1"/>
  <c r="M107" i="3"/>
  <c r="I107" i="3"/>
  <c r="F107" i="3"/>
  <c r="N106" i="3"/>
  <c r="P106" i="3" s="1"/>
  <c r="M106" i="3"/>
  <c r="I106" i="3"/>
  <c r="F106" i="3"/>
  <c r="N105" i="3"/>
  <c r="P105" i="3" s="1"/>
  <c r="M105" i="3"/>
  <c r="I105" i="3"/>
  <c r="F105" i="3"/>
  <c r="N104" i="3"/>
  <c r="P104" i="3"/>
  <c r="M104" i="3"/>
  <c r="I104" i="3"/>
  <c r="F104" i="3"/>
  <c r="N103" i="3"/>
  <c r="P103" i="3" s="1"/>
  <c r="M103" i="3"/>
  <c r="I103" i="3"/>
  <c r="F103" i="3"/>
  <c r="N102" i="3"/>
  <c r="P102" i="3" s="1"/>
  <c r="M102" i="3"/>
  <c r="I102" i="3"/>
  <c r="F102" i="3"/>
  <c r="N101" i="3"/>
  <c r="P101" i="3" s="1"/>
  <c r="M101" i="3"/>
  <c r="I101" i="3"/>
  <c r="F101" i="3"/>
  <c r="N100" i="3"/>
  <c r="P100" i="3"/>
  <c r="M100" i="3"/>
  <c r="I100" i="3"/>
  <c r="F100" i="3"/>
  <c r="N99" i="3"/>
  <c r="P99" i="3" s="1"/>
  <c r="M99" i="3"/>
  <c r="I99" i="3"/>
  <c r="F99" i="3"/>
  <c r="N98" i="3"/>
  <c r="P98" i="3" s="1"/>
  <c r="M98" i="3"/>
  <c r="I98" i="3"/>
  <c r="F98" i="3"/>
  <c r="N96" i="3"/>
  <c r="P96" i="3" s="1"/>
  <c r="M96" i="3"/>
  <c r="I96" i="3"/>
  <c r="F96" i="3"/>
  <c r="N95" i="3"/>
  <c r="P95" i="3" s="1"/>
  <c r="M95" i="3"/>
  <c r="I95" i="3"/>
  <c r="F95" i="3"/>
  <c r="N94" i="3"/>
  <c r="P94" i="3" s="1"/>
  <c r="K94" i="3"/>
  <c r="M94" i="3" s="1"/>
  <c r="L94" i="3"/>
  <c r="I94" i="3"/>
  <c r="F94" i="3"/>
  <c r="N93" i="3"/>
  <c r="P93" i="3" s="1"/>
  <c r="M93" i="3"/>
  <c r="I93" i="3"/>
  <c r="F93" i="3"/>
  <c r="N92" i="3"/>
  <c r="P92" i="3" s="1"/>
  <c r="M92" i="3"/>
  <c r="I92" i="3"/>
  <c r="F92" i="3"/>
  <c r="N91" i="3"/>
  <c r="P91" i="3" s="1"/>
  <c r="M91" i="3"/>
  <c r="I91" i="3"/>
  <c r="F91" i="3"/>
  <c r="N90" i="3"/>
  <c r="P90" i="3"/>
  <c r="M90" i="3"/>
  <c r="I90" i="3"/>
  <c r="F90" i="3"/>
  <c r="N89" i="3"/>
  <c r="P89" i="3" s="1"/>
  <c r="M89" i="3"/>
  <c r="I89" i="3"/>
  <c r="F89" i="3"/>
  <c r="N88" i="3"/>
  <c r="P88" i="3" s="1"/>
  <c r="M88" i="3"/>
  <c r="I88" i="3"/>
  <c r="F88" i="3"/>
  <c r="N87" i="3"/>
  <c r="P87" i="3" s="1"/>
  <c r="M87" i="3"/>
  <c r="I87" i="3"/>
  <c r="F87" i="3"/>
  <c r="N86" i="3"/>
  <c r="P86" i="3" s="1"/>
  <c r="M86" i="3"/>
  <c r="I86" i="3"/>
  <c r="F86" i="3"/>
  <c r="N85" i="3"/>
  <c r="P85" i="3"/>
  <c r="M85" i="3"/>
  <c r="I85" i="3"/>
  <c r="F85" i="3"/>
  <c r="N84" i="3"/>
  <c r="P84" i="3" s="1"/>
  <c r="M84" i="3"/>
  <c r="I84" i="3"/>
  <c r="F84" i="3"/>
  <c r="N83" i="3"/>
  <c r="P83" i="3" s="1"/>
  <c r="K83" i="3"/>
  <c r="M83" i="3" s="1"/>
  <c r="L83" i="3"/>
  <c r="I83" i="3"/>
  <c r="F83" i="3"/>
  <c r="M82" i="3"/>
  <c r="F82" i="3"/>
  <c r="N81" i="3"/>
  <c r="P81" i="3"/>
  <c r="M81" i="3"/>
  <c r="I81" i="3"/>
  <c r="F81" i="3"/>
  <c r="N80" i="3"/>
  <c r="P80" i="3" s="1"/>
  <c r="M80" i="3"/>
  <c r="I80" i="3"/>
  <c r="F80" i="3"/>
  <c r="M79" i="3"/>
  <c r="F79" i="3"/>
  <c r="N78" i="3"/>
  <c r="P78" i="3" s="1"/>
  <c r="M78" i="3"/>
  <c r="I78" i="3"/>
  <c r="F78" i="3"/>
  <c r="N77" i="3"/>
  <c r="P77" i="3" s="1"/>
  <c r="M77" i="3"/>
  <c r="I77" i="3"/>
  <c r="F77" i="3"/>
  <c r="N76" i="3"/>
  <c r="P76" i="3" s="1"/>
  <c r="M76" i="3"/>
  <c r="I76" i="3"/>
  <c r="F76" i="3"/>
  <c r="N75" i="3"/>
  <c r="P75" i="3" s="1"/>
  <c r="M75" i="3"/>
  <c r="I75" i="3"/>
  <c r="F75" i="3"/>
  <c r="N74" i="3"/>
  <c r="P74" i="3" s="1"/>
  <c r="M74" i="3"/>
  <c r="I74" i="3"/>
  <c r="F74" i="3"/>
  <c r="N73" i="3"/>
  <c r="P73" i="3"/>
  <c r="M73" i="3"/>
  <c r="I73" i="3"/>
  <c r="F73" i="3"/>
  <c r="N72" i="3"/>
  <c r="P72" i="3" s="1"/>
  <c r="M72" i="3"/>
  <c r="I72" i="3"/>
  <c r="F72" i="3"/>
  <c r="N71" i="3"/>
  <c r="P71" i="3" s="1"/>
  <c r="M71" i="3"/>
  <c r="I71" i="3"/>
  <c r="F71" i="3"/>
  <c r="N70" i="3"/>
  <c r="P70" i="3" s="1"/>
  <c r="M70" i="3"/>
  <c r="I70" i="3"/>
  <c r="F70" i="3"/>
  <c r="N69" i="3"/>
  <c r="P69" i="3"/>
  <c r="M69" i="3"/>
  <c r="I69" i="3"/>
  <c r="F69" i="3"/>
  <c r="N68" i="3"/>
  <c r="P68" i="3" s="1"/>
  <c r="M68" i="3"/>
  <c r="I68" i="3"/>
  <c r="F68" i="3"/>
  <c r="N67" i="3"/>
  <c r="P67" i="3" s="1"/>
  <c r="M67" i="3"/>
  <c r="I67" i="3"/>
  <c r="F67" i="3"/>
  <c r="N66" i="3"/>
  <c r="P66" i="3" s="1"/>
  <c r="M66" i="3"/>
  <c r="I66" i="3"/>
  <c r="F66" i="3"/>
  <c r="N65" i="3"/>
  <c r="P65" i="3" s="1"/>
  <c r="M65" i="3"/>
  <c r="I65" i="3"/>
  <c r="F65" i="3"/>
  <c r="N64" i="3"/>
  <c r="P64" i="3" s="1"/>
  <c r="M64" i="3"/>
  <c r="I64" i="3"/>
  <c r="F64" i="3"/>
  <c r="N63" i="3"/>
  <c r="P63" i="3" s="1"/>
  <c r="M63" i="3"/>
  <c r="I63" i="3"/>
  <c r="F63" i="3"/>
  <c r="N62" i="3"/>
  <c r="P62" i="3" s="1"/>
  <c r="M62" i="3"/>
  <c r="I62" i="3"/>
  <c r="F62" i="3"/>
  <c r="N61" i="3"/>
  <c r="P61" i="3" s="1"/>
  <c r="M61" i="3"/>
  <c r="I61" i="3"/>
  <c r="P60" i="3"/>
  <c r="M60" i="3"/>
  <c r="I60" i="3"/>
  <c r="N59" i="3"/>
  <c r="P59" i="3" s="1"/>
  <c r="M59" i="3"/>
  <c r="I59" i="3"/>
  <c r="F59" i="3"/>
  <c r="N58" i="3"/>
  <c r="P58" i="3" s="1"/>
  <c r="M58" i="3"/>
  <c r="I58" i="3"/>
  <c r="F58" i="3"/>
  <c r="N57" i="3"/>
  <c r="P57" i="3"/>
  <c r="I57" i="3"/>
  <c r="F57" i="3"/>
  <c r="P55" i="3"/>
  <c r="M55" i="3"/>
  <c r="I55" i="3"/>
  <c r="F55" i="3"/>
  <c r="P54" i="3"/>
  <c r="M54" i="3"/>
  <c r="I54" i="3"/>
  <c r="F54" i="3"/>
  <c r="N52" i="3"/>
  <c r="P52" i="3" s="1"/>
  <c r="M52" i="3"/>
  <c r="I52" i="3"/>
  <c r="F52" i="3"/>
  <c r="E52" i="3"/>
  <c r="P51" i="3"/>
  <c r="M51" i="3"/>
  <c r="I51" i="3"/>
  <c r="F51" i="3"/>
  <c r="N49" i="3"/>
  <c r="P49" i="3" s="1"/>
  <c r="M49" i="3"/>
  <c r="I49" i="3"/>
  <c r="F49" i="3"/>
  <c r="N48" i="3"/>
  <c r="P48" i="3" s="1"/>
  <c r="M48" i="3"/>
  <c r="I48" i="3"/>
  <c r="F48" i="3"/>
  <c r="N47" i="3"/>
  <c r="P47" i="3" s="1"/>
  <c r="M47" i="3"/>
  <c r="I47" i="3"/>
  <c r="F47" i="3"/>
  <c r="N46" i="3"/>
  <c r="P46" i="3" s="1"/>
  <c r="M46" i="3"/>
  <c r="I46" i="3"/>
  <c r="F46" i="3"/>
  <c r="N45" i="3"/>
  <c r="P45" i="3" s="1"/>
  <c r="M45" i="3"/>
  <c r="I45" i="3"/>
  <c r="F45" i="3"/>
  <c r="N44" i="3"/>
  <c r="P44" i="3" s="1"/>
  <c r="M44" i="3"/>
  <c r="I44" i="3"/>
  <c r="F44" i="3"/>
  <c r="N43" i="3"/>
  <c r="P43" i="3" s="1"/>
  <c r="M43" i="3"/>
  <c r="I43" i="3"/>
  <c r="F43" i="3"/>
  <c r="N42" i="3"/>
  <c r="P42" i="3" s="1"/>
  <c r="M42" i="3"/>
  <c r="I42" i="3"/>
  <c r="F42" i="3"/>
  <c r="M41" i="3"/>
  <c r="F41" i="3"/>
  <c r="P40" i="3"/>
  <c r="M40" i="3"/>
  <c r="I40" i="3"/>
  <c r="F40" i="3"/>
  <c r="P39" i="3"/>
  <c r="M39" i="3"/>
  <c r="I39" i="3"/>
  <c r="F39" i="3"/>
  <c r="P38" i="3"/>
  <c r="M38" i="3"/>
  <c r="I38" i="3"/>
  <c r="F38" i="3"/>
  <c r="P37" i="3"/>
  <c r="M37" i="3"/>
  <c r="I37" i="3"/>
  <c r="F37" i="3"/>
  <c r="N35" i="3"/>
  <c r="P35" i="3" s="1"/>
  <c r="M35" i="3"/>
  <c r="I35" i="3"/>
  <c r="N34" i="3"/>
  <c r="P34" i="3" s="1"/>
  <c r="M34" i="3"/>
  <c r="I34" i="3"/>
  <c r="F34" i="3"/>
  <c r="N33" i="3"/>
  <c r="P33" i="3" s="1"/>
  <c r="M33" i="3"/>
  <c r="I33" i="3"/>
  <c r="F33" i="3"/>
  <c r="N32" i="3"/>
  <c r="P32" i="3" s="1"/>
  <c r="M32" i="3"/>
  <c r="I32" i="3"/>
  <c r="F32" i="3"/>
  <c r="N31" i="3"/>
  <c r="P31" i="3" s="1"/>
  <c r="M31" i="3"/>
  <c r="I31" i="3"/>
  <c r="F31" i="3"/>
  <c r="N30" i="3"/>
  <c r="P30" i="3" s="1"/>
  <c r="M30" i="3"/>
  <c r="I30" i="3"/>
  <c r="F30" i="3"/>
  <c r="N29" i="3"/>
  <c r="P29" i="3" s="1"/>
  <c r="M29" i="3"/>
  <c r="I29" i="3"/>
  <c r="F29" i="3"/>
  <c r="N28" i="3"/>
  <c r="P28" i="3" s="1"/>
  <c r="M28" i="3"/>
  <c r="I28" i="3"/>
  <c r="F28" i="3"/>
  <c r="N27" i="3"/>
  <c r="P27" i="3" s="1"/>
  <c r="M27" i="3"/>
  <c r="I27" i="3"/>
  <c r="F27" i="3"/>
  <c r="N26" i="3"/>
  <c r="P26" i="3" s="1"/>
  <c r="M26" i="3"/>
  <c r="I26" i="3"/>
  <c r="F26" i="3"/>
  <c r="N25" i="3"/>
  <c r="P25" i="3"/>
  <c r="I25" i="3"/>
  <c r="F25" i="3"/>
  <c r="N24" i="3"/>
  <c r="P24" i="3"/>
  <c r="M24" i="3"/>
  <c r="I24" i="3"/>
  <c r="F24" i="3"/>
  <c r="N23" i="3"/>
  <c r="P23" i="3" s="1"/>
  <c r="M23" i="3"/>
  <c r="I23" i="3"/>
  <c r="F23" i="3"/>
  <c r="N22" i="3"/>
  <c r="P22" i="3" s="1"/>
  <c r="M22" i="3"/>
  <c r="I22" i="3"/>
  <c r="F22" i="3"/>
  <c r="N21" i="3"/>
  <c r="P21" i="3" s="1"/>
  <c r="M21" i="3"/>
  <c r="I21" i="3"/>
  <c r="F21" i="3"/>
  <c r="N20" i="3"/>
  <c r="P20" i="3" s="1"/>
  <c r="M20" i="3"/>
  <c r="I20" i="3"/>
  <c r="F20" i="3"/>
  <c r="N19" i="3"/>
  <c r="P19" i="3"/>
  <c r="M19" i="3"/>
  <c r="I19" i="3"/>
  <c r="F19" i="3"/>
  <c r="N18" i="3"/>
  <c r="P18" i="3" s="1"/>
  <c r="M18" i="3"/>
  <c r="I18" i="3"/>
  <c r="F18" i="3"/>
  <c r="N17" i="3"/>
  <c r="P17" i="3" s="1"/>
  <c r="M17" i="3"/>
  <c r="I17" i="3"/>
  <c r="F17" i="3"/>
  <c r="N16" i="3"/>
  <c r="P16" i="3" s="1"/>
  <c r="M16" i="3"/>
  <c r="I16" i="3"/>
  <c r="F16" i="3"/>
  <c r="N15" i="3"/>
  <c r="P15" i="3" s="1"/>
  <c r="M15" i="3"/>
  <c r="I15" i="3"/>
  <c r="F15" i="3"/>
  <c r="D68" i="15"/>
  <c r="D71" i="15"/>
  <c r="D54" i="17"/>
  <c r="D77" i="15"/>
  <c r="E92" i="13"/>
  <c r="L97" i="3"/>
  <c r="K218" i="3"/>
  <c r="G297" i="3"/>
  <c r="G296" i="3" s="1"/>
  <c r="I296" i="3" s="1"/>
  <c r="G14" i="3"/>
  <c r="I14" i="3" s="1"/>
  <c r="G381" i="3"/>
  <c r="N381" i="3" s="1"/>
  <c r="P381" i="3" s="1"/>
  <c r="N398" i="3"/>
  <c r="P398" i="3" s="1"/>
  <c r="K229" i="3"/>
  <c r="M229" i="3" s="1"/>
  <c r="O218" i="3"/>
  <c r="D14" i="3"/>
  <c r="F14" i="3" s="1"/>
  <c r="L297" i="3"/>
  <c r="L296" i="3" s="1"/>
  <c r="O14" i="3"/>
  <c r="G82" i="3"/>
  <c r="I82" i="3" s="1"/>
  <c r="G56" i="3"/>
  <c r="I56" i="3" s="1"/>
  <c r="H381" i="3"/>
  <c r="H446" i="3"/>
  <c r="H447" i="3" s="1"/>
  <c r="K97" i="3"/>
  <c r="M97" i="3" s="1"/>
  <c r="F225" i="3"/>
  <c r="I298" i="3"/>
  <c r="I329" i="3"/>
  <c r="D56" i="3"/>
  <c r="F56" i="3" s="1"/>
  <c r="H218" i="3"/>
  <c r="L229" i="3"/>
  <c r="K14" i="3"/>
  <c r="M14" i="3" s="1"/>
  <c r="G218" i="3"/>
  <c r="G97" i="3"/>
  <c r="N97" i="3" s="1"/>
  <c r="P97" i="3" s="1"/>
  <c r="K381" i="3"/>
  <c r="K446" i="3" s="1"/>
  <c r="K447" i="3" s="1"/>
  <c r="E97" i="3"/>
  <c r="E14" i="3"/>
  <c r="L14" i="3"/>
  <c r="K297" i="3"/>
  <c r="M297" i="3" s="1"/>
  <c r="D381" i="3"/>
  <c r="D446" i="3" s="1"/>
  <c r="D447" i="3" s="1"/>
  <c r="J447" i="3"/>
  <c r="I262" i="3"/>
  <c r="I446" i="3" s="1"/>
  <c r="L9" i="14"/>
  <c r="N9" i="14"/>
  <c r="P9" i="14"/>
  <c r="N82" i="3"/>
  <c r="P82" i="3" s="1"/>
  <c r="N56" i="3"/>
  <c r="P56" i="3" s="1"/>
  <c r="I97" i="3"/>
  <c r="I218" i="3"/>
  <c r="E62" i="17"/>
  <c r="I41" i="3" l="1"/>
  <c r="G13" i="3"/>
  <c r="N13" i="3" s="1"/>
  <c r="P13" i="3" s="1"/>
  <c r="N41" i="3"/>
  <c r="P41" i="3" s="1"/>
  <c r="L13" i="3"/>
  <c r="N338" i="3"/>
  <c r="P338" i="3" s="1"/>
  <c r="N18" i="14"/>
  <c r="P53" i="14"/>
  <c r="L18" i="14"/>
  <c r="N29" i="14"/>
  <c r="P45" i="14"/>
  <c r="N45" i="14"/>
  <c r="P208" i="14"/>
  <c r="L219" i="14"/>
  <c r="I297" i="3"/>
  <c r="E82" i="3"/>
  <c r="E56" i="3"/>
  <c r="H82" i="3"/>
  <c r="P22" i="14"/>
  <c r="N22" i="14"/>
  <c r="N14" i="14"/>
  <c r="N49" i="14"/>
  <c r="L57" i="14"/>
  <c r="L29" i="14"/>
  <c r="L38" i="14"/>
  <c r="N53" i="14"/>
  <c r="R10" i="14"/>
  <c r="L107" i="14"/>
  <c r="L182" i="14"/>
  <c r="R187" i="14"/>
  <c r="R210" i="14"/>
  <c r="N228" i="14"/>
  <c r="R208" i="14"/>
  <c r="E13" i="3"/>
  <c r="P1077" i="24"/>
  <c r="N1077" i="24"/>
  <c r="I13" i="3"/>
  <c r="G446" i="3"/>
  <c r="G447" i="3" s="1"/>
  <c r="D144" i="3"/>
  <c r="F144" i="3" s="1"/>
  <c r="F145" i="3"/>
  <c r="N230" i="3"/>
  <c r="P230" i="3" s="1"/>
  <c r="G229" i="3"/>
  <c r="N210" i="3"/>
  <c r="P210" i="3" s="1"/>
  <c r="I210" i="3"/>
  <c r="N183" i="3"/>
  <c r="P183" i="3" s="1"/>
  <c r="I183" i="3"/>
  <c r="P204" i="14"/>
  <c r="R204" i="14"/>
  <c r="L213" i="14"/>
  <c r="N213" i="14"/>
  <c r="P213" i="14"/>
  <c r="P352" i="24"/>
  <c r="R352" i="24"/>
  <c r="N28" i="12"/>
  <c r="L28" i="12"/>
  <c r="L25" i="12" s="1"/>
  <c r="N41" i="12"/>
  <c r="R41" i="12"/>
  <c r="N81" i="12"/>
  <c r="P81" i="12"/>
  <c r="G143" i="3"/>
  <c r="I143" i="3" s="1"/>
  <c r="N218" i="3"/>
  <c r="P218" i="3" s="1"/>
  <c r="K296" i="3"/>
  <c r="M296" i="3" s="1"/>
  <c r="N31" i="14"/>
  <c r="P31" i="14"/>
  <c r="L31" i="14"/>
  <c r="N36" i="14"/>
  <c r="R36" i="14"/>
  <c r="P36" i="14"/>
  <c r="L41" i="14"/>
  <c r="L40" i="14" s="1"/>
  <c r="P41" i="14"/>
  <c r="P40" i="14" s="1"/>
  <c r="R47" i="14"/>
  <c r="N47" i="14"/>
  <c r="P51" i="14"/>
  <c r="R51" i="14"/>
  <c r="L51" i="14"/>
  <c r="N51" i="14"/>
  <c r="P55" i="14"/>
  <c r="L55" i="14"/>
  <c r="N55" i="14"/>
  <c r="R55" i="14"/>
  <c r="L183" i="14"/>
  <c r="R183" i="14"/>
  <c r="P183" i="14"/>
  <c r="N201" i="14"/>
  <c r="P201" i="14"/>
  <c r="R201" i="14"/>
  <c r="L232" i="14"/>
  <c r="P232" i="14"/>
  <c r="R232" i="14"/>
  <c r="P96" i="12"/>
  <c r="L81" i="12"/>
  <c r="I230" i="3"/>
  <c r="K160" i="3"/>
  <c r="M161" i="3"/>
  <c r="O143" i="3"/>
  <c r="N307" i="3"/>
  <c r="P307" i="3" s="1"/>
  <c r="I307" i="3"/>
  <c r="R31" i="14"/>
  <c r="R41" i="14"/>
  <c r="R40" i="14" s="1"/>
  <c r="R23" i="14"/>
  <c r="P23" i="14"/>
  <c r="L23" i="14"/>
  <c r="N23" i="14"/>
  <c r="L180" i="14"/>
  <c r="L179" i="14" s="1"/>
  <c r="R180" i="14"/>
  <c r="P180" i="14"/>
  <c r="P197" i="14"/>
  <c r="L197" i="14"/>
  <c r="L192" i="14" s="1"/>
  <c r="P28" i="12"/>
  <c r="N296" i="3"/>
  <c r="P296" i="3" s="1"/>
  <c r="L12" i="14"/>
  <c r="R12" i="14"/>
  <c r="L20" i="14"/>
  <c r="R20" i="14"/>
  <c r="R213" i="14"/>
  <c r="N186" i="14"/>
  <c r="R186" i="14"/>
  <c r="L186" i="14"/>
  <c r="N191" i="14"/>
  <c r="R191" i="14"/>
  <c r="P191" i="14"/>
  <c r="R224" i="14"/>
  <c r="N224" i="14"/>
  <c r="N808" i="24"/>
  <c r="P808" i="24"/>
  <c r="R929" i="24"/>
  <c r="N929" i="24"/>
  <c r="H297" i="3"/>
  <c r="H296" i="3" s="1"/>
  <c r="R227" i="14"/>
  <c r="E840" i="24"/>
  <c r="C40" i="17" s="1"/>
  <c r="N10" i="12"/>
  <c r="L22" i="12"/>
  <c r="F24" i="12"/>
  <c r="D50" i="15" s="1"/>
  <c r="O97" i="3"/>
  <c r="E381" i="3"/>
  <c r="E446" i="3" s="1"/>
  <c r="E447" i="3" s="1"/>
  <c r="N21" i="14"/>
  <c r="N13" i="14"/>
  <c r="L13" i="14"/>
  <c r="R13" i="14"/>
  <c r="P56" i="14"/>
  <c r="P48" i="14"/>
  <c r="N56" i="14"/>
  <c r="N173" i="14"/>
  <c r="L173" i="14"/>
  <c r="P187" i="14"/>
  <c r="N187" i="14"/>
  <c r="R219" i="14"/>
  <c r="R225" i="14"/>
  <c r="R185" i="14"/>
  <c r="N214" i="14"/>
  <c r="L231" i="14"/>
  <c r="F840" i="24"/>
  <c r="D31" i="15" s="1"/>
  <c r="C53" i="19"/>
  <c r="H56" i="3"/>
  <c r="P32" i="14"/>
  <c r="L32" i="14"/>
  <c r="N37" i="14"/>
  <c r="R37" i="14"/>
  <c r="N48" i="14"/>
  <c r="P29" i="14"/>
  <c r="L44" i="14"/>
  <c r="P169" i="14"/>
  <c r="N202" i="14"/>
  <c r="N194" i="14"/>
  <c r="N231" i="14"/>
  <c r="P231" i="14"/>
  <c r="F58" i="12"/>
  <c r="N143" i="3"/>
  <c r="P143" i="3" s="1"/>
  <c r="E297" i="3"/>
  <c r="E296" i="3" s="1"/>
  <c r="E430" i="3" s="1"/>
  <c r="F307" i="3"/>
  <c r="D297" i="3"/>
  <c r="H97" i="3"/>
  <c r="I322" i="3"/>
  <c r="N322" i="3"/>
  <c r="P322" i="3" s="1"/>
  <c r="N14" i="3"/>
  <c r="P14" i="3" s="1"/>
  <c r="M57" i="3"/>
  <c r="D97" i="3"/>
  <c r="F97" i="3" s="1"/>
  <c r="N297" i="3"/>
  <c r="P297" i="3" s="1"/>
  <c r="I79" i="3"/>
  <c r="L218" i="3"/>
  <c r="L143" i="3" s="1"/>
  <c r="L430" i="3" s="1"/>
  <c r="O381" i="3"/>
  <c r="O446" i="3" s="1"/>
  <c r="O447" i="3" s="1"/>
  <c r="C59" i="17"/>
  <c r="U59" i="14"/>
  <c r="L35" i="14"/>
  <c r="N20" i="14"/>
  <c r="N12" i="14"/>
  <c r="N38" i="14"/>
  <c r="P20" i="14"/>
  <c r="R170" i="14"/>
  <c r="P172" i="14"/>
  <c r="P185" i="14"/>
  <c r="N204" i="14"/>
  <c r="N208" i="14"/>
  <c r="N210" i="14"/>
  <c r="E942" i="24"/>
  <c r="D218" i="3"/>
  <c r="F218" i="3" s="1"/>
  <c r="H229" i="3"/>
  <c r="H143" i="3" s="1"/>
  <c r="R43" i="14"/>
  <c r="R42" i="14" s="1"/>
  <c r="R172" i="14"/>
  <c r="C84" i="15"/>
  <c r="U109" i="14"/>
  <c r="P186" i="14"/>
  <c r="D74" i="15"/>
  <c r="G154" i="13"/>
  <c r="E74" i="15" s="1"/>
  <c r="N170" i="14"/>
  <c r="N219" i="14"/>
  <c r="P229" i="14"/>
  <c r="P227" i="14" s="1"/>
  <c r="D73" i="15"/>
  <c r="G153" i="13"/>
  <c r="O56" i="3"/>
  <c r="O13" i="3" s="1"/>
  <c r="O430" i="3" s="1"/>
  <c r="L381" i="3"/>
  <c r="L446" i="3" s="1"/>
  <c r="L447" i="3" s="1"/>
  <c r="P12" i="14"/>
  <c r="L204" i="14"/>
  <c r="L76" i="12"/>
  <c r="L75" i="12" s="1"/>
  <c r="F7" i="12"/>
  <c r="E24" i="12"/>
  <c r="C50" i="15" s="1"/>
  <c r="N76" i="12"/>
  <c r="N69" i="12"/>
  <c r="L56" i="12"/>
  <c r="L69" i="12"/>
  <c r="L48" i="12" s="1"/>
  <c r="P69" i="12"/>
  <c r="R23" i="12"/>
  <c r="N53" i="12"/>
  <c r="R1181" i="24"/>
  <c r="P1161" i="24"/>
  <c r="P1087" i="24"/>
  <c r="P1124" i="24"/>
  <c r="P1055" i="24"/>
  <c r="N1007" i="24"/>
  <c r="N1055" i="24"/>
  <c r="P1085" i="24"/>
  <c r="N1089" i="24"/>
  <c r="R1023" i="24"/>
  <c r="L808" i="24"/>
  <c r="P1028" i="24"/>
  <c r="N256" i="24"/>
  <c r="L1083" i="24"/>
  <c r="N1009" i="24"/>
  <c r="R1177" i="24"/>
  <c r="N1073" i="24"/>
  <c r="P1009" i="24"/>
  <c r="N1051" i="24"/>
  <c r="N1163" i="24"/>
  <c r="P1036" i="24"/>
  <c r="N1085" i="24"/>
  <c r="L1048" i="24"/>
  <c r="N1023" i="24"/>
  <c r="P802" i="24"/>
  <c r="P1179" i="24"/>
  <c r="L1061" i="24"/>
  <c r="L996" i="24"/>
  <c r="R1005" i="24"/>
  <c r="P1193" i="24"/>
  <c r="P1169" i="24"/>
  <c r="P1073" i="24"/>
  <c r="P1061" i="24"/>
  <c r="R1163" i="24"/>
  <c r="P1044" i="24"/>
  <c r="R1077" i="24"/>
  <c r="L1011" i="24"/>
  <c r="R1059" i="24"/>
  <c r="N1048" i="24"/>
  <c r="L1003" i="24"/>
  <c r="R1152" i="24"/>
  <c r="N249" i="24"/>
  <c r="N1042" i="24"/>
  <c r="N760" i="24"/>
  <c r="R1051" i="24"/>
  <c r="L1042" i="24"/>
  <c r="R1044" i="24"/>
  <c r="N446" i="3"/>
  <c r="N447" i="3" s="1"/>
  <c r="M218" i="3"/>
  <c r="D13" i="3"/>
  <c r="K13" i="3"/>
  <c r="I346" i="3"/>
  <c r="N346" i="3"/>
  <c r="P346" i="3" s="1"/>
  <c r="D88" i="15"/>
  <c r="D10" i="21" s="1"/>
  <c r="D66" i="17"/>
  <c r="D67" i="17" s="1"/>
  <c r="D65" i="17" s="1"/>
  <c r="F355" i="3"/>
  <c r="D229" i="3"/>
  <c r="H14" i="3"/>
  <c r="P47" i="14"/>
  <c r="P181" i="14"/>
  <c r="P179" i="14" s="1"/>
  <c r="P214" i="14"/>
  <c r="L222" i="14"/>
  <c r="L233" i="14"/>
  <c r="L30" i="12"/>
  <c r="N168" i="14"/>
  <c r="L171" i="14"/>
  <c r="L169" i="14" s="1"/>
  <c r="N176" i="14"/>
  <c r="N175" i="14" s="1"/>
  <c r="R181" i="14"/>
  <c r="R179" i="14" s="1"/>
  <c r="P182" i="14"/>
  <c r="N185" i="14"/>
  <c r="P194" i="14"/>
  <c r="R214" i="14"/>
  <c r="N222" i="14"/>
  <c r="N233" i="14"/>
  <c r="N230" i="14" s="1"/>
  <c r="L23" i="12"/>
  <c r="L54" i="12"/>
  <c r="L65" i="12"/>
  <c r="L191" i="14"/>
  <c r="C7" i="19"/>
  <c r="R22" i="12"/>
  <c r="L209" i="13"/>
  <c r="T40" i="14"/>
  <c r="U40" i="14" s="1"/>
  <c r="N40" i="14"/>
  <c r="N181" i="14"/>
  <c r="P230" i="14"/>
  <c r="N23" i="12"/>
  <c r="P76" i="12"/>
  <c r="L185" i="13"/>
  <c r="L184" i="13" s="1"/>
  <c r="P1126" i="24"/>
  <c r="R1140" i="24"/>
  <c r="P750" i="24"/>
  <c r="L680" i="24"/>
  <c r="P334" i="24"/>
  <c r="L732" i="24"/>
  <c r="N693" i="24"/>
  <c r="P646" i="24"/>
  <c r="N221" i="24"/>
  <c r="P728" i="24"/>
  <c r="E42" i="26"/>
  <c r="E12" i="35"/>
  <c r="E14" i="35"/>
  <c r="E33" i="27"/>
  <c r="R714" i="24"/>
  <c r="L726" i="24"/>
  <c r="R530" i="24"/>
  <c r="N326" i="24"/>
  <c r="P222" i="24"/>
  <c r="L576" i="24"/>
  <c r="P280" i="24"/>
  <c r="E11" i="35"/>
  <c r="E41" i="26"/>
  <c r="E30" i="27"/>
  <c r="E56" i="26"/>
  <c r="E16" i="35"/>
  <c r="E35" i="27"/>
  <c r="E40" i="26"/>
  <c r="E10" i="35"/>
  <c r="E29" i="27"/>
  <c r="E55" i="26"/>
  <c r="E31" i="27"/>
  <c r="E57" i="26"/>
  <c r="N321" i="24"/>
  <c r="C28" i="17"/>
  <c r="E19" i="26"/>
  <c r="E28" i="35"/>
  <c r="N811" i="24"/>
  <c r="N810" i="24" s="1"/>
  <c r="L854" i="24"/>
  <c r="L736" i="24"/>
  <c r="N442" i="24"/>
  <c r="P567" i="24"/>
  <c r="N311" i="24"/>
  <c r="P738" i="24"/>
  <c r="L214" i="24"/>
  <c r="R648" i="24"/>
  <c r="R776" i="24"/>
  <c r="E27" i="35"/>
  <c r="E18" i="26"/>
  <c r="C66" i="15"/>
  <c r="E136" i="13"/>
  <c r="C72" i="15" s="1"/>
  <c r="R173" i="13"/>
  <c r="N48" i="13"/>
  <c r="R114" i="13"/>
  <c r="L66" i="13"/>
  <c r="R62" i="13"/>
  <c r="E152" i="13"/>
  <c r="N182" i="13"/>
  <c r="R117" i="13"/>
  <c r="L188" i="13"/>
  <c r="L38" i="13"/>
  <c r="R142" i="13"/>
  <c r="R123" i="13"/>
  <c r="R16" i="13"/>
  <c r="L920" i="24"/>
  <c r="N899" i="24"/>
  <c r="N916" i="24"/>
  <c r="N941" i="24"/>
  <c r="N781" i="24"/>
  <c r="L298" i="24"/>
  <c r="P307" i="24"/>
  <c r="R303" i="24"/>
  <c r="N1137" i="24"/>
  <c r="N920" i="24"/>
  <c r="N872" i="24"/>
  <c r="L924" i="24"/>
  <c r="N503" i="24"/>
  <c r="P929" i="24"/>
  <c r="P933" i="24"/>
  <c r="L812" i="24"/>
  <c r="P451" i="24"/>
  <c r="P385" i="24"/>
  <c r="P298" i="24"/>
  <c r="L944" i="24"/>
  <c r="R910" i="24"/>
  <c r="R937" i="24"/>
  <c r="R935" i="24"/>
  <c r="L518" i="24"/>
  <c r="E83" i="24"/>
  <c r="N922" i="24"/>
  <c r="R933" i="24"/>
  <c r="P812" i="24"/>
  <c r="P810" i="24" s="1"/>
  <c r="P418" i="24"/>
  <c r="N1205" i="24"/>
  <c r="L935" i="24"/>
  <c r="F227" i="24"/>
  <c r="R1135" i="24"/>
  <c r="N903" i="24"/>
  <c r="L937" i="24"/>
  <c r="P916" i="24"/>
  <c r="R941" i="24"/>
  <c r="L929" i="24"/>
  <c r="L547" i="24"/>
  <c r="N933" i="24"/>
  <c r="R292" i="24"/>
  <c r="N127" i="24"/>
  <c r="P779" i="24"/>
  <c r="N298" i="24"/>
  <c r="P275" i="24"/>
  <c r="N935" i="24"/>
  <c r="R920" i="24"/>
  <c r="F83" i="24"/>
  <c r="F112" i="24" s="1"/>
  <c r="L177" i="13"/>
  <c r="E107" i="13"/>
  <c r="N158" i="13"/>
  <c r="P233" i="13"/>
  <c r="R204" i="13"/>
  <c r="P189" i="13"/>
  <c r="N187" i="13"/>
  <c r="R183" i="13"/>
  <c r="R122" i="13"/>
  <c r="R118" i="13"/>
  <c r="L116" i="13"/>
  <c r="R113" i="13"/>
  <c r="P100" i="13"/>
  <c r="R83" i="13"/>
  <c r="P17" i="13"/>
  <c r="L40" i="13"/>
  <c r="N42" i="13"/>
  <c r="R37" i="13"/>
  <c r="C66" i="17"/>
  <c r="C67" i="17" s="1"/>
  <c r="C65" i="17" s="1"/>
  <c r="C88" i="15"/>
  <c r="C10" i="21" s="1"/>
  <c r="G47" i="15"/>
  <c r="G89" i="15" s="1"/>
  <c r="R237" i="13"/>
  <c r="P212" i="13"/>
  <c r="L236" i="13"/>
  <c r="P227" i="13"/>
  <c r="R214" i="13"/>
  <c r="R212" i="13"/>
  <c r="R211" i="13"/>
  <c r="N191" i="13"/>
  <c r="R165" i="13"/>
  <c r="R147" i="13"/>
  <c r="R82" i="13"/>
  <c r="R80" i="13" s="1"/>
  <c r="N76" i="13"/>
  <c r="N75" i="13" s="1"/>
  <c r="L68" i="13"/>
  <c r="N237" i="13"/>
  <c r="N235" i="13"/>
  <c r="L226" i="13"/>
  <c r="R213" i="13"/>
  <c r="N212" i="13"/>
  <c r="L192" i="13"/>
  <c r="L169" i="13"/>
  <c r="L166" i="13"/>
  <c r="L164" i="13"/>
  <c r="F73" i="15"/>
  <c r="H73" i="15" s="1"/>
  <c r="N98" i="13"/>
  <c r="L95" i="13"/>
  <c r="N83" i="13"/>
  <c r="L77" i="13"/>
  <c r="L75" i="13" s="1"/>
  <c r="R74" i="13"/>
  <c r="R68" i="13"/>
  <c r="R11" i="13"/>
  <c r="C74" i="15"/>
  <c r="L238" i="13"/>
  <c r="R189" i="13"/>
  <c r="R169" i="13"/>
  <c r="N162" i="13"/>
  <c r="F74" i="15"/>
  <c r="H74" i="15" s="1"/>
  <c r="R151" i="13"/>
  <c r="L148" i="13"/>
  <c r="L105" i="13"/>
  <c r="L99" i="13"/>
  <c r="P94" i="13"/>
  <c r="L74" i="13"/>
  <c r="N68" i="13"/>
  <c r="R66" i="13"/>
  <c r="R56" i="13"/>
  <c r="R19" i="13"/>
  <c r="L31" i="13"/>
  <c r="R232" i="13"/>
  <c r="P231" i="13"/>
  <c r="P225" i="13"/>
  <c r="P175" i="13"/>
  <c r="R36" i="13"/>
  <c r="P237" i="13"/>
  <c r="R233" i="13"/>
  <c r="L232" i="13"/>
  <c r="N231" i="13"/>
  <c r="N229" i="13"/>
  <c r="R227" i="13"/>
  <c r="R226" i="13"/>
  <c r="N225" i="13"/>
  <c r="N223" i="13"/>
  <c r="L219" i="13"/>
  <c r="L218" i="13" s="1"/>
  <c r="N207" i="13"/>
  <c r="N175" i="13"/>
  <c r="N173" i="13"/>
  <c r="N46" i="13"/>
  <c r="R42" i="13"/>
  <c r="L36" i="13"/>
  <c r="L162" i="13"/>
  <c r="R159" i="13"/>
  <c r="L158" i="13"/>
  <c r="N151" i="13"/>
  <c r="R148" i="13"/>
  <c r="N139" i="13"/>
  <c r="R132" i="13"/>
  <c r="P113" i="13"/>
  <c r="N111" i="13"/>
  <c r="N109" i="13"/>
  <c r="N94" i="13"/>
  <c r="R90" i="13"/>
  <c r="N74" i="13"/>
  <c r="L72" i="13"/>
  <c r="N62" i="13"/>
  <c r="R17" i="13"/>
  <c r="L16" i="13"/>
  <c r="N25" i="13"/>
  <c r="N39" i="13"/>
  <c r="R231" i="13"/>
  <c r="L230" i="13"/>
  <c r="L228" i="13"/>
  <c r="N227" i="13"/>
  <c r="L224" i="13"/>
  <c r="N217" i="13"/>
  <c r="R201" i="13"/>
  <c r="N50" i="13"/>
  <c r="R162" i="13"/>
  <c r="R158" i="13"/>
  <c r="N144" i="13"/>
  <c r="R131" i="13"/>
  <c r="R128" i="13"/>
  <c r="L112" i="13"/>
  <c r="L110" i="13"/>
  <c r="N91" i="13"/>
  <c r="R89" i="13"/>
  <c r="R86" i="13"/>
  <c r="R61" i="13"/>
  <c r="N58" i="13"/>
  <c r="N15" i="13"/>
  <c r="R221" i="13"/>
  <c r="P214" i="13"/>
  <c r="R210" i="13"/>
  <c r="R209" i="13" s="1"/>
  <c r="R20" i="13"/>
  <c r="R12" i="13"/>
  <c r="R235" i="13"/>
  <c r="L234" i="13"/>
  <c r="N233" i="13"/>
  <c r="R229" i="13"/>
  <c r="R223" i="13"/>
  <c r="R222" i="13"/>
  <c r="P221" i="13"/>
  <c r="R216" i="13"/>
  <c r="N214" i="13"/>
  <c r="N211" i="13"/>
  <c r="P210" i="13"/>
  <c r="L207" i="13"/>
  <c r="L205" i="13" s="1"/>
  <c r="R191" i="13"/>
  <c r="L190" i="13"/>
  <c r="N189" i="13"/>
  <c r="R187" i="13"/>
  <c r="R166" i="13"/>
  <c r="P149" i="13"/>
  <c r="R143" i="13"/>
  <c r="R138" i="13"/>
  <c r="N132" i="13"/>
  <c r="L130" i="13"/>
  <c r="N128" i="13"/>
  <c r="N123" i="13"/>
  <c r="R121" i="13"/>
  <c r="L118" i="13"/>
  <c r="R116" i="13"/>
  <c r="R111" i="13"/>
  <c r="P106" i="13"/>
  <c r="N100" i="13"/>
  <c r="N56" i="13"/>
  <c r="N21" i="13"/>
  <c r="P20" i="13"/>
  <c r="L17" i="13"/>
  <c r="P14" i="13"/>
  <c r="N13" i="13"/>
  <c r="P12" i="13"/>
  <c r="R25" i="13"/>
  <c r="R29" i="13"/>
  <c r="L30" i="13"/>
  <c r="N33" i="13"/>
  <c r="R21" i="13"/>
  <c r="R13" i="13"/>
  <c r="C73" i="15"/>
  <c r="P211" i="13"/>
  <c r="R149" i="13"/>
  <c r="P21" i="13"/>
  <c r="P13" i="13"/>
  <c r="E7" i="13"/>
  <c r="C64" i="15" s="1"/>
  <c r="R236" i="13"/>
  <c r="P235" i="13"/>
  <c r="R230" i="13"/>
  <c r="P229" i="13"/>
  <c r="R225" i="13"/>
  <c r="R224" i="13"/>
  <c r="P223" i="13"/>
  <c r="L222" i="13"/>
  <c r="N221" i="13"/>
  <c r="R217" i="13"/>
  <c r="N210" i="13"/>
  <c r="R192" i="13"/>
  <c r="P191" i="13"/>
  <c r="P187" i="13"/>
  <c r="R179" i="13"/>
  <c r="R175" i="13"/>
  <c r="L174" i="13"/>
  <c r="L172" i="13" s="1"/>
  <c r="R48" i="13"/>
  <c r="R46" i="13"/>
  <c r="R38" i="13"/>
  <c r="L24" i="13"/>
  <c r="L168" i="13"/>
  <c r="N166" i="13"/>
  <c r="P150" i="13"/>
  <c r="L149" i="13"/>
  <c r="R144" i="13"/>
  <c r="R139" i="13"/>
  <c r="N116" i="13"/>
  <c r="R112" i="13"/>
  <c r="P111" i="13"/>
  <c r="N106" i="13"/>
  <c r="N104" i="13"/>
  <c r="L101" i="13"/>
  <c r="R91" i="13"/>
  <c r="N87" i="13"/>
  <c r="R70" i="13"/>
  <c r="R59" i="13"/>
  <c r="R57" i="13"/>
  <c r="L20" i="13"/>
  <c r="R15" i="13"/>
  <c r="L12" i="13"/>
  <c r="P25" i="13"/>
  <c r="R28" i="13"/>
  <c r="P29" i="13"/>
  <c r="F171" i="13"/>
  <c r="D76" i="15" s="1"/>
  <c r="R181" i="13"/>
  <c r="L179" i="13"/>
  <c r="R182" i="13"/>
  <c r="P173" i="13"/>
  <c r="P169" i="13"/>
  <c r="R168" i="13"/>
  <c r="R167" i="13"/>
  <c r="R164" i="13"/>
  <c r="N160" i="13"/>
  <c r="R160" i="13"/>
  <c r="N168" i="13"/>
  <c r="N164" i="13"/>
  <c r="R161" i="13"/>
  <c r="L160" i="13"/>
  <c r="N147" i="13"/>
  <c r="P146" i="13"/>
  <c r="P151" i="13"/>
  <c r="R150" i="13"/>
  <c r="L147" i="13"/>
  <c r="L146" i="13"/>
  <c r="F136" i="13"/>
  <c r="D72" i="15" s="1"/>
  <c r="L150" i="13"/>
  <c r="P148" i="13"/>
  <c r="R146" i="13"/>
  <c r="R140" i="13"/>
  <c r="N142" i="13"/>
  <c r="L132" i="13"/>
  <c r="R130" i="13"/>
  <c r="R129" i="13"/>
  <c r="L128" i="13"/>
  <c r="N130" i="13"/>
  <c r="R124" i="13"/>
  <c r="N121" i="13"/>
  <c r="R120" i="13"/>
  <c r="N118" i="13"/>
  <c r="L114" i="13"/>
  <c r="N113" i="13"/>
  <c r="R109" i="13"/>
  <c r="R110" i="13"/>
  <c r="P109" i="13"/>
  <c r="D69" i="15"/>
  <c r="R102" i="13"/>
  <c r="R96" i="13"/>
  <c r="R104" i="13"/>
  <c r="R103" i="13"/>
  <c r="P102" i="13"/>
  <c r="R98" i="13"/>
  <c r="R97" i="13"/>
  <c r="P96" i="13"/>
  <c r="R106" i="13"/>
  <c r="R105" i="13"/>
  <c r="P104" i="13"/>
  <c r="L103" i="13"/>
  <c r="N102" i="13"/>
  <c r="R100" i="13"/>
  <c r="R99" i="13"/>
  <c r="P98" i="13"/>
  <c r="L97" i="13"/>
  <c r="N96" i="13"/>
  <c r="R94" i="13"/>
  <c r="R85" i="13"/>
  <c r="R88" i="13"/>
  <c r="N85" i="13"/>
  <c r="N89" i="13"/>
  <c r="R87" i="13"/>
  <c r="R84" i="13"/>
  <c r="R76" i="13"/>
  <c r="R77" i="13"/>
  <c r="P76" i="13"/>
  <c r="R72" i="13"/>
  <c r="P70" i="13"/>
  <c r="P72" i="13"/>
  <c r="R71" i="13"/>
  <c r="N70" i="13"/>
  <c r="P66" i="13"/>
  <c r="R65" i="13"/>
  <c r="N64" i="13"/>
  <c r="R64" i="13"/>
  <c r="P64" i="13"/>
  <c r="R73" i="13"/>
  <c r="R67" i="13"/>
  <c r="R60" i="13"/>
  <c r="N60" i="13"/>
  <c r="R58" i="13"/>
  <c r="L55" i="13"/>
  <c r="R49" i="13"/>
  <c r="R50" i="13"/>
  <c r="R43" i="13"/>
  <c r="L42" i="13"/>
  <c r="L41" i="13" s="1"/>
  <c r="N38" i="13"/>
  <c r="L39" i="13"/>
  <c r="N36" i="13"/>
  <c r="R39" i="13"/>
  <c r="R26" i="13"/>
  <c r="N26" i="13"/>
  <c r="L27" i="13"/>
  <c r="N29" i="13"/>
  <c r="P30" i="13"/>
  <c r="R33" i="13"/>
  <c r="P26" i="13"/>
  <c r="R30" i="13"/>
  <c r="R31" i="13"/>
  <c r="R32" i="13"/>
  <c r="P33" i="13"/>
  <c r="P19" i="13"/>
  <c r="R18" i="13"/>
  <c r="L15" i="13"/>
  <c r="L14" i="13"/>
  <c r="P11" i="13"/>
  <c r="R10" i="13"/>
  <c r="N19" i="13"/>
  <c r="P18" i="13"/>
  <c r="N11" i="13"/>
  <c r="P10" i="13"/>
  <c r="L18" i="13"/>
  <c r="P16" i="13"/>
  <c r="R14" i="13"/>
  <c r="L10" i="13"/>
  <c r="E171" i="13"/>
  <c r="C76" i="15" s="1"/>
  <c r="F152" i="13"/>
  <c r="F7" i="13"/>
  <c r="D64" i="15" s="1"/>
  <c r="P238" i="13"/>
  <c r="P236" i="13"/>
  <c r="P234" i="13"/>
  <c r="P232" i="13"/>
  <c r="P230" i="13"/>
  <c r="P228" i="13"/>
  <c r="P226" i="13"/>
  <c r="P224" i="13"/>
  <c r="P222" i="13"/>
  <c r="R238" i="13"/>
  <c r="R234" i="13"/>
  <c r="R228" i="13"/>
  <c r="P219" i="13"/>
  <c r="P218" i="13" s="1"/>
  <c r="R219" i="13"/>
  <c r="R218" i="13" s="1"/>
  <c r="N216" i="13"/>
  <c r="N215" i="13" s="1"/>
  <c r="P217" i="13"/>
  <c r="P215" i="13" s="1"/>
  <c r="L216" i="13"/>
  <c r="L215" i="13" s="1"/>
  <c r="N213" i="13"/>
  <c r="P213" i="13"/>
  <c r="R203" i="13"/>
  <c r="N204" i="13"/>
  <c r="N199" i="13"/>
  <c r="R197" i="13"/>
  <c r="R195" i="13"/>
  <c r="R200" i="13"/>
  <c r="R196" i="13"/>
  <c r="R206" i="13"/>
  <c r="N201" i="13"/>
  <c r="R199" i="13"/>
  <c r="N197" i="13"/>
  <c r="R207" i="13"/>
  <c r="N196" i="13"/>
  <c r="P206" i="13"/>
  <c r="P205" i="13" s="1"/>
  <c r="L204" i="13"/>
  <c r="P203" i="13"/>
  <c r="P202" i="13" s="1"/>
  <c r="L201" i="13"/>
  <c r="P200" i="13"/>
  <c r="P198" i="13" s="1"/>
  <c r="L199" i="13"/>
  <c r="P197" i="13"/>
  <c r="L196" i="13"/>
  <c r="L194" i="13" s="1"/>
  <c r="N206" i="13"/>
  <c r="N203" i="13"/>
  <c r="N200" i="13"/>
  <c r="P195" i="13"/>
  <c r="N195" i="13"/>
  <c r="P192" i="13"/>
  <c r="P190" i="13"/>
  <c r="P188" i="13"/>
  <c r="R190" i="13"/>
  <c r="R188" i="13"/>
  <c r="R185" i="13"/>
  <c r="R184" i="13" s="1"/>
  <c r="P185" i="13"/>
  <c r="P184" i="13" s="1"/>
  <c r="P183" i="13"/>
  <c r="L182" i="13"/>
  <c r="P181" i="13"/>
  <c r="N183" i="13"/>
  <c r="N181" i="13"/>
  <c r="P179" i="13"/>
  <c r="R177" i="13"/>
  <c r="P177" i="13"/>
  <c r="P174" i="13"/>
  <c r="R174" i="13"/>
  <c r="R163" i="13"/>
  <c r="P167" i="13"/>
  <c r="P165" i="13"/>
  <c r="P163" i="13"/>
  <c r="N167" i="13"/>
  <c r="N165" i="13"/>
  <c r="N163" i="13"/>
  <c r="N161" i="13"/>
  <c r="N159" i="13"/>
  <c r="N157" i="13"/>
  <c r="R157" i="13"/>
  <c r="P161" i="13"/>
  <c r="P159" i="13"/>
  <c r="P157" i="13"/>
  <c r="N143" i="13"/>
  <c r="N140" i="13"/>
  <c r="P144" i="13"/>
  <c r="L143" i="13"/>
  <c r="P142" i="13"/>
  <c r="L140" i="13"/>
  <c r="P139" i="13"/>
  <c r="N138" i="13"/>
  <c r="L138" i="13"/>
  <c r="R133" i="13"/>
  <c r="P133" i="13"/>
  <c r="P131" i="13"/>
  <c r="P129" i="13"/>
  <c r="N133" i="13"/>
  <c r="N131" i="13"/>
  <c r="N129" i="13"/>
  <c r="P124" i="13"/>
  <c r="L123" i="13"/>
  <c r="P122" i="13"/>
  <c r="L121" i="13"/>
  <c r="P120" i="13"/>
  <c r="N124" i="13"/>
  <c r="N122" i="13"/>
  <c r="N120" i="13"/>
  <c r="P117" i="13"/>
  <c r="P115" i="13" s="1"/>
  <c r="N117" i="13"/>
  <c r="P114" i="13"/>
  <c r="P112" i="13"/>
  <c r="P110" i="13"/>
  <c r="P105" i="13"/>
  <c r="P103" i="13"/>
  <c r="P101" i="13"/>
  <c r="P99" i="13"/>
  <c r="P97" i="13"/>
  <c r="P95" i="13"/>
  <c r="R101" i="13"/>
  <c r="R95" i="13"/>
  <c r="L91" i="13"/>
  <c r="P90" i="13"/>
  <c r="L89" i="13"/>
  <c r="P88" i="13"/>
  <c r="L87" i="13"/>
  <c r="P86" i="13"/>
  <c r="L85" i="13"/>
  <c r="P84" i="13"/>
  <c r="L83" i="13"/>
  <c r="P82" i="13"/>
  <c r="P80" i="13" s="1"/>
  <c r="N90" i="13"/>
  <c r="N88" i="13"/>
  <c r="N86" i="13"/>
  <c r="N84" i="13"/>
  <c r="N82" i="13"/>
  <c r="P77" i="13"/>
  <c r="P73" i="13"/>
  <c r="P71" i="13"/>
  <c r="P67" i="13"/>
  <c r="P65" i="13"/>
  <c r="N73" i="13"/>
  <c r="N71" i="13"/>
  <c r="N69" i="13"/>
  <c r="N67" i="13"/>
  <c r="N65" i="13"/>
  <c r="R69" i="13"/>
  <c r="P69" i="13"/>
  <c r="L63" i="13"/>
  <c r="N61" i="13"/>
  <c r="N59" i="13"/>
  <c r="N57" i="13"/>
  <c r="P62" i="13"/>
  <c r="L61" i="13"/>
  <c r="P60" i="13"/>
  <c r="L59" i="13"/>
  <c r="P58" i="13"/>
  <c r="L57" i="13"/>
  <c r="P56" i="13"/>
  <c r="P55" i="13"/>
  <c r="R55" i="13"/>
  <c r="L50" i="13"/>
  <c r="P49" i="13"/>
  <c r="L48" i="13"/>
  <c r="P47" i="13"/>
  <c r="L46" i="13"/>
  <c r="P45" i="13"/>
  <c r="R47" i="13"/>
  <c r="N49" i="13"/>
  <c r="N47" i="13"/>
  <c r="N45" i="13"/>
  <c r="R45" i="13"/>
  <c r="P43" i="13"/>
  <c r="P41" i="13" s="1"/>
  <c r="N43" i="13"/>
  <c r="N37" i="13"/>
  <c r="P40" i="13"/>
  <c r="P37" i="13"/>
  <c r="R40" i="13"/>
  <c r="R24" i="13"/>
  <c r="P32" i="13"/>
  <c r="P24" i="13"/>
  <c r="P27" i="13"/>
  <c r="N28" i="13"/>
  <c r="P31" i="13"/>
  <c r="N32" i="13"/>
  <c r="R27" i="13"/>
  <c r="P28" i="13"/>
  <c r="P9" i="13"/>
  <c r="N9" i="13"/>
  <c r="R9" i="13"/>
  <c r="P59" i="12"/>
  <c r="P41" i="12"/>
  <c r="N35" i="12"/>
  <c r="P39" i="12"/>
  <c r="P31" i="12"/>
  <c r="L41" i="12"/>
  <c r="L66" i="12"/>
  <c r="P36" i="12"/>
  <c r="N39" i="12"/>
  <c r="N27" i="12"/>
  <c r="L31" i="12"/>
  <c r="L59" i="12"/>
  <c r="P22" i="12"/>
  <c r="P20" i="12" s="1"/>
  <c r="F46" i="12"/>
  <c r="D53" i="15" s="1"/>
  <c r="N52" i="12"/>
  <c r="P52" i="12"/>
  <c r="L96" i="12"/>
  <c r="N87" i="12"/>
  <c r="N86" i="12" s="1"/>
  <c r="N82" i="12"/>
  <c r="N80" i="12" s="1"/>
  <c r="P82" i="12"/>
  <c r="P80" i="12" s="1"/>
  <c r="R80" i="12"/>
  <c r="N78" i="12"/>
  <c r="N77" i="12"/>
  <c r="N75" i="12" s="1"/>
  <c r="R78" i="12"/>
  <c r="P78" i="12"/>
  <c r="P77" i="12"/>
  <c r="P75" i="12" s="1"/>
  <c r="L74" i="12"/>
  <c r="P65" i="12"/>
  <c r="L67" i="12"/>
  <c r="P67" i="12"/>
  <c r="N56" i="12"/>
  <c r="R54" i="12"/>
  <c r="R53" i="12"/>
  <c r="L53" i="12"/>
  <c r="L33" i="12"/>
  <c r="R35" i="12"/>
  <c r="P35" i="12"/>
  <c r="N32" i="12"/>
  <c r="N30" i="12"/>
  <c r="P27" i="12"/>
  <c r="N17" i="12"/>
  <c r="N19" i="12"/>
  <c r="P19" i="12"/>
  <c r="L17" i="12"/>
  <c r="P15" i="12"/>
  <c r="L15" i="12"/>
  <c r="N13" i="12"/>
  <c r="N11" i="12"/>
  <c r="L1202" i="24"/>
  <c r="P1140" i="24"/>
  <c r="N1130" i="24"/>
  <c r="P449" i="24"/>
  <c r="L418" i="24"/>
  <c r="N67" i="24"/>
  <c r="N1208" i="24"/>
  <c r="L746" i="24"/>
  <c r="N361" i="24"/>
  <c r="L902" i="24"/>
  <c r="P894" i="24"/>
  <c r="R1157" i="24"/>
  <c r="N1008" i="24"/>
  <c r="R1210" i="24"/>
  <c r="L1128" i="24"/>
  <c r="L1132" i="24"/>
  <c r="L846" i="24"/>
  <c r="R856" i="24"/>
  <c r="N286" i="24"/>
  <c r="N492" i="24"/>
  <c r="P389" i="24"/>
  <c r="L416" i="24"/>
  <c r="N437" i="24"/>
  <c r="D18" i="17"/>
  <c r="D21" i="17"/>
  <c r="D26" i="17"/>
  <c r="P335" i="24"/>
  <c r="P1132" i="24"/>
  <c r="P875" i="24"/>
  <c r="P850" i="24"/>
  <c r="L462" i="24"/>
  <c r="N752" i="24"/>
  <c r="P466" i="24"/>
  <c r="P463" i="24" s="1"/>
  <c r="R280" i="24"/>
  <c r="R464" i="24"/>
  <c r="N387" i="24"/>
  <c r="P468" i="24"/>
  <c r="P401" i="24"/>
  <c r="P400" i="24" s="1"/>
  <c r="N418" i="24"/>
  <c r="N414" i="24" s="1"/>
  <c r="L309" i="24"/>
  <c r="L533" i="24"/>
  <c r="R533" i="24"/>
  <c r="R560" i="24"/>
  <c r="P560" i="24"/>
  <c r="P624" i="24"/>
  <c r="R624" i="24"/>
  <c r="R694" i="24"/>
  <c r="P694" i="24"/>
  <c r="N711" i="24"/>
  <c r="L711" i="24"/>
  <c r="N799" i="24"/>
  <c r="R799" i="24"/>
  <c r="L807" i="24"/>
  <c r="P807" i="24"/>
  <c r="R807" i="24"/>
  <c r="R820" i="24"/>
  <c r="R819" i="24" s="1"/>
  <c r="N820" i="24"/>
  <c r="R866" i="24"/>
  <c r="N866" i="24"/>
  <c r="P868" i="24"/>
  <c r="N868" i="24"/>
  <c r="L1180" i="24"/>
  <c r="N807" i="24"/>
  <c r="L799" i="24"/>
  <c r="R583" i="24"/>
  <c r="N803" i="24"/>
  <c r="P341" i="24"/>
  <c r="N329" i="24"/>
  <c r="P552" i="24"/>
  <c r="N155" i="24"/>
  <c r="R155" i="24"/>
  <c r="L262" i="24"/>
  <c r="N262" i="24"/>
  <c r="L349" i="24"/>
  <c r="R349" i="24"/>
  <c r="P383" i="24"/>
  <c r="N383" i="24"/>
  <c r="N391" i="24"/>
  <c r="P391" i="24"/>
  <c r="P951" i="24"/>
  <c r="R951" i="24"/>
  <c r="L955" i="24"/>
  <c r="P955" i="24"/>
  <c r="R1130" i="24"/>
  <c r="P1130" i="24"/>
  <c r="R1136" i="24"/>
  <c r="P1136" i="24"/>
  <c r="N1204" i="24"/>
  <c r="P1204" i="24"/>
  <c r="R1206" i="24"/>
  <c r="L1206" i="24"/>
  <c r="N1206" i="24"/>
  <c r="P1206" i="24"/>
  <c r="L1210" i="24"/>
  <c r="N1020" i="24"/>
  <c r="N1039" i="24"/>
  <c r="P892" i="24"/>
  <c r="N896" i="24"/>
  <c r="N843" i="24"/>
  <c r="L820" i="24"/>
  <c r="P949" i="24"/>
  <c r="R778" i="24"/>
  <c r="P799" i="24"/>
  <c r="L801" i="24"/>
  <c r="R443" i="24"/>
  <c r="N909" i="24"/>
  <c r="R803" i="24"/>
  <c r="N405" i="24"/>
  <c r="R301" i="24"/>
  <c r="N265" i="24"/>
  <c r="L1204" i="24"/>
  <c r="N377" i="24"/>
  <c r="N496" i="24"/>
  <c r="R460" i="24"/>
  <c r="R484" i="24"/>
  <c r="L484" i="24"/>
  <c r="L1110" i="24"/>
  <c r="P1110" i="24"/>
  <c r="L856" i="24"/>
  <c r="R251" i="24"/>
  <c r="P251" i="24"/>
  <c r="N277" i="24"/>
  <c r="L277" i="24"/>
  <c r="L290" i="24"/>
  <c r="N290" i="24"/>
  <c r="P320" i="24"/>
  <c r="N320" i="24"/>
  <c r="N397" i="24"/>
  <c r="L397" i="24"/>
  <c r="L394" i="24" s="1"/>
  <c r="R422" i="24"/>
  <c r="L422" i="24"/>
  <c r="L445" i="24"/>
  <c r="P445" i="24"/>
  <c r="R447" i="24"/>
  <c r="P447" i="24"/>
  <c r="P672" i="24"/>
  <c r="N672" i="24"/>
  <c r="N748" i="24"/>
  <c r="P748" i="24"/>
  <c r="R752" i="24"/>
  <c r="L752" i="24"/>
  <c r="N854" i="24"/>
  <c r="R854" i="24"/>
  <c r="R1202" i="24"/>
  <c r="P1202" i="24"/>
  <c r="R1208" i="24"/>
  <c r="L1208" i="24"/>
  <c r="P1192" i="24"/>
  <c r="P1210" i="24"/>
  <c r="L1136" i="24"/>
  <c r="L1134" i="24"/>
  <c r="N1140" i="24"/>
  <c r="N1132" i="24"/>
  <c r="L852" i="24"/>
  <c r="P930" i="24"/>
  <c r="P828" i="24"/>
  <c r="R765" i="24"/>
  <c r="L772" i="24"/>
  <c r="N850" i="24"/>
  <c r="L770" i="24"/>
  <c r="L658" i="24"/>
  <c r="P900" i="24"/>
  <c r="P803" i="24"/>
  <c r="L447" i="24"/>
  <c r="N395" i="24"/>
  <c r="L363" i="24"/>
  <c r="R277" i="24"/>
  <c r="L110" i="24"/>
  <c r="P155" i="24"/>
  <c r="R1199" i="24"/>
  <c r="L280" i="24"/>
  <c r="R564" i="24"/>
  <c r="N314" i="24"/>
  <c r="E425" i="24"/>
  <c r="E891" i="24"/>
  <c r="C33" i="15" s="1"/>
  <c r="N318" i="24"/>
  <c r="N282" i="24"/>
  <c r="L240" i="24"/>
  <c r="P240" i="24"/>
  <c r="L284" i="24"/>
  <c r="R284" i="24"/>
  <c r="L316" i="24"/>
  <c r="R316" i="24"/>
  <c r="N349" i="24"/>
  <c r="P349" i="24"/>
  <c r="L356" i="24"/>
  <c r="R356" i="24"/>
  <c r="R361" i="24"/>
  <c r="P361" i="24"/>
  <c r="R377" i="24"/>
  <c r="P377" i="24"/>
  <c r="R383" i="24"/>
  <c r="L383" i="24"/>
  <c r="R387" i="24"/>
  <c r="P387" i="24"/>
  <c r="N389" i="24"/>
  <c r="L389" i="24"/>
  <c r="R395" i="24"/>
  <c r="P395" i="24"/>
  <c r="R409" i="24"/>
  <c r="N409" i="24"/>
  <c r="R416" i="24"/>
  <c r="P416" i="24"/>
  <c r="N443" i="24"/>
  <c r="L443" i="24"/>
  <c r="N449" i="24"/>
  <c r="R449" i="24"/>
  <c r="L451" i="24"/>
  <c r="R451" i="24"/>
  <c r="N458" i="24"/>
  <c r="P458" i="24"/>
  <c r="L464" i="24"/>
  <c r="N464" i="24"/>
  <c r="R470" i="24"/>
  <c r="N470" i="24"/>
  <c r="P470" i="24"/>
  <c r="P665" i="24"/>
  <c r="L665" i="24"/>
  <c r="R746" i="24"/>
  <c r="N746" i="24"/>
  <c r="R750" i="24"/>
  <c r="L750" i="24"/>
  <c r="L765" i="24"/>
  <c r="P765" i="24"/>
  <c r="P767" i="24"/>
  <c r="N767" i="24"/>
  <c r="R844" i="24"/>
  <c r="P844" i="24"/>
  <c r="N894" i="24"/>
  <c r="L894" i="24"/>
  <c r="L900" i="24"/>
  <c r="R900" i="24"/>
  <c r="P917" i="24"/>
  <c r="N917" i="24"/>
  <c r="P934" i="24"/>
  <c r="L934" i="24"/>
  <c r="P953" i="24"/>
  <c r="R953" i="24"/>
  <c r="L953" i="24"/>
  <c r="P282" i="24"/>
  <c r="L282" i="24"/>
  <c r="L286" i="24"/>
  <c r="P286" i="24"/>
  <c r="R430" i="24"/>
  <c r="L430" i="24"/>
  <c r="L429" i="24" s="1"/>
  <c r="R471" i="24"/>
  <c r="N471" i="24"/>
  <c r="L758" i="24"/>
  <c r="N758" i="24"/>
  <c r="N766" i="24"/>
  <c r="P766" i="24"/>
  <c r="L771" i="24"/>
  <c r="P771" i="24"/>
  <c r="P769" i="24" s="1"/>
  <c r="P872" i="24"/>
  <c r="R872" i="24"/>
  <c r="L874" i="24"/>
  <c r="R874" i="24"/>
  <c r="N874" i="24"/>
  <c r="P885" i="24"/>
  <c r="L885" i="24"/>
  <c r="P887" i="24"/>
  <c r="N887" i="24"/>
  <c r="N910" i="24"/>
  <c r="L910" i="24"/>
  <c r="R912" i="24"/>
  <c r="P912" i="24"/>
  <c r="L912" i="24"/>
  <c r="R914" i="24"/>
  <c r="N914" i="24"/>
  <c r="L914" i="24"/>
  <c r="N918" i="24"/>
  <c r="R918" i="24"/>
  <c r="P918" i="24"/>
  <c r="R922" i="24"/>
  <c r="L922" i="24"/>
  <c r="R924" i="24"/>
  <c r="N924" i="24"/>
  <c r="N939" i="24"/>
  <c r="P939" i="24"/>
  <c r="P944" i="24"/>
  <c r="N944" i="24"/>
  <c r="P1125" i="24"/>
  <c r="P1123" i="24" s="1"/>
  <c r="L1125" i="24"/>
  <c r="P1129" i="24"/>
  <c r="R1129" i="24"/>
  <c r="C18" i="17"/>
  <c r="E52" i="24"/>
  <c r="C21" i="17"/>
  <c r="C26" i="17"/>
  <c r="F193" i="24"/>
  <c r="E227" i="24"/>
  <c r="F358" i="24"/>
  <c r="D28" i="17"/>
  <c r="D70" i="15"/>
  <c r="F135" i="13"/>
  <c r="E135" i="13"/>
  <c r="P72" i="12"/>
  <c r="P70" i="12" s="1"/>
  <c r="N72" i="12"/>
  <c r="L80" i="12"/>
  <c r="L55" i="12"/>
  <c r="N43" i="12"/>
  <c r="L10" i="12"/>
  <c r="P18" i="12"/>
  <c r="P16" i="12" s="1"/>
  <c r="L18" i="12"/>
  <c r="N34" i="12"/>
  <c r="N33" i="12" s="1"/>
  <c r="R34" i="12"/>
  <c r="L63" i="12"/>
  <c r="P63" i="12"/>
  <c r="R63" i="12"/>
  <c r="P79" i="12"/>
  <c r="R79" i="12"/>
  <c r="L79" i="12"/>
  <c r="L14" i="12"/>
  <c r="N14" i="12"/>
  <c r="N21" i="12"/>
  <c r="P26" i="12"/>
  <c r="N26" i="12"/>
  <c r="P29" i="12"/>
  <c r="L38" i="12"/>
  <c r="P38" i="12"/>
  <c r="N42" i="12"/>
  <c r="P43" i="12"/>
  <c r="L43" i="12"/>
  <c r="N57" i="12"/>
  <c r="N60" i="12"/>
  <c r="P60" i="12"/>
  <c r="E61" i="12"/>
  <c r="E58" i="12" s="1"/>
  <c r="E45" i="12" s="1"/>
  <c r="E46" i="12"/>
  <c r="C53" i="15" s="1"/>
  <c r="L71" i="12"/>
  <c r="P83" i="12"/>
  <c r="L83" i="12"/>
  <c r="L97" i="12"/>
  <c r="R44" i="12"/>
  <c r="P57" i="12"/>
  <c r="P55" i="12" s="1"/>
  <c r="P14" i="12"/>
  <c r="L21" i="12"/>
  <c r="P34" i="12"/>
  <c r="N38" i="12"/>
  <c r="L40" i="12"/>
  <c r="N40" i="12"/>
  <c r="L42" i="12"/>
  <c r="P64" i="12"/>
  <c r="N64" i="12"/>
  <c r="N62" i="12" s="1"/>
  <c r="L64" i="12"/>
  <c r="P68" i="12"/>
  <c r="N68" i="12"/>
  <c r="N71" i="12"/>
  <c r="F73" i="12"/>
  <c r="N83" i="12"/>
  <c r="P95" i="12"/>
  <c r="P94" i="12" s="1"/>
  <c r="N97" i="12"/>
  <c r="N94" i="12" s="1"/>
  <c r="P13" i="12"/>
  <c r="E7" i="12"/>
  <c r="P91" i="12"/>
  <c r="P87" i="12"/>
  <c r="L87" i="12"/>
  <c r="L91" i="12"/>
  <c r="N196" i="24"/>
  <c r="L196" i="24"/>
  <c r="N198" i="24"/>
  <c r="L198" i="24"/>
  <c r="N204" i="24"/>
  <c r="R210" i="24"/>
  <c r="L210" i="24"/>
  <c r="R246" i="24"/>
  <c r="L246" i="24"/>
  <c r="L253" i="24"/>
  <c r="R253" i="24"/>
  <c r="P267" i="24"/>
  <c r="R267" i="24"/>
  <c r="N340" i="24"/>
  <c r="L340" i="24"/>
  <c r="R340" i="24"/>
  <c r="N480" i="24"/>
  <c r="P480" i="24"/>
  <c r="P519" i="24"/>
  <c r="L519" i="24"/>
  <c r="L539" i="24"/>
  <c r="N539" i="24"/>
  <c r="R544" i="24"/>
  <c r="P544" i="24"/>
  <c r="L558" i="24"/>
  <c r="P558" i="24"/>
  <c r="R558" i="24"/>
  <c r="C33" i="17"/>
  <c r="N686" i="24"/>
  <c r="R686" i="24"/>
  <c r="P855" i="24"/>
  <c r="N855" i="24"/>
  <c r="L1021" i="24"/>
  <c r="N1021" i="24"/>
  <c r="N1030" i="24"/>
  <c r="L1030" i="24"/>
  <c r="P1046" i="24"/>
  <c r="N1046" i="24"/>
  <c r="N1065" i="24"/>
  <c r="R1065" i="24"/>
  <c r="P1195" i="24"/>
  <c r="R1195" i="24"/>
  <c r="R1189" i="24"/>
  <c r="L1196" i="24"/>
  <c r="N1121" i="24"/>
  <c r="N1194" i="24"/>
  <c r="N1169" i="24"/>
  <c r="L1124" i="24"/>
  <c r="L1082" i="24"/>
  <c r="N1094" i="24"/>
  <c r="P1065" i="24"/>
  <c r="R1046" i="24"/>
  <c r="P1021" i="24"/>
  <c r="R1090" i="24"/>
  <c r="L1051" i="24"/>
  <c r="F66" i="26" s="1"/>
  <c r="L1036" i="24"/>
  <c r="R1178" i="24"/>
  <c r="N1036" i="24"/>
  <c r="N1098" i="24"/>
  <c r="P1059" i="24"/>
  <c r="L1047" i="24"/>
  <c r="N1060" i="24"/>
  <c r="P1048" i="24"/>
  <c r="L1023" i="24"/>
  <c r="N1003" i="24"/>
  <c r="R710" i="24"/>
  <c r="R659" i="24"/>
  <c r="R1154" i="24"/>
  <c r="L794" i="24"/>
  <c r="L719" i="24"/>
  <c r="N556" i="24"/>
  <c r="N532" i="24"/>
  <c r="R493" i="24"/>
  <c r="R491" i="24" s="1"/>
  <c r="N1028" i="24"/>
  <c r="P652" i="24"/>
  <c r="R490" i="24"/>
  <c r="N338" i="24"/>
  <c r="N217" i="24"/>
  <c r="P492" i="24"/>
  <c r="N339" i="24"/>
  <c r="P264" i="24"/>
  <c r="L232" i="24"/>
  <c r="L206" i="24"/>
  <c r="L254" i="24"/>
  <c r="L337" i="24"/>
  <c r="P260" i="24"/>
  <c r="L329" i="24"/>
  <c r="L250" i="24"/>
  <c r="P1030" i="24"/>
  <c r="L1065" i="24"/>
  <c r="L1057" i="24"/>
  <c r="N716" i="24"/>
  <c r="L1005" i="24"/>
  <c r="R764" i="24"/>
  <c r="N630" i="24"/>
  <c r="L225" i="24"/>
  <c r="P729" i="24"/>
  <c r="N1083" i="24"/>
  <c r="N558" i="24"/>
  <c r="P540" i="24"/>
  <c r="L1009" i="24"/>
  <c r="R1008" i="24"/>
  <c r="R625" i="24"/>
  <c r="P208" i="24"/>
  <c r="R176" i="24"/>
  <c r="N176" i="24"/>
  <c r="L237" i="24"/>
  <c r="N237" i="24"/>
  <c r="L323" i="24"/>
  <c r="P323" i="24"/>
  <c r="P333" i="24"/>
  <c r="R333" i="24"/>
  <c r="R339" i="24"/>
  <c r="P339" i="24"/>
  <c r="F413" i="24"/>
  <c r="F399" i="24" s="1"/>
  <c r="F452" i="24"/>
  <c r="P483" i="24"/>
  <c r="N483" i="24"/>
  <c r="R524" i="24"/>
  <c r="N524" i="24"/>
  <c r="R549" i="24"/>
  <c r="L549" i="24"/>
  <c r="N563" i="24"/>
  <c r="N562" i="24" s="1"/>
  <c r="P563" i="24"/>
  <c r="N718" i="24"/>
  <c r="R718" i="24"/>
  <c r="P843" i="24"/>
  <c r="R843" i="24"/>
  <c r="N875" i="24"/>
  <c r="L875" i="24"/>
  <c r="R1185" i="24"/>
  <c r="L1167" i="24"/>
  <c r="N1186" i="24"/>
  <c r="P1083" i="24"/>
  <c r="L1169" i="24"/>
  <c r="L1116" i="24"/>
  <c r="L1115" i="24" s="1"/>
  <c r="L1198" i="24"/>
  <c r="L1197" i="24" s="1"/>
  <c r="L1073" i="24"/>
  <c r="P1057" i="24"/>
  <c r="R1030" i="24"/>
  <c r="P1005" i="24"/>
  <c r="N1072" i="24"/>
  <c r="N1044" i="24"/>
  <c r="L1007" i="24"/>
  <c r="L1163" i="24"/>
  <c r="L1055" i="24"/>
  <c r="F56" i="25" s="1"/>
  <c r="R1085" i="24"/>
  <c r="R1003" i="24"/>
  <c r="L867" i="24"/>
  <c r="R739" i="24"/>
  <c r="N1182" i="24"/>
  <c r="L721" i="24"/>
  <c r="N544" i="24"/>
  <c r="R510" i="24"/>
  <c r="N856" i="24"/>
  <c r="P755" i="24"/>
  <c r="L537" i="24"/>
  <c r="R1068" i="24"/>
  <c r="L498" i="24"/>
  <c r="R276" i="24"/>
  <c r="R539" i="24"/>
  <c r="N279" i="24"/>
  <c r="N254" i="24"/>
  <c r="P214" i="24"/>
  <c r="L480" i="24"/>
  <c r="P220" i="24"/>
  <c r="N216" i="24"/>
  <c r="P1160" i="24"/>
  <c r="N1111" i="24"/>
  <c r="R1061" i="24"/>
  <c r="L1195" i="24"/>
  <c r="L1046" i="24"/>
  <c r="N1117" i="24"/>
  <c r="L1053" i="24"/>
  <c r="F54" i="25" s="1"/>
  <c r="R1160" i="24"/>
  <c r="R1007" i="24"/>
  <c r="P1042" i="24"/>
  <c r="N78" i="24"/>
  <c r="L607" i="24"/>
  <c r="L606" i="24"/>
  <c r="R1162" i="24"/>
  <c r="P1184" i="24"/>
  <c r="L1190" i="24"/>
  <c r="P1186" i="24"/>
  <c r="P1194" i="24"/>
  <c r="N1116" i="24"/>
  <c r="N1115" i="24" s="1"/>
  <c r="L1094" i="24"/>
  <c r="R1198" i="24"/>
  <c r="N1082" i="24"/>
  <c r="P1090" i="24"/>
  <c r="R1072" i="24"/>
  <c r="L1178" i="24"/>
  <c r="N1110" i="24"/>
  <c r="N1108" i="24" s="1"/>
  <c r="L1098" i="24"/>
  <c r="N1078" i="24"/>
  <c r="P1114" i="24"/>
  <c r="R1101" i="24"/>
  <c r="P1068" i="24"/>
  <c r="P11" i="24"/>
  <c r="L11" i="24"/>
  <c r="L98" i="24"/>
  <c r="P159" i="24"/>
  <c r="N302" i="24"/>
  <c r="L302" i="24"/>
  <c r="P310" i="24"/>
  <c r="L310" i="24"/>
  <c r="L312" i="24"/>
  <c r="P312" i="24"/>
  <c r="N366" i="24"/>
  <c r="R366" i="24"/>
  <c r="L374" i="24"/>
  <c r="P374" i="24"/>
  <c r="N374" i="24"/>
  <c r="N412" i="24"/>
  <c r="P412" i="24"/>
  <c r="R421" i="24"/>
  <c r="N421" i="24"/>
  <c r="P423" i="24"/>
  <c r="L423" i="24"/>
  <c r="R428" i="24"/>
  <c r="N428" i="24"/>
  <c r="P430" i="24"/>
  <c r="N430" i="24"/>
  <c r="L434" i="24"/>
  <c r="N434" i="24"/>
  <c r="N432" i="24" s="1"/>
  <c r="P434" i="24"/>
  <c r="N436" i="24"/>
  <c r="L436" i="24"/>
  <c r="R436" i="24"/>
  <c r="N473" i="24"/>
  <c r="P473" i="24"/>
  <c r="P580" i="24"/>
  <c r="L580" i="24"/>
  <c r="P582" i="24"/>
  <c r="L582" i="24"/>
  <c r="R603" i="24"/>
  <c r="P603" i="24"/>
  <c r="L610" i="24"/>
  <c r="P610" i="24"/>
  <c r="N610" i="24"/>
  <c r="P679" i="24"/>
  <c r="R679" i="24"/>
  <c r="N679" i="24"/>
  <c r="R696" i="24"/>
  <c r="L696" i="24"/>
  <c r="R707" i="24"/>
  <c r="N707" i="24"/>
  <c r="R717" i="24"/>
  <c r="L717" i="24"/>
  <c r="P725" i="24"/>
  <c r="P724" i="24" s="1"/>
  <c r="R725" i="24"/>
  <c r="P741" i="24"/>
  <c r="R741" i="24"/>
  <c r="L761" i="24"/>
  <c r="N761" i="24"/>
  <c r="N759" i="24" s="1"/>
  <c r="N764" i="24"/>
  <c r="L764" i="24"/>
  <c r="P789" i="24"/>
  <c r="L789" i="24"/>
  <c r="N789" i="24"/>
  <c r="R789" i="24"/>
  <c r="N792" i="24"/>
  <c r="P792" i="24"/>
  <c r="R796" i="24"/>
  <c r="N796" i="24"/>
  <c r="L827" i="24"/>
  <c r="P827" i="24"/>
  <c r="R827" i="24"/>
  <c r="R825" i="24" s="1"/>
  <c r="N865" i="24"/>
  <c r="L865" i="24"/>
  <c r="N1160" i="24"/>
  <c r="P1180" i="24"/>
  <c r="P1190" i="24"/>
  <c r="R1076" i="24"/>
  <c r="R1116" i="24"/>
  <c r="R1115" i="24" s="1"/>
  <c r="N1198" i="24"/>
  <c r="P1082" i="24"/>
  <c r="P1178" i="24"/>
  <c r="R1110" i="24"/>
  <c r="R1098" i="24"/>
  <c r="R1096" i="24" s="1"/>
  <c r="P1078" i="24"/>
  <c r="N831" i="24"/>
  <c r="L1114" i="24"/>
  <c r="R867" i="24"/>
  <c r="N1101" i="24"/>
  <c r="P867" i="24"/>
  <c r="N688" i="24"/>
  <c r="R639" i="24"/>
  <c r="P713" i="24"/>
  <c r="R1182" i="24"/>
  <c r="N536" i="24"/>
  <c r="N516" i="24"/>
  <c r="N487" i="24"/>
  <c r="R465" i="24"/>
  <c r="L796" i="24"/>
  <c r="N603" i="24"/>
  <c r="R423" i="24"/>
  <c r="N201" i="24"/>
  <c r="L428" i="24"/>
  <c r="R434" i="24"/>
  <c r="P254" i="24"/>
  <c r="L220" i="24"/>
  <c r="P717" i="24"/>
  <c r="P277" i="24"/>
  <c r="N250" i="24"/>
  <c r="R711" i="24"/>
  <c r="N607" i="24"/>
  <c r="N605" i="24" s="1"/>
  <c r="P329" i="24"/>
  <c r="P250" i="24"/>
  <c r="P829" i="24"/>
  <c r="P696" i="24"/>
  <c r="N1192" i="24"/>
  <c r="P681" i="24"/>
  <c r="L681" i="24"/>
  <c r="N795" i="24"/>
  <c r="R865" i="24"/>
  <c r="R1180" i="24"/>
  <c r="R612" i="24"/>
  <c r="P1070" i="24"/>
  <c r="N1070" i="24"/>
  <c r="L1070" i="24"/>
  <c r="N1084" i="24"/>
  <c r="P1084" i="24"/>
  <c r="L1084" i="24"/>
  <c r="N1088" i="24"/>
  <c r="P1088" i="24"/>
  <c r="R1088" i="24"/>
  <c r="L1088" i="24"/>
  <c r="N1104" i="24"/>
  <c r="N1102" i="24" s="1"/>
  <c r="L1104" i="24"/>
  <c r="P1104" i="24"/>
  <c r="L1107" i="24"/>
  <c r="N1107" i="24"/>
  <c r="P1155" i="24"/>
  <c r="L1155" i="24"/>
  <c r="N1166" i="24"/>
  <c r="R1166" i="24"/>
  <c r="P1166" i="24"/>
  <c r="R1176" i="24"/>
  <c r="N1176" i="24"/>
  <c r="R1188" i="24"/>
  <c r="N1188" i="24"/>
  <c r="N1164" i="24"/>
  <c r="L1192" i="24"/>
  <c r="L1176" i="24"/>
  <c r="N1155" i="24"/>
  <c r="P1188" i="24"/>
  <c r="N1190" i="24"/>
  <c r="L1186" i="24"/>
  <c r="L1194" i="24"/>
  <c r="P1094" i="24"/>
  <c r="P1092" i="24" s="1"/>
  <c r="N1090" i="24"/>
  <c r="P1072" i="24"/>
  <c r="L1078" i="24"/>
  <c r="N1114" i="24"/>
  <c r="P1101" i="24"/>
  <c r="R735" i="24"/>
  <c r="R681" i="24"/>
  <c r="N582" i="24"/>
  <c r="R792" i="24"/>
  <c r="P1182" i="24"/>
  <c r="L792" i="24"/>
  <c r="R473" i="24"/>
  <c r="L707" i="24"/>
  <c r="N1068" i="24"/>
  <c r="N396" i="24"/>
  <c r="P761" i="24"/>
  <c r="P576" i="24"/>
  <c r="P711" i="24"/>
  <c r="P607" i="24"/>
  <c r="L1166" i="24"/>
  <c r="N580" i="24"/>
  <c r="C15" i="17"/>
  <c r="R1107" i="24"/>
  <c r="N199" i="24"/>
  <c r="P209" i="24"/>
  <c r="L209" i="24"/>
  <c r="R213" i="24"/>
  <c r="N213" i="24"/>
  <c r="R215" i="24"/>
  <c r="N215" i="24"/>
  <c r="P229" i="24"/>
  <c r="N235" i="24"/>
  <c r="N245" i="24"/>
  <c r="L245" i="24"/>
  <c r="N252" i="24"/>
  <c r="L252" i="24"/>
  <c r="P252" i="24"/>
  <c r="R256" i="24"/>
  <c r="L256" i="24"/>
  <c r="R258" i="24"/>
  <c r="L258" i="24"/>
  <c r="P258" i="24"/>
  <c r="N260" i="24"/>
  <c r="R260" i="24"/>
  <c r="R262" i="24"/>
  <c r="P262" i="24"/>
  <c r="N268" i="24"/>
  <c r="P268" i="24"/>
  <c r="L268" i="24"/>
  <c r="R270" i="24"/>
  <c r="L270" i="24"/>
  <c r="N270" i="24"/>
  <c r="R272" i="24"/>
  <c r="N272" i="24"/>
  <c r="L272" i="24"/>
  <c r="R279" i="24"/>
  <c r="P279" i="24"/>
  <c r="R321" i="24"/>
  <c r="L321" i="24"/>
  <c r="R327" i="24"/>
  <c r="P327" i="24"/>
  <c r="N327" i="24"/>
  <c r="R331" i="24"/>
  <c r="N331" i="24"/>
  <c r="P331" i="24"/>
  <c r="R335" i="24"/>
  <c r="L335" i="24"/>
  <c r="N341" i="24"/>
  <c r="L341" i="24"/>
  <c r="P479" i="24"/>
  <c r="N479" i="24"/>
  <c r="R481" i="24"/>
  <c r="L481" i="24"/>
  <c r="N489" i="24"/>
  <c r="L489" i="24"/>
  <c r="P489" i="24"/>
  <c r="P488" i="24" s="1"/>
  <c r="N501" i="24"/>
  <c r="L501" i="24"/>
  <c r="L516" i="24"/>
  <c r="P516" i="24"/>
  <c r="P534" i="24"/>
  <c r="L534" i="24"/>
  <c r="N534" i="24"/>
  <c r="R534" i="24"/>
  <c r="L545" i="24"/>
  <c r="N545" i="24"/>
  <c r="R545" i="24"/>
  <c r="P545" i="24"/>
  <c r="R576" i="24"/>
  <c r="N678" i="24"/>
  <c r="P678" i="24"/>
  <c r="P747" i="24"/>
  <c r="R747" i="24"/>
  <c r="P749" i="24"/>
  <c r="L749" i="24"/>
  <c r="N779" i="24"/>
  <c r="L779" i="24"/>
  <c r="R781" i="24"/>
  <c r="P781" i="24"/>
  <c r="N800" i="24"/>
  <c r="L800" i="24"/>
  <c r="P800" i="24"/>
  <c r="N947" i="24"/>
  <c r="P947" i="24"/>
  <c r="L947" i="24"/>
  <c r="R949" i="24"/>
  <c r="R946" i="24" s="1"/>
  <c r="N949" i="24"/>
  <c r="N951" i="24"/>
  <c r="L951" i="24"/>
  <c r="N955" i="24"/>
  <c r="R955" i="24"/>
  <c r="P815" i="24"/>
  <c r="L815" i="24"/>
  <c r="N824" i="24"/>
  <c r="P824" i="24"/>
  <c r="N848" i="24"/>
  <c r="R848" i="24"/>
  <c r="P898" i="24"/>
  <c r="N898" i="24"/>
  <c r="L898" i="24"/>
  <c r="P1131" i="24"/>
  <c r="L1131" i="24"/>
  <c r="N1131" i="24"/>
  <c r="P1133" i="24"/>
  <c r="L1133" i="24"/>
  <c r="F1173" i="24"/>
  <c r="D45" i="15" s="1"/>
  <c r="R808" i="24"/>
  <c r="L850" i="24"/>
  <c r="L844" i="24"/>
  <c r="P848" i="24"/>
  <c r="L804" i="24"/>
  <c r="R815" i="24"/>
  <c r="R1125" i="24"/>
  <c r="R1123" i="24" s="1"/>
  <c r="F425" i="24"/>
  <c r="N960" i="24"/>
  <c r="N370" i="24"/>
  <c r="N159" i="24"/>
  <c r="L317" i="24"/>
  <c r="P302" i="24"/>
  <c r="P308" i="24"/>
  <c r="N304" i="24"/>
  <c r="P97" i="24"/>
  <c r="R208" i="24"/>
  <c r="N208" i="24"/>
  <c r="R346" i="24"/>
  <c r="L346" i="24"/>
  <c r="N486" i="24"/>
  <c r="R486" i="24"/>
  <c r="N500" i="24"/>
  <c r="R500" i="24"/>
  <c r="N513" i="24"/>
  <c r="L513" i="24"/>
  <c r="R1220" i="24"/>
  <c r="L1220" i="24"/>
  <c r="P511" i="24"/>
  <c r="P486" i="24"/>
  <c r="P498" i="24"/>
  <c r="N346" i="24"/>
  <c r="R271" i="24"/>
  <c r="N205" i="24"/>
  <c r="N97" i="24"/>
  <c r="N549" i="24"/>
  <c r="N531" i="24"/>
  <c r="L492" i="24"/>
  <c r="L491" i="24" s="1"/>
  <c r="N308" i="24"/>
  <c r="R293" i="24"/>
  <c r="N246" i="24"/>
  <c r="N220" i="24"/>
  <c r="N212" i="24"/>
  <c r="R202" i="24"/>
  <c r="L308" i="24"/>
  <c r="P230" i="24"/>
  <c r="L212" i="24"/>
  <c r="N484" i="24"/>
  <c r="L313" i="24"/>
  <c r="L202" i="24"/>
  <c r="L500" i="24"/>
  <c r="L200" i="24"/>
  <c r="R269" i="24"/>
  <c r="R209" i="24"/>
  <c r="N299" i="24"/>
  <c r="R391" i="24"/>
  <c r="L391" i="24"/>
  <c r="R393" i="24"/>
  <c r="N393" i="24"/>
  <c r="P393" i="24"/>
  <c r="R405" i="24"/>
  <c r="P405" i="24"/>
  <c r="R445" i="24"/>
  <c r="N445" i="24"/>
  <c r="N460" i="24"/>
  <c r="L460" i="24"/>
  <c r="R462" i="24"/>
  <c r="N462" i="24"/>
  <c r="R468" i="24"/>
  <c r="N468" i="24"/>
  <c r="P659" i="24"/>
  <c r="N659" i="24"/>
  <c r="R728" i="24"/>
  <c r="L728" i="24"/>
  <c r="L727" i="24" s="1"/>
  <c r="P1191" i="24"/>
  <c r="R1191" i="24"/>
  <c r="N1193" i="24"/>
  <c r="L1193" i="24"/>
  <c r="R283" i="24"/>
  <c r="P283" i="24"/>
  <c r="N283" i="24"/>
  <c r="R304" i="24"/>
  <c r="P304" i="24"/>
  <c r="N306" i="24"/>
  <c r="P306" i="24"/>
  <c r="N378" i="24"/>
  <c r="L378" i="24"/>
  <c r="R498" i="24"/>
  <c r="N362" i="24"/>
  <c r="N330" i="24"/>
  <c r="N253" i="24"/>
  <c r="E24" i="17"/>
  <c r="P517" i="24"/>
  <c r="R480" i="24"/>
  <c r="R313" i="24"/>
  <c r="R306" i="24"/>
  <c r="N287" i="24"/>
  <c r="N230" i="24"/>
  <c r="R218" i="24"/>
  <c r="P198" i="24"/>
  <c r="L230" i="24"/>
  <c r="L204" i="24"/>
  <c r="P484" i="24"/>
  <c r="P313" i="24"/>
  <c r="P218" i="24"/>
  <c r="N200" i="24"/>
  <c r="P319" i="24"/>
  <c r="P234" i="24"/>
  <c r="P346" i="24"/>
  <c r="L159" i="24"/>
  <c r="R374" i="24"/>
  <c r="N271" i="24"/>
  <c r="R198" i="24"/>
  <c r="P176" i="24"/>
  <c r="L176" i="24"/>
  <c r="L201" i="24"/>
  <c r="P245" i="24"/>
  <c r="R245" i="24"/>
  <c r="N821" i="24"/>
  <c r="P821" i="24"/>
  <c r="R846" i="24"/>
  <c r="N846" i="24"/>
  <c r="L1006" i="24"/>
  <c r="P1006" i="24"/>
  <c r="P1135" i="24"/>
  <c r="N1135" i="24"/>
  <c r="L560" i="24"/>
  <c r="E1122" i="24"/>
  <c r="C37" i="15" s="1"/>
  <c r="R971" i="24"/>
  <c r="N988" i="24"/>
  <c r="N967" i="24"/>
  <c r="E1212" i="24"/>
  <c r="R960" i="24"/>
  <c r="R8" i="24"/>
  <c r="R668" i="24"/>
  <c r="N668" i="24"/>
  <c r="P668" i="24"/>
  <c r="R670" i="24"/>
  <c r="L670" i="24"/>
  <c r="N670" i="24"/>
  <c r="R674" i="24"/>
  <c r="P674" i="24"/>
  <c r="L674" i="24"/>
  <c r="R814" i="24"/>
  <c r="N814" i="24"/>
  <c r="N813" i="24" s="1"/>
  <c r="L814" i="24"/>
  <c r="N818" i="24"/>
  <c r="R818" i="24"/>
  <c r="R816" i="24" s="1"/>
  <c r="R823" i="24"/>
  <c r="L823" i="24"/>
  <c r="P823" i="24"/>
  <c r="R847" i="24"/>
  <c r="L847" i="24"/>
  <c r="P847" i="24"/>
  <c r="R849" i="24"/>
  <c r="N849" i="24"/>
  <c r="P849" i="24"/>
  <c r="L853" i="24"/>
  <c r="R853" i="24"/>
  <c r="P853" i="24"/>
  <c r="N853" i="24"/>
  <c r="R902" i="24"/>
  <c r="L1060" i="24"/>
  <c r="P938" i="24"/>
  <c r="P820" i="24"/>
  <c r="L818" i="24"/>
  <c r="L672" i="24"/>
  <c r="P670" i="24"/>
  <c r="R63" i="24"/>
  <c r="L63" i="24"/>
  <c r="N63" i="24"/>
  <c r="P604" i="24"/>
  <c r="L604" i="24"/>
  <c r="N604" i="24"/>
  <c r="P606" i="24"/>
  <c r="R606" i="24"/>
  <c r="R611" i="24"/>
  <c r="N611" i="24"/>
  <c r="L611" i="24"/>
  <c r="R646" i="24"/>
  <c r="N646" i="24"/>
  <c r="L648" i="24"/>
  <c r="N648" i="24"/>
  <c r="R654" i="24"/>
  <c r="N654" i="24"/>
  <c r="L654" i="24"/>
  <c r="P654" i="24"/>
  <c r="R734" i="24"/>
  <c r="P734" i="24"/>
  <c r="P733" i="24" s="1"/>
  <c r="N734" i="24"/>
  <c r="R736" i="24"/>
  <c r="N736" i="24"/>
  <c r="R738" i="24"/>
  <c r="L738" i="24"/>
  <c r="R740" i="24"/>
  <c r="N740" i="24"/>
  <c r="P740" i="24"/>
  <c r="L740" i="24"/>
  <c r="R755" i="24"/>
  <c r="L755" i="24"/>
  <c r="N787" i="24"/>
  <c r="L787" i="24"/>
  <c r="N794" i="24"/>
  <c r="P794" i="24"/>
  <c r="R1075" i="24"/>
  <c r="L1075" i="24"/>
  <c r="N1075" i="24"/>
  <c r="R1079" i="24"/>
  <c r="L1079" i="24"/>
  <c r="N1079" i="24"/>
  <c r="R1081" i="24"/>
  <c r="L1081" i="24"/>
  <c r="P1081" i="24"/>
  <c r="R1087" i="24"/>
  <c r="N1087" i="24"/>
  <c r="P1089" i="24"/>
  <c r="L1089" i="24"/>
  <c r="R1091" i="24"/>
  <c r="L1091" i="24"/>
  <c r="P1091" i="24"/>
  <c r="P1100" i="24"/>
  <c r="N1100" i="24"/>
  <c r="N1106" i="24"/>
  <c r="P1106" i="24"/>
  <c r="P1105" i="24" s="1"/>
  <c r="P1111" i="24"/>
  <c r="R1111" i="24"/>
  <c r="N1113" i="24"/>
  <c r="N1112" i="24" s="1"/>
  <c r="P1113" i="24"/>
  <c r="P1112" i="24" s="1"/>
  <c r="R1117" i="24"/>
  <c r="P1117" i="24"/>
  <c r="N1152" i="24"/>
  <c r="L1152" i="24"/>
  <c r="P1154" i="24"/>
  <c r="L1154" i="24"/>
  <c r="N1156" i="24"/>
  <c r="R1156" i="24"/>
  <c r="R1165" i="24"/>
  <c r="N1165" i="24"/>
  <c r="L1165" i="24"/>
  <c r="R1167" i="24"/>
  <c r="P1167" i="24"/>
  <c r="P1175" i="24"/>
  <c r="R1175" i="24"/>
  <c r="N1175" i="24"/>
  <c r="N1177" i="24"/>
  <c r="L1177" i="24"/>
  <c r="R1179" i="24"/>
  <c r="L1179" i="24"/>
  <c r="P1181" i="24"/>
  <c r="N1181" i="24"/>
  <c r="L1183" i="24"/>
  <c r="P1183" i="24"/>
  <c r="N1183" i="24"/>
  <c r="N1185" i="24"/>
  <c r="P1185" i="24"/>
  <c r="R476" i="24"/>
  <c r="P476" i="24"/>
  <c r="N476" i="24"/>
  <c r="N515" i="24"/>
  <c r="L515" i="24"/>
  <c r="R515" i="24"/>
  <c r="R519" i="24"/>
  <c r="N519" i="24"/>
  <c r="L521" i="24"/>
  <c r="R521" i="24"/>
  <c r="P521" i="24"/>
  <c r="N523" i="24"/>
  <c r="R523" i="24"/>
  <c r="P523" i="24"/>
  <c r="R525" i="24"/>
  <c r="P525" i="24"/>
  <c r="N525" i="24"/>
  <c r="R529" i="24"/>
  <c r="N529" i="24"/>
  <c r="L529" i="24"/>
  <c r="R531" i="24"/>
  <c r="P531" i="24"/>
  <c r="N533" i="24"/>
  <c r="P533" i="24"/>
  <c r="N567" i="24"/>
  <c r="R567" i="24"/>
  <c r="P906" i="24"/>
  <c r="N906" i="24"/>
  <c r="L906" i="24"/>
  <c r="L909" i="24"/>
  <c r="R909" i="24"/>
  <c r="L911" i="24"/>
  <c r="P911" i="24"/>
  <c r="R911" i="24"/>
  <c r="P915" i="24"/>
  <c r="L915" i="24"/>
  <c r="N915" i="24"/>
  <c r="R917" i="24"/>
  <c r="L917" i="24"/>
  <c r="R930" i="24"/>
  <c r="N930" i="24"/>
  <c r="N932" i="24"/>
  <c r="L932" i="24"/>
  <c r="P932" i="24"/>
  <c r="R932" i="24"/>
  <c r="P1002" i="24"/>
  <c r="L1002" i="24"/>
  <c r="N1002" i="24"/>
  <c r="N1006" i="24"/>
  <c r="R1006" i="24"/>
  <c r="P1010" i="24"/>
  <c r="R1010" i="24"/>
  <c r="N1010" i="24"/>
  <c r="L1010" i="24"/>
  <c r="R1012" i="24"/>
  <c r="P1012" i="24"/>
  <c r="L1012" i="24"/>
  <c r="R1014" i="24"/>
  <c r="L1014" i="24"/>
  <c r="P1014" i="24"/>
  <c r="L1016" i="24"/>
  <c r="P1016" i="24"/>
  <c r="N1018" i="24"/>
  <c r="R1018" i="24"/>
  <c r="R1035" i="24"/>
  <c r="P1035" i="24"/>
  <c r="R1037" i="24"/>
  <c r="P1037" i="24"/>
  <c r="P1039" i="24"/>
  <c r="L1039" i="24"/>
  <c r="L1045" i="24"/>
  <c r="R1045" i="24"/>
  <c r="R1056" i="24"/>
  <c r="N1056" i="24"/>
  <c r="P1045" i="24"/>
  <c r="L1056" i="24"/>
  <c r="P1008" i="24"/>
  <c r="L1035" i="24"/>
  <c r="R915" i="24"/>
  <c r="P814" i="24"/>
  <c r="R672" i="24"/>
  <c r="N1016" i="24"/>
  <c r="P529" i="24"/>
  <c r="P513" i="24"/>
  <c r="P1018" i="24"/>
  <c r="N902" i="24"/>
  <c r="N1045" i="24"/>
  <c r="R665" i="24"/>
  <c r="R369" i="24"/>
  <c r="P369" i="24"/>
  <c r="L369" i="24"/>
  <c r="N371" i="24"/>
  <c r="R371" i="24"/>
  <c r="L371" i="24"/>
  <c r="P371" i="24"/>
  <c r="L388" i="24"/>
  <c r="R388" i="24"/>
  <c r="P388" i="24"/>
  <c r="L390" i="24"/>
  <c r="R390" i="24"/>
  <c r="R392" i="24"/>
  <c r="N392" i="24"/>
  <c r="N404" i="24"/>
  <c r="P404" i="24"/>
  <c r="L404" i="24"/>
  <c r="R406" i="24"/>
  <c r="L406" i="24"/>
  <c r="P406" i="24"/>
  <c r="L861" i="24"/>
  <c r="N861" i="24"/>
  <c r="R861" i="24"/>
  <c r="P212" i="24"/>
  <c r="P196" i="24"/>
  <c r="L218" i="24"/>
  <c r="P202" i="24"/>
  <c r="L155" i="24"/>
  <c r="P200" i="24"/>
  <c r="R302" i="24"/>
  <c r="L271" i="24"/>
  <c r="R214" i="24"/>
  <c r="N323" i="24"/>
  <c r="R323" i="24"/>
  <c r="N337" i="24"/>
  <c r="R337" i="24"/>
  <c r="N747" i="24"/>
  <c r="L747" i="24"/>
  <c r="N771" i="24"/>
  <c r="R771" i="24"/>
  <c r="L802" i="24"/>
  <c r="R802" i="24"/>
  <c r="N804" i="24"/>
  <c r="R804" i="24"/>
  <c r="N1196" i="24"/>
  <c r="R1196" i="24"/>
  <c r="D8" i="17"/>
  <c r="F50" i="24"/>
  <c r="D15" i="15"/>
  <c r="F189" i="24"/>
  <c r="N223" i="24"/>
  <c r="P223" i="24"/>
  <c r="L223" i="24"/>
  <c r="N232" i="24"/>
  <c r="N251" i="24"/>
  <c r="L251" i="24"/>
  <c r="P269" i="24"/>
  <c r="L269" i="24"/>
  <c r="R299" i="24"/>
  <c r="P299" i="24"/>
  <c r="N310" i="24"/>
  <c r="R310" i="24"/>
  <c r="R317" i="24"/>
  <c r="N317" i="24"/>
  <c r="L366" i="24"/>
  <c r="P366" i="24"/>
  <c r="P364" i="24" s="1"/>
  <c r="P433" i="24"/>
  <c r="R433" i="24"/>
  <c r="L433" i="24"/>
  <c r="R466" i="24"/>
  <c r="N466" i="24"/>
  <c r="R536" i="24"/>
  <c r="L536" i="24"/>
  <c r="L538" i="24"/>
  <c r="P538" i="24"/>
  <c r="N538" i="24"/>
  <c r="R547" i="24"/>
  <c r="N547" i="24"/>
  <c r="D22" i="15"/>
  <c r="D35" i="17"/>
  <c r="L686" i="24"/>
  <c r="P686" i="24"/>
  <c r="P688" i="24"/>
  <c r="R688" i="24"/>
  <c r="N694" i="24"/>
  <c r="L694" i="24"/>
  <c r="R719" i="24"/>
  <c r="N719" i="24"/>
  <c r="N721" i="24"/>
  <c r="R721" i="24"/>
  <c r="N725" i="24"/>
  <c r="L725" i="24"/>
  <c r="R729" i="24"/>
  <c r="N729" i="24"/>
  <c r="N727" i="24" s="1"/>
  <c r="N829" i="24"/>
  <c r="L829" i="24"/>
  <c r="R831" i="24"/>
  <c r="P831" i="24"/>
  <c r="F863" i="24"/>
  <c r="D32" i="15" s="1"/>
  <c r="N1128" i="24"/>
  <c r="R1128" i="24"/>
  <c r="N1134" i="24"/>
  <c r="R1134" i="24"/>
  <c r="N1199" i="24"/>
  <c r="P1199" i="24"/>
  <c r="P1197" i="24" s="1"/>
  <c r="E413" i="24"/>
  <c r="E399" i="24" s="1"/>
  <c r="N963" i="24"/>
  <c r="P967" i="24"/>
  <c r="D57" i="17"/>
  <c r="D80" i="15"/>
  <c r="L221" i="14"/>
  <c r="N221" i="14"/>
  <c r="N220" i="14" s="1"/>
  <c r="R221" i="14"/>
  <c r="P221" i="14"/>
  <c r="P220" i="14" s="1"/>
  <c r="R28" i="14"/>
  <c r="R25" i="14" s="1"/>
  <c r="P28" i="14"/>
  <c r="P25" i="14" s="1"/>
  <c r="R33" i="14"/>
  <c r="L33" i="14"/>
  <c r="E7" i="14"/>
  <c r="R19" i="14"/>
  <c r="L19" i="14"/>
  <c r="N19" i="14"/>
  <c r="L24" i="14"/>
  <c r="N24" i="14"/>
  <c r="P24" i="14"/>
  <c r="C83" i="15"/>
  <c r="C60" i="17"/>
  <c r="R108" i="14"/>
  <c r="N108" i="14"/>
  <c r="P108" i="14"/>
  <c r="P103" i="14" s="1"/>
  <c r="P88" i="14" s="1"/>
  <c r="L108" i="14"/>
  <c r="L103" i="14" s="1"/>
  <c r="L88" i="14" s="1"/>
  <c r="D86" i="15"/>
  <c r="P190" i="14"/>
  <c r="P189" i="14" s="1"/>
  <c r="L190" i="14"/>
  <c r="N190" i="14"/>
  <c r="N189" i="14" s="1"/>
  <c r="R190" i="14"/>
  <c r="R189" i="14" s="1"/>
  <c r="P209" i="14"/>
  <c r="R209" i="14"/>
  <c r="N209" i="14"/>
  <c r="L209" i="14"/>
  <c r="C81" i="15"/>
  <c r="C58" i="17"/>
  <c r="N33" i="14"/>
  <c r="N25" i="14" s="1"/>
  <c r="R11" i="14"/>
  <c r="N11" i="14"/>
  <c r="P11" i="14"/>
  <c r="L16" i="14"/>
  <c r="N16" i="14"/>
  <c r="R16" i="14"/>
  <c r="P226" i="14"/>
  <c r="R226" i="14"/>
  <c r="N226" i="14"/>
  <c r="L226" i="14"/>
  <c r="P167" i="14"/>
  <c r="P166" i="14" s="1"/>
  <c r="P165" i="14" s="1"/>
  <c r="P164" i="14" s="1"/>
  <c r="R167" i="14"/>
  <c r="R166" i="14" s="1"/>
  <c r="N167" i="14"/>
  <c r="N166" i="14" s="1"/>
  <c r="P188" i="14"/>
  <c r="R188" i="14"/>
  <c r="R184" i="14" s="1"/>
  <c r="N188" i="14"/>
  <c r="N200" i="14"/>
  <c r="R200" i="14"/>
  <c r="L200" i="14"/>
  <c r="R203" i="14"/>
  <c r="P203" i="14"/>
  <c r="P207" i="14"/>
  <c r="N207" i="14"/>
  <c r="L207" i="14"/>
  <c r="R217" i="14"/>
  <c r="P217" i="14"/>
  <c r="N217" i="14"/>
  <c r="N10" i="14"/>
  <c r="N52" i="14"/>
  <c r="N43" i="14" s="1"/>
  <c r="N42" i="14" s="1"/>
  <c r="L47" i="14"/>
  <c r="L10" i="14"/>
  <c r="P39" i="14"/>
  <c r="N39" i="14"/>
  <c r="N35" i="14" s="1"/>
  <c r="D81" i="15"/>
  <c r="D58" i="17"/>
  <c r="D84" i="15"/>
  <c r="D61" i="17"/>
  <c r="N203" i="14"/>
  <c r="N216" i="14"/>
  <c r="R107" i="14"/>
  <c r="N107" i="14"/>
  <c r="L167" i="14"/>
  <c r="L166" i="14" s="1"/>
  <c r="L188" i="14"/>
  <c r="L184" i="14" s="1"/>
  <c r="N197" i="14"/>
  <c r="R197" i="14"/>
  <c r="N206" i="14"/>
  <c r="R206" i="14"/>
  <c r="R205" i="14" s="1"/>
  <c r="P215" i="14"/>
  <c r="R215" i="14"/>
  <c r="L215" i="14"/>
  <c r="P225" i="14"/>
  <c r="N225" i="14"/>
  <c r="R216" i="14"/>
  <c r="P216" i="14"/>
  <c r="R39" i="14"/>
  <c r="R35" i="14" s="1"/>
  <c r="L52" i="14"/>
  <c r="T175" i="14"/>
  <c r="U175" i="14" s="1"/>
  <c r="N180" i="14"/>
  <c r="N179" i="14" s="1"/>
  <c r="E163" i="14"/>
  <c r="C63" i="17" s="1"/>
  <c r="N174" i="14"/>
  <c r="N172" i="14" s="1"/>
  <c r="L174" i="14"/>
  <c r="L172" i="14" s="1"/>
  <c r="P196" i="14"/>
  <c r="R196" i="14"/>
  <c r="N196" i="14"/>
  <c r="R198" i="14"/>
  <c r="N198" i="14"/>
  <c r="P198" i="14"/>
  <c r="P200" i="14"/>
  <c r="P202" i="14"/>
  <c r="L202" i="14"/>
  <c r="P206" i="14"/>
  <c r="N218" i="14"/>
  <c r="R218" i="14"/>
  <c r="L218" i="14"/>
  <c r="L224" i="14"/>
  <c r="P224" i="14"/>
  <c r="P223" i="14" s="1"/>
  <c r="N229" i="14"/>
  <c r="N227" i="14" s="1"/>
  <c r="L229" i="14"/>
  <c r="R171" i="14"/>
  <c r="R169" i="14" s="1"/>
  <c r="N171" i="14"/>
  <c r="N169" i="14" s="1"/>
  <c r="R222" i="14"/>
  <c r="R233" i="14"/>
  <c r="R230" i="14" s="1"/>
  <c r="F84" i="15"/>
  <c r="H84" i="15" s="1"/>
  <c r="C61" i="17"/>
  <c r="D60" i="17"/>
  <c r="C82" i="15"/>
  <c r="E59" i="17"/>
  <c r="F82" i="15"/>
  <c r="H82" i="15" s="1"/>
  <c r="D59" i="17"/>
  <c r="D67" i="15"/>
  <c r="L11" i="12"/>
  <c r="P8" i="12"/>
  <c r="L9" i="12"/>
  <c r="N9" i="12"/>
  <c r="D49" i="15"/>
  <c r="C49" i="15"/>
  <c r="N440" i="24"/>
  <c r="R440" i="24"/>
  <c r="P440" i="24"/>
  <c r="L440" i="24"/>
  <c r="R448" i="24"/>
  <c r="N448" i="24"/>
  <c r="N446" i="24" s="1"/>
  <c r="R456" i="24"/>
  <c r="P456" i="24"/>
  <c r="N551" i="24"/>
  <c r="L551" i="24"/>
  <c r="R555" i="24"/>
  <c r="N555" i="24"/>
  <c r="P555" i="24"/>
  <c r="L855" i="24"/>
  <c r="R855" i="24"/>
  <c r="P859" i="24"/>
  <c r="R859" i="24"/>
  <c r="N859" i="24"/>
  <c r="R871" i="24"/>
  <c r="L871" i="24"/>
  <c r="P876" i="24"/>
  <c r="R876" i="24"/>
  <c r="L880" i="24"/>
  <c r="R880" i="24"/>
  <c r="N880" i="24"/>
  <c r="R884" i="24"/>
  <c r="N884" i="24"/>
  <c r="L884" i="24"/>
  <c r="L1069" i="24"/>
  <c r="R1069" i="24"/>
  <c r="P1069" i="24"/>
  <c r="N1069" i="24"/>
  <c r="N871" i="24"/>
  <c r="R579" i="24"/>
  <c r="L450" i="24"/>
  <c r="P884" i="24"/>
  <c r="P871" i="24"/>
  <c r="L555" i="24"/>
  <c r="P551" i="24"/>
  <c r="N456" i="24"/>
  <c r="R577" i="24"/>
  <c r="L859" i="24"/>
  <c r="R437" i="24"/>
  <c r="L437" i="24"/>
  <c r="R439" i="24"/>
  <c r="P439" i="24"/>
  <c r="N439" i="24"/>
  <c r="N457" i="24"/>
  <c r="L457" i="24"/>
  <c r="P457" i="24"/>
  <c r="P461" i="24"/>
  <c r="P459" i="24" s="1"/>
  <c r="N461" i="24"/>
  <c r="L461" i="24"/>
  <c r="R461" i="24"/>
  <c r="P469" i="24"/>
  <c r="N469" i="24"/>
  <c r="R469" i="24"/>
  <c r="N444" i="24"/>
  <c r="R444" i="24"/>
  <c r="P450" i="24"/>
  <c r="N450" i="24"/>
  <c r="N454" i="24"/>
  <c r="L454" i="24"/>
  <c r="N553" i="24"/>
  <c r="L553" i="24"/>
  <c r="R557" i="24"/>
  <c r="N557" i="24"/>
  <c r="P557" i="24"/>
  <c r="P579" i="24"/>
  <c r="N579" i="24"/>
  <c r="N581" i="24"/>
  <c r="L581" i="24"/>
  <c r="N842" i="24"/>
  <c r="P842" i="24"/>
  <c r="R842" i="24"/>
  <c r="R857" i="24"/>
  <c r="N857" i="24"/>
  <c r="L857" i="24"/>
  <c r="N873" i="24"/>
  <c r="L873" i="24"/>
  <c r="L878" i="24"/>
  <c r="P878" i="24"/>
  <c r="R878" i="24"/>
  <c r="P882" i="24"/>
  <c r="L882" i="24"/>
  <c r="N882" i="24"/>
  <c r="P1067" i="24"/>
  <c r="L1067" i="24"/>
  <c r="P1071" i="24"/>
  <c r="R1071" i="24"/>
  <c r="L1071" i="24"/>
  <c r="N876" i="24"/>
  <c r="P873" i="24"/>
  <c r="P454" i="24"/>
  <c r="N1071" i="24"/>
  <c r="N1067" i="24"/>
  <c r="R551" i="24"/>
  <c r="R553" i="24"/>
  <c r="L456" i="24"/>
  <c r="R581" i="24"/>
  <c r="P880" i="24"/>
  <c r="R882" i="24"/>
  <c r="R542" i="24"/>
  <c r="R501" i="24"/>
  <c r="R489" i="24"/>
  <c r="P537" i="24"/>
  <c r="L887" i="24"/>
  <c r="L824" i="24"/>
  <c r="N242" i="24"/>
  <c r="R404" i="24"/>
  <c r="P253" i="24"/>
  <c r="L546" i="24"/>
  <c r="R748" i="24"/>
  <c r="N222" i="24"/>
  <c r="P231" i="24"/>
  <c r="L231" i="24"/>
  <c r="N231" i="24"/>
  <c r="P237" i="24"/>
  <c r="P305" i="24"/>
  <c r="N305" i="24"/>
  <c r="L305" i="24"/>
  <c r="N309" i="24"/>
  <c r="P309" i="24"/>
  <c r="P311" i="24"/>
  <c r="R311" i="24"/>
  <c r="P314" i="24"/>
  <c r="R314" i="24"/>
  <c r="N316" i="24"/>
  <c r="P316" i="24"/>
  <c r="P376" i="24"/>
  <c r="L376" i="24"/>
  <c r="N376" i="24"/>
  <c r="N1037" i="24"/>
  <c r="L1037" i="24"/>
  <c r="R1041" i="24"/>
  <c r="L1041" i="24"/>
  <c r="N1041" i="24"/>
  <c r="R1058" i="24"/>
  <c r="L1058" i="24"/>
  <c r="L1119" i="24"/>
  <c r="N1119" i="24"/>
  <c r="P1119" i="24"/>
  <c r="L1121" i="24"/>
  <c r="R1121" i="24"/>
  <c r="R479" i="24"/>
  <c r="L479" i="24"/>
  <c r="N481" i="24"/>
  <c r="P481" i="24"/>
  <c r="P485" i="24"/>
  <c r="N485" i="24"/>
  <c r="P487" i="24"/>
  <c r="L487" i="24"/>
  <c r="L495" i="24"/>
  <c r="P495" i="24"/>
  <c r="R495" i="24"/>
  <c r="N497" i="24"/>
  <c r="L497" i="24"/>
  <c r="P497" i="24"/>
  <c r="N817" i="24"/>
  <c r="P817" i="24"/>
  <c r="P816" i="24" s="1"/>
  <c r="N889" i="24"/>
  <c r="L889" i="24"/>
  <c r="P889" i="24"/>
  <c r="P895" i="24"/>
  <c r="R895" i="24"/>
  <c r="P897" i="24"/>
  <c r="N897" i="24"/>
  <c r="R897" i="24"/>
  <c r="R901" i="24"/>
  <c r="P901" i="24"/>
  <c r="L901" i="24"/>
  <c r="C8" i="17"/>
  <c r="E50" i="24"/>
  <c r="R885" i="24"/>
  <c r="L895" i="24"/>
  <c r="L899" i="24"/>
  <c r="R546" i="24"/>
  <c r="N495" i="24"/>
  <c r="R485" i="24"/>
  <c r="L817" i="24"/>
  <c r="N885" i="24"/>
  <c r="L821" i="24"/>
  <c r="P546" i="24"/>
  <c r="P542" i="24"/>
  <c r="L542" i="24"/>
  <c r="L897" i="24"/>
  <c r="N537" i="24"/>
  <c r="N11" i="24"/>
  <c r="L265" i="24"/>
  <c r="P265" i="24"/>
  <c r="N267" i="24"/>
  <c r="L267" i="24"/>
  <c r="P392" i="24"/>
  <c r="L392" i="24"/>
  <c r="R402" i="24"/>
  <c r="L402" i="24"/>
  <c r="N402" i="24"/>
  <c r="N400" i="24" s="1"/>
  <c r="L624" i="24"/>
  <c r="N624" i="24"/>
  <c r="R628" i="24"/>
  <c r="N628" i="24"/>
  <c r="L628" i="24"/>
  <c r="P630" i="24"/>
  <c r="L630" i="24"/>
  <c r="P639" i="24"/>
  <c r="L639" i="24"/>
  <c r="L641" i="24"/>
  <c r="P641" i="24"/>
  <c r="R641" i="24"/>
  <c r="P643" i="24"/>
  <c r="L643" i="24"/>
  <c r="N643" i="24"/>
  <c r="C22" i="15"/>
  <c r="C35" i="17"/>
  <c r="P710" i="24"/>
  <c r="N710" i="24"/>
  <c r="N714" i="24"/>
  <c r="L714" i="24"/>
  <c r="R716" i="24"/>
  <c r="P716" i="24"/>
  <c r="L718" i="24"/>
  <c r="P718" i="24"/>
  <c r="R720" i="24"/>
  <c r="N720" i="24"/>
  <c r="L720" i="24"/>
  <c r="R726" i="24"/>
  <c r="N726" i="24"/>
  <c r="R732" i="24"/>
  <c r="N732" i="24"/>
  <c r="L767" i="24"/>
  <c r="R767" i="24"/>
  <c r="N770" i="24"/>
  <c r="R770" i="24"/>
  <c r="R772" i="24"/>
  <c r="N772" i="24"/>
  <c r="N776" i="24"/>
  <c r="P776" i="24"/>
  <c r="N778" i="24"/>
  <c r="L778" i="24"/>
  <c r="N793" i="24"/>
  <c r="R793" i="24"/>
  <c r="N801" i="24"/>
  <c r="R801" i="24"/>
  <c r="P1019" i="24"/>
  <c r="R1019" i="24"/>
  <c r="R1025" i="24"/>
  <c r="L1025" i="24"/>
  <c r="L1034" i="24"/>
  <c r="P1034" i="24"/>
  <c r="N1034" i="24"/>
  <c r="N1162" i="24"/>
  <c r="L1162" i="24"/>
  <c r="L1164" i="24"/>
  <c r="R1164" i="24"/>
  <c r="R1168" i="24"/>
  <c r="L1168" i="24"/>
  <c r="P1168" i="24"/>
  <c r="R1184" i="24"/>
  <c r="N1184" i="24"/>
  <c r="E1173" i="24"/>
  <c r="C43" i="17" s="1"/>
  <c r="L1203" i="24"/>
  <c r="R1203" i="24"/>
  <c r="P1209" i="24"/>
  <c r="L1209" i="24"/>
  <c r="R852" i="24"/>
  <c r="N852" i="24"/>
  <c r="R868" i="24"/>
  <c r="L868" i="24"/>
  <c r="F891" i="24"/>
  <c r="D33" i="15" s="1"/>
  <c r="L1113" i="24"/>
  <c r="L1112" i="24" s="1"/>
  <c r="R1113" i="24"/>
  <c r="R1112" i="24" s="1"/>
  <c r="N1126" i="24"/>
  <c r="R1126" i="24"/>
  <c r="P199" i="24"/>
  <c r="L199" i="24"/>
  <c r="R205" i="24"/>
  <c r="L205" i="24"/>
  <c r="R330" i="24"/>
  <c r="L330" i="24"/>
  <c r="R342" i="24"/>
  <c r="P342" i="24"/>
  <c r="L342" i="24"/>
  <c r="N385" i="24"/>
  <c r="R385" i="24"/>
  <c r="N510" i="24"/>
  <c r="L510" i="24"/>
  <c r="P612" i="24"/>
  <c r="L612" i="24"/>
  <c r="N1189" i="24"/>
  <c r="L1189" i="24"/>
  <c r="N839" i="24"/>
  <c r="P839" i="24"/>
  <c r="R839" i="24"/>
  <c r="R963" i="24"/>
  <c r="N971" i="24"/>
  <c r="F114" i="24"/>
  <c r="D12" i="15" s="1"/>
  <c r="F295" i="24"/>
  <c r="D29" i="17" s="1"/>
  <c r="L967" i="24"/>
  <c r="L971" i="24"/>
  <c r="E358" i="24"/>
  <c r="F1000" i="24"/>
  <c r="F1122" i="24"/>
  <c r="D37" i="15" s="1"/>
  <c r="L963" i="24"/>
  <c r="P988" i="24"/>
  <c r="N992" i="24"/>
  <c r="N991" i="24" s="1"/>
  <c r="P64" i="24"/>
  <c r="L64" i="24"/>
  <c r="N66" i="24"/>
  <c r="P66" i="24"/>
  <c r="C15" i="15"/>
  <c r="E189" i="24"/>
  <c r="N289" i="24"/>
  <c r="R289" i="24"/>
  <c r="L289" i="24"/>
  <c r="R291" i="24"/>
  <c r="P291" i="24"/>
  <c r="L291" i="24"/>
  <c r="N291" i="24"/>
  <c r="N293" i="24"/>
  <c r="L293" i="24"/>
  <c r="P297" i="24"/>
  <c r="N297" i="24"/>
  <c r="R297" i="24"/>
  <c r="R365" i="24"/>
  <c r="L365" i="24"/>
  <c r="N367" i="24"/>
  <c r="R367" i="24"/>
  <c r="L367" i="24"/>
  <c r="P415" i="24"/>
  <c r="L415" i="24"/>
  <c r="R415" i="24"/>
  <c r="R417" i="24"/>
  <c r="L417" i="24"/>
  <c r="P417" i="24"/>
  <c r="P475" i="24"/>
  <c r="R475" i="24"/>
  <c r="R569" i="24"/>
  <c r="L569" i="24"/>
  <c r="N569" i="24"/>
  <c r="R571" i="24"/>
  <c r="N571" i="24"/>
  <c r="P571" i="24"/>
  <c r="P645" i="24"/>
  <c r="L645" i="24"/>
  <c r="N645" i="24"/>
  <c r="N647" i="24"/>
  <c r="L647" i="24"/>
  <c r="P647" i="24"/>
  <c r="P649" i="24"/>
  <c r="L649" i="24"/>
  <c r="R649" i="24"/>
  <c r="N649" i="24"/>
  <c r="N651" i="24"/>
  <c r="P651" i="24"/>
  <c r="R653" i="24"/>
  <c r="N653" i="24"/>
  <c r="R657" i="24"/>
  <c r="L657" i="24"/>
  <c r="N657" i="24"/>
  <c r="P669" i="24"/>
  <c r="N669" i="24"/>
  <c r="N671" i="24"/>
  <c r="P671" i="24"/>
  <c r="R671" i="24"/>
  <c r="N680" i="24"/>
  <c r="P680" i="24"/>
  <c r="P687" i="24"/>
  <c r="N687" i="24"/>
  <c r="R689" i="24"/>
  <c r="L689" i="24"/>
  <c r="R691" i="24"/>
  <c r="L691" i="24"/>
  <c r="R697" i="24"/>
  <c r="N697" i="24"/>
  <c r="L697" i="24"/>
  <c r="N706" i="24"/>
  <c r="L706" i="24"/>
  <c r="P706" i="24"/>
  <c r="R706" i="24"/>
  <c r="P708" i="24"/>
  <c r="L708" i="24"/>
  <c r="R708" i="24"/>
  <c r="R786" i="24"/>
  <c r="N786" i="24"/>
  <c r="P786" i="24"/>
  <c r="R790" i="24"/>
  <c r="P790" i="24"/>
  <c r="N828" i="24"/>
  <c r="L828" i="24"/>
  <c r="N841" i="24"/>
  <c r="P841" i="24"/>
  <c r="R841" i="24"/>
  <c r="L940" i="24"/>
  <c r="N940" i="24"/>
  <c r="P940" i="24"/>
  <c r="L943" i="24"/>
  <c r="P943" i="24"/>
  <c r="R943" i="24"/>
  <c r="N943" i="24"/>
  <c r="P945" i="24"/>
  <c r="N945" i="24"/>
  <c r="N952" i="24"/>
  <c r="R952" i="24"/>
  <c r="P952" i="24"/>
  <c r="L954" i="24"/>
  <c r="N954" i="24"/>
  <c r="R1020" i="24"/>
  <c r="P1020" i="24"/>
  <c r="N1024" i="24"/>
  <c r="P1024" i="24"/>
  <c r="L1024" i="24"/>
  <c r="R1093" i="24"/>
  <c r="R1092" i="24" s="1"/>
  <c r="N1093" i="24"/>
  <c r="L1097" i="24"/>
  <c r="P1097" i="24"/>
  <c r="P1096" i="24" s="1"/>
  <c r="L1109" i="24"/>
  <c r="R1109" i="24"/>
  <c r="P1109" i="24"/>
  <c r="R1120" i="24"/>
  <c r="P1120" i="24"/>
  <c r="N1120" i="24"/>
  <c r="P1148" i="24"/>
  <c r="N1148" i="24"/>
  <c r="N1146" i="24" s="1"/>
  <c r="P1151" i="24"/>
  <c r="N1151" i="24"/>
  <c r="L1153" i="24"/>
  <c r="P1153" i="24"/>
  <c r="N1153" i="24"/>
  <c r="P1103" i="24"/>
  <c r="L1093" i="24"/>
  <c r="L945" i="24"/>
  <c r="R1024" i="24"/>
  <c r="R782" i="24"/>
  <c r="R655" i="24"/>
  <c r="P689" i="24"/>
  <c r="L671" i="24"/>
  <c r="R474" i="24"/>
  <c r="R431" i="24"/>
  <c r="P289" i="24"/>
  <c r="N790" i="24"/>
  <c r="N365" i="24"/>
  <c r="L669" i="24"/>
  <c r="R324" i="24"/>
  <c r="L297" i="24"/>
  <c r="L952" i="24"/>
  <c r="N9" i="24"/>
  <c r="L9" i="24"/>
  <c r="N110" i="24"/>
  <c r="P110" i="24"/>
  <c r="C14" i="15"/>
  <c r="E173" i="24"/>
  <c r="R266" i="24"/>
  <c r="P266" i="24"/>
  <c r="P348" i="24"/>
  <c r="N348" i="24"/>
  <c r="R348" i="24"/>
  <c r="R350" i="24"/>
  <c r="P350" i="24"/>
  <c r="L350" i="24"/>
  <c r="R355" i="24"/>
  <c r="L355" i="24"/>
  <c r="P355" i="24"/>
  <c r="N355" i="24"/>
  <c r="N357" i="24"/>
  <c r="L357" i="24"/>
  <c r="R357" i="24"/>
  <c r="P360" i="24"/>
  <c r="L360" i="24"/>
  <c r="N360" i="24"/>
  <c r="R360" i="24"/>
  <c r="R373" i="24"/>
  <c r="P373" i="24"/>
  <c r="P372" i="24" s="1"/>
  <c r="N373" i="24"/>
  <c r="P384" i="24"/>
  <c r="R384" i="24"/>
  <c r="L384" i="24"/>
  <c r="N384" i="24"/>
  <c r="P386" i="24"/>
  <c r="L386" i="24"/>
  <c r="R420" i="24"/>
  <c r="P420" i="24"/>
  <c r="L420" i="24"/>
  <c r="N420" i="24"/>
  <c r="N422" i="24"/>
  <c r="P422" i="24"/>
  <c r="R424" i="24"/>
  <c r="P424" i="24"/>
  <c r="P427" i="24"/>
  <c r="P426" i="24" s="1"/>
  <c r="R427" i="24"/>
  <c r="R438" i="24"/>
  <c r="P438" i="24"/>
  <c r="L438" i="24"/>
  <c r="R455" i="24"/>
  <c r="P455" i="24"/>
  <c r="N455" i="24"/>
  <c r="L455" i="24"/>
  <c r="N474" i="24"/>
  <c r="L474" i="24"/>
  <c r="N625" i="24"/>
  <c r="P625" i="24"/>
  <c r="R631" i="24"/>
  <c r="L631" i="24"/>
  <c r="P640" i="24"/>
  <c r="N640" i="24"/>
  <c r="N642" i="24"/>
  <c r="L642" i="24"/>
  <c r="R642" i="24"/>
  <c r="N881" i="24"/>
  <c r="P881" i="24"/>
  <c r="R883" i="24"/>
  <c r="P883" i="24"/>
  <c r="L883" i="24"/>
  <c r="C31" i="15"/>
  <c r="R1148" i="24"/>
  <c r="R1022" i="24"/>
  <c r="N1097" i="24"/>
  <c r="P954" i="24"/>
  <c r="N883" i="24"/>
  <c r="N708" i="24"/>
  <c r="R647" i="24"/>
  <c r="L786" i="24"/>
  <c r="P642" i="24"/>
  <c r="N475" i="24"/>
  <c r="N631" i="24"/>
  <c r="N64" i="24"/>
  <c r="P691" i="24"/>
  <c r="N424" i="24"/>
  <c r="L687" i="24"/>
  <c r="L640" i="24"/>
  <c r="L373" i="24"/>
  <c r="L266" i="24"/>
  <c r="P657" i="24"/>
  <c r="N386" i="24"/>
  <c r="N689" i="24"/>
  <c r="R645" i="24"/>
  <c r="R881" i="24"/>
  <c r="L651" i="24"/>
  <c r="N1064" i="24"/>
  <c r="N1047" i="24"/>
  <c r="P1060" i="24"/>
  <c r="R759" i="24"/>
  <c r="P1058" i="24"/>
  <c r="P1203" i="24"/>
  <c r="R216" i="24"/>
  <c r="P216" i="24"/>
  <c r="N276" i="24"/>
  <c r="L276" i="24"/>
  <c r="R552" i="24"/>
  <c r="L552" i="24"/>
  <c r="R556" i="24"/>
  <c r="L556" i="24"/>
  <c r="P760" i="24"/>
  <c r="L760" i="24"/>
  <c r="L1207" i="24"/>
  <c r="R1207" i="24"/>
  <c r="P1207" i="24"/>
  <c r="N1207" i="24"/>
  <c r="P1056" i="24"/>
  <c r="P1047" i="24"/>
  <c r="L1205" i="24"/>
  <c r="N1209" i="24"/>
  <c r="P78" i="24"/>
  <c r="P213" i="24"/>
  <c r="L213" i="24"/>
  <c r="P215" i="24"/>
  <c r="L215" i="24"/>
  <c r="P217" i="24"/>
  <c r="L217" i="24"/>
  <c r="R240" i="24"/>
  <c r="N240" i="24"/>
  <c r="R242" i="24"/>
  <c r="L242" i="24"/>
  <c r="N735" i="24"/>
  <c r="L735" i="24"/>
  <c r="N739" i="24"/>
  <c r="L739" i="24"/>
  <c r="L741" i="24"/>
  <c r="N741" i="24"/>
  <c r="R401" i="24"/>
  <c r="L401" i="24"/>
  <c r="R442" i="24"/>
  <c r="L442" i="24"/>
  <c r="L564" i="24"/>
  <c r="P564" i="24"/>
  <c r="L811" i="24"/>
  <c r="R811" i="24"/>
  <c r="R810" i="24" s="1"/>
  <c r="D38" i="17"/>
  <c r="P838" i="24"/>
  <c r="N838" i="24"/>
  <c r="E809" i="24"/>
  <c r="E806" i="24" s="1"/>
  <c r="N207" i="24"/>
  <c r="L207" i="24"/>
  <c r="R318" i="24"/>
  <c r="P318" i="24"/>
  <c r="R334" i="24"/>
  <c r="L334" i="24"/>
  <c r="N749" i="24"/>
  <c r="R749" i="24"/>
  <c r="E1000" i="24"/>
  <c r="E1095" i="24"/>
  <c r="E1062" i="24" s="1"/>
  <c r="F608" i="24"/>
  <c r="D34" i="17" s="1"/>
  <c r="E684" i="24"/>
  <c r="E683" i="24" s="1"/>
  <c r="E784" i="24"/>
  <c r="C29" i="15" s="1"/>
  <c r="F784" i="24"/>
  <c r="D29" i="15" s="1"/>
  <c r="F942" i="24"/>
  <c r="F926" i="24" s="1"/>
  <c r="D35" i="15" s="1"/>
  <c r="F39" i="15"/>
  <c r="H39" i="15" s="1"/>
  <c r="F40" i="15"/>
  <c r="H40" i="15" s="1"/>
  <c r="P236" i="24"/>
  <c r="N236" i="24"/>
  <c r="L236" i="24"/>
  <c r="P241" i="24"/>
  <c r="R241" i="24"/>
  <c r="L241" i="24"/>
  <c r="N241" i="24"/>
  <c r="P247" i="24"/>
  <c r="L247" i="24"/>
  <c r="N247" i="24"/>
  <c r="R247" i="24"/>
  <c r="L257" i="24"/>
  <c r="N257" i="24"/>
  <c r="P259" i="24"/>
  <c r="L259" i="24"/>
  <c r="R259" i="24"/>
  <c r="L1013" i="24"/>
  <c r="N1013" i="24"/>
  <c r="R1013" i="24"/>
  <c r="P1013" i="24"/>
  <c r="R1017" i="24"/>
  <c r="L1017" i="24"/>
  <c r="P1017" i="24"/>
  <c r="N1017" i="24"/>
  <c r="R1027" i="24"/>
  <c r="L1027" i="24"/>
  <c r="N1027" i="24"/>
  <c r="R1029" i="24"/>
  <c r="L1029" i="24"/>
  <c r="N1029" i="24"/>
  <c r="P1029" i="24"/>
  <c r="P1031" i="24"/>
  <c r="R1031" i="24"/>
  <c r="N1031" i="24"/>
  <c r="L1031" i="24"/>
  <c r="N1033" i="24"/>
  <c r="P1033" i="24"/>
  <c r="R1033" i="24"/>
  <c r="R1040" i="24"/>
  <c r="L1040" i="24"/>
  <c r="P1040" i="24"/>
  <c r="N1040" i="24"/>
  <c r="F7" i="24"/>
  <c r="F49" i="24" s="1"/>
  <c r="L1033" i="24"/>
  <c r="P188" i="24"/>
  <c r="L188" i="24"/>
  <c r="N188" i="24"/>
  <c r="P1223" i="24"/>
  <c r="R1223" i="24"/>
  <c r="N1223" i="24"/>
  <c r="L226" i="24"/>
  <c r="N226" i="24"/>
  <c r="L229" i="24"/>
  <c r="N229" i="24"/>
  <c r="L512" i="24"/>
  <c r="N512" i="24"/>
  <c r="R512" i="24"/>
  <c r="P512" i="24"/>
  <c r="N514" i="24"/>
  <c r="L514" i="24"/>
  <c r="P514" i="24"/>
  <c r="R514" i="24"/>
  <c r="N522" i="24"/>
  <c r="P522" i="24"/>
  <c r="R522" i="24"/>
  <c r="P528" i="24"/>
  <c r="N528" i="24"/>
  <c r="N530" i="24"/>
  <c r="L530" i="24"/>
  <c r="L561" i="24"/>
  <c r="R561" i="24"/>
  <c r="P561" i="24"/>
  <c r="R563" i="24"/>
  <c r="L563" i="24"/>
  <c r="R565" i="24"/>
  <c r="L565" i="24"/>
  <c r="P565" i="24"/>
  <c r="P570" i="24"/>
  <c r="N570" i="24"/>
  <c r="L570" i="24"/>
  <c r="L575" i="24"/>
  <c r="N575" i="24"/>
  <c r="R575" i="24"/>
  <c r="P575" i="24"/>
  <c r="P698" i="24"/>
  <c r="L698" i="24"/>
  <c r="N698" i="24"/>
  <c r="R698" i="24"/>
  <c r="R788" i="24"/>
  <c r="N788" i="24"/>
  <c r="P788" i="24"/>
  <c r="P795" i="24"/>
  <c r="L795" i="24"/>
  <c r="L797" i="24"/>
  <c r="P797" i="24"/>
  <c r="R797" i="24"/>
  <c r="R858" i="24"/>
  <c r="N858" i="24"/>
  <c r="L858" i="24"/>
  <c r="N860" i="24"/>
  <c r="P860" i="24"/>
  <c r="L860" i="24"/>
  <c r="R860" i="24"/>
  <c r="N870" i="24"/>
  <c r="R870" i="24"/>
  <c r="P870" i="24"/>
  <c r="R877" i="24"/>
  <c r="L877" i="24"/>
  <c r="N877" i="24"/>
  <c r="R886" i="24"/>
  <c r="N886" i="24"/>
  <c r="L886" i="24"/>
  <c r="R888" i="24"/>
  <c r="P888" i="24"/>
  <c r="L888" i="24"/>
  <c r="R892" i="24"/>
  <c r="N892" i="24"/>
  <c r="L903" i="24"/>
  <c r="P903" i="24"/>
  <c r="L905" i="24"/>
  <c r="P905" i="24"/>
  <c r="N905" i="24"/>
  <c r="R905" i="24"/>
  <c r="R904" i="24" s="1"/>
  <c r="R934" i="24"/>
  <c r="N934" i="24"/>
  <c r="P936" i="24"/>
  <c r="N936" i="24"/>
  <c r="R936" i="24"/>
  <c r="L936" i="24"/>
  <c r="R938" i="24"/>
  <c r="N938" i="24"/>
  <c r="P948" i="24"/>
  <c r="L948" i="24"/>
  <c r="N948" i="24"/>
  <c r="N946" i="24" s="1"/>
  <c r="N975" i="24"/>
  <c r="P975" i="24"/>
  <c r="R994" i="24"/>
  <c r="R993" i="24" s="1"/>
  <c r="P994" i="24"/>
  <c r="P993" i="24" s="1"/>
  <c r="P996" i="24"/>
  <c r="R996" i="24"/>
  <c r="P998" i="24"/>
  <c r="R998" i="24"/>
  <c r="L195" i="24"/>
  <c r="L197" i="24"/>
  <c r="P197" i="24"/>
  <c r="N285" i="24"/>
  <c r="P285" i="24"/>
  <c r="R285" i="24"/>
  <c r="R287" i="24"/>
  <c r="P287" i="24"/>
  <c r="R322" i="24"/>
  <c r="L322" i="24"/>
  <c r="N322" i="24"/>
  <c r="L328" i="24"/>
  <c r="N328" i="24"/>
  <c r="R347" i="24"/>
  <c r="L347" i="24"/>
  <c r="N347" i="24"/>
  <c r="P347" i="24"/>
  <c r="N477" i="24"/>
  <c r="P477" i="24"/>
  <c r="L477" i="24"/>
  <c r="R477" i="24"/>
  <c r="R502" i="24"/>
  <c r="N502" i="24"/>
  <c r="L502" i="24"/>
  <c r="P502" i="24"/>
  <c r="L504" i="24"/>
  <c r="P504" i="24"/>
  <c r="N504" i="24"/>
  <c r="R504" i="24"/>
  <c r="P1137" i="24"/>
  <c r="R1137" i="24"/>
  <c r="P1139" i="24"/>
  <c r="L1139" i="24"/>
  <c r="N1139" i="24"/>
  <c r="R1139" i="24"/>
  <c r="R1138" i="24" s="1"/>
  <c r="R1147" i="24"/>
  <c r="P1147" i="24"/>
  <c r="R1200" i="24"/>
  <c r="N1200" i="24"/>
  <c r="L1223" i="24"/>
  <c r="L1147" i="24"/>
  <c r="P224" i="24"/>
  <c r="L224" i="24"/>
  <c r="N224" i="24"/>
  <c r="N234" i="24"/>
  <c r="N239" i="24"/>
  <c r="L239" i="24"/>
  <c r="P278" i="24"/>
  <c r="R278" i="24"/>
  <c r="N278" i="24"/>
  <c r="N1221" i="24"/>
  <c r="P1221" i="24"/>
  <c r="R1221" i="24"/>
  <c r="P84" i="24"/>
  <c r="N352" i="24"/>
  <c r="L352" i="24"/>
  <c r="R354" i="24"/>
  <c r="L354" i="24"/>
  <c r="N354" i="24"/>
  <c r="R483" i="24"/>
  <c r="L483" i="24"/>
  <c r="N490" i="24"/>
  <c r="L490" i="24"/>
  <c r="P614" i="24"/>
  <c r="N614" i="24"/>
  <c r="L614" i="24"/>
  <c r="R913" i="24"/>
  <c r="L913" i="24"/>
  <c r="N913" i="24"/>
  <c r="P919" i="24"/>
  <c r="L919" i="24"/>
  <c r="N919" i="24"/>
  <c r="R919" i="24"/>
  <c r="R921" i="24"/>
  <c r="L921" i="24"/>
  <c r="N921" i="24"/>
  <c r="L923" i="24"/>
  <c r="P923" i="24"/>
  <c r="N923" i="24"/>
  <c r="N928" i="24"/>
  <c r="L928" i="24"/>
  <c r="P928" i="24"/>
  <c r="R1011" i="24"/>
  <c r="N1011" i="24"/>
  <c r="L1022" i="24"/>
  <c r="N1022" i="24"/>
  <c r="P1050" i="24"/>
  <c r="L1050" i="24"/>
  <c r="N1050" i="24"/>
  <c r="N1054" i="24"/>
  <c r="R1054" i="24"/>
  <c r="L1054" i="24"/>
  <c r="R1064" i="24"/>
  <c r="P1064" i="24"/>
  <c r="P1076" i="24"/>
  <c r="N1076" i="24"/>
  <c r="L1100" i="24"/>
  <c r="L1099" i="24" s="1"/>
  <c r="R1100" i="24"/>
  <c r="R1103" i="24"/>
  <c r="R1102" i="24" s="1"/>
  <c r="L1103" i="24"/>
  <c r="L1106" i="24"/>
  <c r="R1106" i="24"/>
  <c r="L66" i="24"/>
  <c r="R412" i="24"/>
  <c r="P448" i="24"/>
  <c r="L448" i="24"/>
  <c r="R540" i="24"/>
  <c r="L540" i="24"/>
  <c r="P653" i="24"/>
  <c r="L653" i="24"/>
  <c r="L655" i="24"/>
  <c r="P655" i="24"/>
  <c r="N780" i="24"/>
  <c r="L780" i="24"/>
  <c r="R780" i="24"/>
  <c r="E863" i="24"/>
  <c r="L866" i="24"/>
  <c r="P866" i="24"/>
  <c r="R1151" i="24"/>
  <c r="L1151" i="24"/>
  <c r="N128" i="24"/>
  <c r="R264" i="24"/>
  <c r="N264" i="24"/>
  <c r="N292" i="24"/>
  <c r="L292" i="24"/>
  <c r="N427" i="24"/>
  <c r="L427" i="24"/>
  <c r="P471" i="24"/>
  <c r="L471" i="24"/>
  <c r="L467" i="24" s="1"/>
  <c r="P758" i="24"/>
  <c r="R758" i="24"/>
  <c r="R1187" i="24"/>
  <c r="L1187" i="24"/>
  <c r="F16" i="25"/>
  <c r="P409" i="24"/>
  <c r="P407" i="24" s="1"/>
  <c r="L409" i="24"/>
  <c r="P782" i="24"/>
  <c r="L782" i="24"/>
  <c r="N837" i="24"/>
  <c r="R837" i="24"/>
  <c r="L837" i="24"/>
  <c r="E193" i="24"/>
  <c r="E452" i="24"/>
  <c r="P1215" i="24"/>
  <c r="E295" i="24"/>
  <c r="L839" i="24"/>
  <c r="E608" i="24"/>
  <c r="E587" i="24" s="1"/>
  <c r="F684" i="24"/>
  <c r="F683" i="24" s="1"/>
  <c r="D36" i="17" s="1"/>
  <c r="E723" i="24"/>
  <c r="C37" i="17" s="1"/>
  <c r="D44" i="17"/>
  <c r="N997" i="24"/>
  <c r="R975" i="24"/>
  <c r="R974" i="24" s="1"/>
  <c r="L958" i="24"/>
  <c r="L997" i="24"/>
  <c r="L994" i="24"/>
  <c r="L993" i="24" s="1"/>
  <c r="L975" i="24"/>
  <c r="L974" i="24" s="1"/>
  <c r="P997" i="24"/>
  <c r="P958" i="24"/>
  <c r="L992" i="24"/>
  <c r="L991" i="24" s="1"/>
  <c r="R992" i="24"/>
  <c r="R991" i="24" s="1"/>
  <c r="N998" i="24"/>
  <c r="N958" i="24"/>
  <c r="N994" i="24"/>
  <c r="N993" i="24" s="1"/>
  <c r="N1123" i="24"/>
  <c r="P550" i="24"/>
  <c r="N550" i="24"/>
  <c r="R550" i="24"/>
  <c r="L550" i="24"/>
  <c r="N559" i="24"/>
  <c r="R559" i="24"/>
  <c r="L559" i="24"/>
  <c r="P568" i="24"/>
  <c r="R568" i="24"/>
  <c r="L568" i="24"/>
  <c r="C19" i="15"/>
  <c r="E584" i="24"/>
  <c r="P589" i="24"/>
  <c r="P588" i="24" s="1"/>
  <c r="L589" i="24"/>
  <c r="L588" i="24" s="1"/>
  <c r="N589" i="24"/>
  <c r="N588" i="24" s="1"/>
  <c r="R589" i="24"/>
  <c r="R588" i="24" s="1"/>
  <c r="L632" i="24"/>
  <c r="R632" i="24"/>
  <c r="N632" i="24"/>
  <c r="P632" i="24"/>
  <c r="P634" i="24"/>
  <c r="N634" i="24"/>
  <c r="R634" i="24"/>
  <c r="R633" i="24" s="1"/>
  <c r="L634" i="24"/>
  <c r="R644" i="24"/>
  <c r="N644" i="24"/>
  <c r="P644" i="24"/>
  <c r="R660" i="24"/>
  <c r="L660" i="24"/>
  <c r="P660" i="24"/>
  <c r="N660" i="24"/>
  <c r="P677" i="24"/>
  <c r="L677" i="24"/>
  <c r="N677" i="24"/>
  <c r="R677" i="24"/>
  <c r="R692" i="24"/>
  <c r="L692" i="24"/>
  <c r="P692" i="24"/>
  <c r="N692" i="24"/>
  <c r="R699" i="24"/>
  <c r="P699" i="24"/>
  <c r="N699" i="24"/>
  <c r="L699" i="24"/>
  <c r="N701" i="24"/>
  <c r="P701" i="24"/>
  <c r="L701" i="24"/>
  <c r="R701" i="24"/>
  <c r="L703" i="24"/>
  <c r="N703" i="24"/>
  <c r="P703" i="24"/>
  <c r="R703" i="24"/>
  <c r="P712" i="24"/>
  <c r="R712" i="24"/>
  <c r="L712" i="24"/>
  <c r="N712" i="24"/>
  <c r="N731" i="24"/>
  <c r="L731" i="24"/>
  <c r="P731" i="24"/>
  <c r="P730" i="24" s="1"/>
  <c r="R731" i="24"/>
  <c r="R742" i="24"/>
  <c r="N742" i="24"/>
  <c r="L742" i="24"/>
  <c r="P754" i="24"/>
  <c r="N754" i="24"/>
  <c r="N753" i="24" s="1"/>
  <c r="R754" i="24"/>
  <c r="L754" i="24"/>
  <c r="R775" i="24"/>
  <c r="L775" i="24"/>
  <c r="P775" i="24"/>
  <c r="F52" i="24"/>
  <c r="P65" i="24"/>
  <c r="N65" i="24"/>
  <c r="R126" i="24"/>
  <c r="P126" i="24"/>
  <c r="N126" i="24"/>
  <c r="L126" i="24"/>
  <c r="E114" i="24"/>
  <c r="L127" i="24"/>
  <c r="P127" i="24"/>
  <c r="E156" i="24"/>
  <c r="C13" i="15"/>
  <c r="L160" i="24"/>
  <c r="N160" i="24"/>
  <c r="P160" i="24"/>
  <c r="F723" i="24"/>
  <c r="E7" i="24"/>
  <c r="F173" i="24"/>
  <c r="D14" i="15"/>
  <c r="N543" i="24"/>
  <c r="L543" i="24"/>
  <c r="R543" i="24"/>
  <c r="F507" i="24"/>
  <c r="P577" i="24"/>
  <c r="L577" i="24"/>
  <c r="F584" i="24"/>
  <c r="D19" i="15"/>
  <c r="N583" i="24"/>
  <c r="P583" i="24"/>
  <c r="D15" i="17"/>
  <c r="F602" i="24"/>
  <c r="N622" i="24"/>
  <c r="R622" i="24"/>
  <c r="P622" i="24"/>
  <c r="L622" i="24"/>
  <c r="L636" i="24"/>
  <c r="P636" i="24"/>
  <c r="N636" i="24"/>
  <c r="N638" i="24"/>
  <c r="R638" i="24"/>
  <c r="L638" i="24"/>
  <c r="R652" i="24"/>
  <c r="L652" i="24"/>
  <c r="N658" i="24"/>
  <c r="P658" i="24"/>
  <c r="R673" i="24"/>
  <c r="P673" i="24"/>
  <c r="N673" i="24"/>
  <c r="R678" i="24"/>
  <c r="L678" i="24"/>
  <c r="R693" i="24"/>
  <c r="P693" i="24"/>
  <c r="L702" i="24"/>
  <c r="R702" i="24"/>
  <c r="P702" i="24"/>
  <c r="L704" i="24"/>
  <c r="R704" i="24"/>
  <c r="P704" i="24"/>
  <c r="N713" i="24"/>
  <c r="L713" i="24"/>
  <c r="N743" i="24"/>
  <c r="L743" i="24"/>
  <c r="R743" i="24"/>
  <c r="L751" i="24"/>
  <c r="N751" i="24"/>
  <c r="P751" i="24"/>
  <c r="R751" i="24"/>
  <c r="N757" i="24"/>
  <c r="L757" i="24"/>
  <c r="R757" i="24"/>
  <c r="P757" i="24"/>
  <c r="R766" i="24"/>
  <c r="L766" i="24"/>
  <c r="D13" i="15"/>
  <c r="P161" i="24"/>
  <c r="N161" i="24"/>
  <c r="N195" i="24"/>
  <c r="P195" i="24"/>
  <c r="N210" i="24"/>
  <c r="P210" i="24"/>
  <c r="L221" i="24"/>
  <c r="N244" i="24"/>
  <c r="P244" i="24"/>
  <c r="R244" i="24"/>
  <c r="R257" i="24"/>
  <c r="P257" i="24"/>
  <c r="R275" i="24"/>
  <c r="L275" i="24"/>
  <c r="P290" i="24"/>
  <c r="R290" i="24"/>
  <c r="P301" i="24"/>
  <c r="L301" i="24"/>
  <c r="L303" i="24"/>
  <c r="P303" i="24"/>
  <c r="R320" i="24"/>
  <c r="L320" i="24"/>
  <c r="N324" i="24"/>
  <c r="L324" i="24"/>
  <c r="L326" i="24"/>
  <c r="P326" i="24"/>
  <c r="N333" i="24"/>
  <c r="L333" i="24"/>
  <c r="P338" i="24"/>
  <c r="R338" i="24"/>
  <c r="R363" i="24"/>
  <c r="P363" i="24"/>
  <c r="P370" i="24"/>
  <c r="R370" i="24"/>
  <c r="P378" i="24"/>
  <c r="R378" i="24"/>
  <c r="P390" i="24"/>
  <c r="N390" i="24"/>
  <c r="R397" i="24"/>
  <c r="P397" i="24"/>
  <c r="P421" i="24"/>
  <c r="L421" i="24"/>
  <c r="P431" i="24"/>
  <c r="N431" i="24"/>
  <c r="P493" i="24"/>
  <c r="N493" i="24"/>
  <c r="R517" i="24"/>
  <c r="N517" i="24"/>
  <c r="L524" i="24"/>
  <c r="P524" i="24"/>
  <c r="R53" i="24"/>
  <c r="L53" i="24"/>
  <c r="P53" i="24"/>
  <c r="P67" i="24"/>
  <c r="N98" i="24"/>
  <c r="P98" i="24"/>
  <c r="P206" i="24"/>
  <c r="P225" i="24"/>
  <c r="L235" i="24"/>
  <c r="P235" i="24"/>
  <c r="P249" i="24"/>
  <c r="R249" i="24"/>
  <c r="R261" i="24"/>
  <c r="L261" i="24"/>
  <c r="P261" i="24"/>
  <c r="N284" i="24"/>
  <c r="P284" i="24"/>
  <c r="N294" i="24"/>
  <c r="L294" i="24"/>
  <c r="R294" i="24"/>
  <c r="R307" i="24"/>
  <c r="L307" i="24"/>
  <c r="R312" i="24"/>
  <c r="N312" i="24"/>
  <c r="R319" i="24"/>
  <c r="L319" i="24"/>
  <c r="R332" i="24"/>
  <c r="N332" i="24"/>
  <c r="L332" i="24"/>
  <c r="P356" i="24"/>
  <c r="N356" i="24"/>
  <c r="P362" i="24"/>
  <c r="R362" i="24"/>
  <c r="P396" i="24"/>
  <c r="R396" i="24"/>
  <c r="N408" i="24"/>
  <c r="R408" i="24"/>
  <c r="L408" i="24"/>
  <c r="N411" i="24"/>
  <c r="L411" i="24"/>
  <c r="P411" i="24"/>
  <c r="P444" i="24"/>
  <c r="L444" i="24"/>
  <c r="L496" i="24"/>
  <c r="R496" i="24"/>
  <c r="R503" i="24"/>
  <c r="L503" i="24"/>
  <c r="E507" i="24"/>
  <c r="R511" i="24"/>
  <c r="N511" i="24"/>
  <c r="N518" i="24"/>
  <c r="P518" i="24"/>
  <c r="P532" i="24"/>
  <c r="R532" i="24"/>
  <c r="R328" i="24"/>
  <c r="P328" i="24"/>
  <c r="R528" i="24"/>
  <c r="L528" i="24"/>
  <c r="N1161" i="24"/>
  <c r="R1161" i="24"/>
  <c r="P1222" i="24"/>
  <c r="L1222" i="24"/>
  <c r="R1222" i="24"/>
  <c r="P1216" i="24"/>
  <c r="L1216" i="24"/>
  <c r="N1216" i="24"/>
  <c r="R1216" i="24"/>
  <c r="L465" i="24"/>
  <c r="N465" i="24"/>
  <c r="L793" i="24"/>
  <c r="P793" i="24"/>
  <c r="N1157" i="24"/>
  <c r="P1157" i="24"/>
  <c r="P1219" i="24"/>
  <c r="L1219" i="24"/>
  <c r="R1219" i="24"/>
  <c r="N1219" i="24"/>
  <c r="N1217" i="24" s="1"/>
  <c r="N1214" i="24"/>
  <c r="R1214" i="24"/>
  <c r="R1213" i="24" s="1"/>
  <c r="L1214" i="24"/>
  <c r="R1224" i="24"/>
  <c r="L1224" i="24"/>
  <c r="N1224" i="24"/>
  <c r="P1224" i="24"/>
  <c r="P1218" i="24"/>
  <c r="L1218" i="24"/>
  <c r="R1218" i="24"/>
  <c r="F1095" i="24"/>
  <c r="F1062" i="24" s="1"/>
  <c r="R896" i="24"/>
  <c r="L896" i="24"/>
  <c r="N1220" i="24"/>
  <c r="P1220" i="24"/>
  <c r="N1215" i="24"/>
  <c r="L1215" i="24"/>
  <c r="L838" i="24"/>
  <c r="R838" i="24"/>
  <c r="N22" i="24"/>
  <c r="P22" i="24"/>
  <c r="R22" i="24"/>
  <c r="P89" i="15"/>
  <c r="L89" i="15"/>
  <c r="I89" i="15"/>
  <c r="M89" i="15"/>
  <c r="J89" i="15"/>
  <c r="O89" i="15"/>
  <c r="K89" i="15"/>
  <c r="N89" i="15"/>
  <c r="L230" i="14" l="1"/>
  <c r="N192" i="14"/>
  <c r="N223" i="14"/>
  <c r="R103" i="14"/>
  <c r="R88" i="14" s="1"/>
  <c r="L205" i="14"/>
  <c r="N48" i="12"/>
  <c r="P199" i="14"/>
  <c r="P212" i="14"/>
  <c r="P211" i="14" s="1"/>
  <c r="P35" i="14"/>
  <c r="N8" i="14"/>
  <c r="R223" i="14"/>
  <c r="L223" i="14"/>
  <c r="P205" i="14"/>
  <c r="R192" i="14"/>
  <c r="P8" i="14"/>
  <c r="L189" i="14"/>
  <c r="L25" i="14"/>
  <c r="D40" i="17"/>
  <c r="F45" i="12"/>
  <c r="F98" i="12" s="1"/>
  <c r="N55" i="12"/>
  <c r="P48" i="12"/>
  <c r="L29" i="12"/>
  <c r="G430" i="3"/>
  <c r="N229" i="3"/>
  <c r="P229" i="3" s="1"/>
  <c r="I229" i="3"/>
  <c r="P184" i="14"/>
  <c r="P43" i="14"/>
  <c r="P42" i="14" s="1"/>
  <c r="K156" i="3"/>
  <c r="M160" i="3"/>
  <c r="N212" i="14"/>
  <c r="N211" i="14" s="1"/>
  <c r="L8" i="14"/>
  <c r="L199" i="14"/>
  <c r="L178" i="14" s="1"/>
  <c r="L177" i="14" s="1"/>
  <c r="P192" i="14"/>
  <c r="P178" i="14" s="1"/>
  <c r="P177" i="14" s="1"/>
  <c r="P163" i="14" s="1"/>
  <c r="H13" i="3"/>
  <c r="H430" i="3" s="1"/>
  <c r="F297" i="3"/>
  <c r="D296" i="3"/>
  <c r="F296" i="3" s="1"/>
  <c r="R8" i="14"/>
  <c r="R7" i="14" s="1"/>
  <c r="P194" i="13"/>
  <c r="R194" i="13"/>
  <c r="E73" i="15"/>
  <c r="E65" i="15" s="1"/>
  <c r="E78" i="15" s="1"/>
  <c r="G155" i="13"/>
  <c r="G170" i="13" s="1"/>
  <c r="G51" i="13" s="1"/>
  <c r="G240" i="13" s="1"/>
  <c r="D66" i="15"/>
  <c r="D79" i="15"/>
  <c r="D87" i="15" s="1"/>
  <c r="N20" i="12"/>
  <c r="L52" i="12"/>
  <c r="N7" i="14"/>
  <c r="R165" i="14"/>
  <c r="R164" i="14" s="1"/>
  <c r="P7" i="14"/>
  <c r="P172" i="13"/>
  <c r="R199" i="14"/>
  <c r="R178" i="14" s="1"/>
  <c r="R177" i="14" s="1"/>
  <c r="T25" i="14"/>
  <c r="U25" i="14" s="1"/>
  <c r="T220" i="14"/>
  <c r="U220" i="14" s="1"/>
  <c r="L220" i="14"/>
  <c r="L212" i="14" s="1"/>
  <c r="L211" i="14" s="1"/>
  <c r="R119" i="13"/>
  <c r="R172" i="13"/>
  <c r="L208" i="13"/>
  <c r="N103" i="14"/>
  <c r="N88" i="14" s="1"/>
  <c r="N184" i="14"/>
  <c r="F229" i="3"/>
  <c r="D143" i="3"/>
  <c r="F143" i="3" s="1"/>
  <c r="N205" i="14"/>
  <c r="N199" i="14"/>
  <c r="N165" i="14"/>
  <c r="N164" i="14" s="1"/>
  <c r="T230" i="14"/>
  <c r="U230" i="14" s="1"/>
  <c r="N194" i="13"/>
  <c r="N209" i="13"/>
  <c r="N208" i="13" s="1"/>
  <c r="R215" i="13"/>
  <c r="R208" i="13" s="1"/>
  <c r="N172" i="13"/>
  <c r="L43" i="14"/>
  <c r="L42" i="14" s="1"/>
  <c r="T227" i="14"/>
  <c r="U227" i="14" s="1"/>
  <c r="M13" i="3"/>
  <c r="F13" i="3"/>
  <c r="T169" i="14"/>
  <c r="U169" i="14" s="1"/>
  <c r="T172" i="14"/>
  <c r="U172" i="14" s="1"/>
  <c r="L165" i="14"/>
  <c r="L164" i="14" s="1"/>
  <c r="R220" i="14"/>
  <c r="R212" i="14" s="1"/>
  <c r="R211" i="14" s="1"/>
  <c r="P209" i="13"/>
  <c r="P208" i="13" s="1"/>
  <c r="L227" i="14"/>
  <c r="F587" i="24"/>
  <c r="F586" i="24" s="1"/>
  <c r="P957" i="24"/>
  <c r="N426" i="24"/>
  <c r="N825" i="24"/>
  <c r="P737" i="24"/>
  <c r="R727" i="24"/>
  <c r="P727" i="24"/>
  <c r="N394" i="24"/>
  <c r="P745" i="24"/>
  <c r="P744" i="24" s="1"/>
  <c r="L1080" i="24"/>
  <c r="P429" i="24"/>
  <c r="L834" i="24"/>
  <c r="L830" i="24" s="1"/>
  <c r="P777" i="24"/>
  <c r="P774" i="24" s="1"/>
  <c r="P834" i="24"/>
  <c r="P830" i="24" s="1"/>
  <c r="L724" i="24"/>
  <c r="P394" i="24"/>
  <c r="L810" i="24"/>
  <c r="N1201" i="24"/>
  <c r="P825" i="24"/>
  <c r="N763" i="24"/>
  <c r="L825" i="24"/>
  <c r="R394" i="24"/>
  <c r="N834" i="24"/>
  <c r="N830" i="24" s="1"/>
  <c r="P623" i="24"/>
  <c r="F21" i="25"/>
  <c r="R834" i="24"/>
  <c r="R830" i="24" s="1"/>
  <c r="C65" i="15"/>
  <c r="C78" i="15" s="1"/>
  <c r="N202" i="13"/>
  <c r="R202" i="13"/>
  <c r="N41" i="13"/>
  <c r="L186" i="13"/>
  <c r="P248" i="24"/>
  <c r="P441" i="24"/>
  <c r="N609" i="24"/>
  <c r="N745" i="24"/>
  <c r="N744" i="24" s="1"/>
  <c r="L745" i="24"/>
  <c r="L744" i="24" s="1"/>
  <c r="P1138" i="24"/>
  <c r="N263" i="24"/>
  <c r="R426" i="24"/>
  <c r="L1108" i="24"/>
  <c r="N819" i="24"/>
  <c r="R745" i="24"/>
  <c r="R744" i="24" s="1"/>
  <c r="F34" i="26"/>
  <c r="N864" i="24"/>
  <c r="F12" i="30"/>
  <c r="N80" i="13"/>
  <c r="N79" i="13" s="1"/>
  <c r="N92" i="13" s="1"/>
  <c r="C51" i="17"/>
  <c r="N54" i="13"/>
  <c r="R137" i="13"/>
  <c r="R79" i="13"/>
  <c r="R92" i="13" s="1"/>
  <c r="L34" i="13"/>
  <c r="N145" i="13"/>
  <c r="L220" i="13"/>
  <c r="L22" i="13"/>
  <c r="L115" i="13"/>
  <c r="P176" i="13"/>
  <c r="R41" i="13"/>
  <c r="L93" i="13"/>
  <c r="L107" i="13" s="1"/>
  <c r="L156" i="13"/>
  <c r="L176" i="13"/>
  <c r="P126" i="13"/>
  <c r="P134" i="13" s="1"/>
  <c r="R220" i="13"/>
  <c r="P63" i="13"/>
  <c r="R75" i="13"/>
  <c r="R145" i="13"/>
  <c r="P145" i="13"/>
  <c r="R115" i="13"/>
  <c r="N186" i="13"/>
  <c r="N93" i="13"/>
  <c r="N107" i="13" s="1"/>
  <c r="R54" i="13"/>
  <c r="N115" i="13"/>
  <c r="L126" i="13"/>
  <c r="L134" i="13" s="1"/>
  <c r="F155" i="13"/>
  <c r="F170" i="13" s="1"/>
  <c r="F51" i="13" s="1"/>
  <c r="D52" i="17" s="1"/>
  <c r="N8" i="13"/>
  <c r="R44" i="13"/>
  <c r="P79" i="13"/>
  <c r="P92" i="13" s="1"/>
  <c r="N126" i="13"/>
  <c r="N134" i="13" s="1"/>
  <c r="N220" i="13"/>
  <c r="R63" i="13"/>
  <c r="R126" i="13"/>
  <c r="R134" i="13" s="1"/>
  <c r="R176" i="13"/>
  <c r="D53" i="17"/>
  <c r="L145" i="13"/>
  <c r="P137" i="13"/>
  <c r="P75" i="13"/>
  <c r="L54" i="13"/>
  <c r="L53" i="13" s="1"/>
  <c r="L78" i="13" s="1"/>
  <c r="R34" i="13"/>
  <c r="P34" i="13"/>
  <c r="P1213" i="24"/>
  <c r="L1217" i="24"/>
  <c r="L1213" i="24"/>
  <c r="R1217" i="24"/>
  <c r="R1212" i="24" s="1"/>
  <c r="P1217" i="24"/>
  <c r="P1212" i="24" s="1"/>
  <c r="N1213" i="24"/>
  <c r="N1212" i="24" s="1"/>
  <c r="L8" i="13"/>
  <c r="R8" i="13"/>
  <c r="P8" i="13"/>
  <c r="C53" i="17"/>
  <c r="D51" i="17"/>
  <c r="T218" i="13"/>
  <c r="U218" i="13" s="1"/>
  <c r="R186" i="13"/>
  <c r="P186" i="13"/>
  <c r="T184" i="13"/>
  <c r="U184" i="13" s="1"/>
  <c r="P156" i="13"/>
  <c r="N156" i="13"/>
  <c r="N137" i="13"/>
  <c r="P93" i="13"/>
  <c r="P107" i="13" s="1"/>
  <c r="N22" i="13"/>
  <c r="L202" i="13"/>
  <c r="L80" i="13"/>
  <c r="L79" i="13" s="1"/>
  <c r="L92" i="13" s="1"/>
  <c r="P220" i="13"/>
  <c r="T215" i="13"/>
  <c r="U215" i="13" s="1"/>
  <c r="N205" i="13"/>
  <c r="R205" i="13"/>
  <c r="R198" i="13"/>
  <c r="P193" i="13"/>
  <c r="L198" i="13"/>
  <c r="N198" i="13"/>
  <c r="N176" i="13"/>
  <c r="R156" i="13"/>
  <c r="L137" i="13"/>
  <c r="P119" i="13"/>
  <c r="P108" i="13" s="1"/>
  <c r="P125" i="13" s="1"/>
  <c r="N119" i="13"/>
  <c r="L119" i="13"/>
  <c r="R93" i="13"/>
  <c r="R107" i="13" s="1"/>
  <c r="N63" i="13"/>
  <c r="P54" i="13"/>
  <c r="L44" i="13"/>
  <c r="N44" i="13"/>
  <c r="P44" i="13"/>
  <c r="N34" i="13"/>
  <c r="R22" i="13"/>
  <c r="P22" i="13"/>
  <c r="N73" i="12"/>
  <c r="L94" i="12"/>
  <c r="N25" i="12"/>
  <c r="L73" i="12"/>
  <c r="T75" i="12"/>
  <c r="U75" i="12" s="1"/>
  <c r="N16" i="12"/>
  <c r="P25" i="12"/>
  <c r="R52" i="12"/>
  <c r="N70" i="12"/>
  <c r="N49" i="12" s="1"/>
  <c r="P49" i="12"/>
  <c r="L86" i="12"/>
  <c r="P86" i="12"/>
  <c r="T80" i="12"/>
  <c r="U80" i="12" s="1"/>
  <c r="R75" i="12"/>
  <c r="T48" i="12"/>
  <c r="P73" i="12"/>
  <c r="L47" i="12"/>
  <c r="U52" i="12"/>
  <c r="P33" i="12"/>
  <c r="P24" i="12" s="1"/>
  <c r="N29" i="12"/>
  <c r="L24" i="12"/>
  <c r="N12" i="12"/>
  <c r="P12" i="12"/>
  <c r="P7" i="12" s="1"/>
  <c r="N403" i="24"/>
  <c r="R609" i="24"/>
  <c r="N791" i="24"/>
  <c r="L819" i="24"/>
  <c r="L1127" i="24"/>
  <c r="P798" i="24"/>
  <c r="F18" i="39"/>
  <c r="N211" i="24"/>
  <c r="F30" i="37"/>
  <c r="R248" i="24"/>
  <c r="F273" i="24"/>
  <c r="F192" i="24" s="1"/>
  <c r="F191" i="24" s="1"/>
  <c r="N1138" i="24"/>
  <c r="F38" i="37"/>
  <c r="N255" i="24"/>
  <c r="F14" i="36"/>
  <c r="F45" i="38"/>
  <c r="F33" i="25"/>
  <c r="P813" i="24"/>
  <c r="F56" i="38"/>
  <c r="P763" i="24"/>
  <c r="N274" i="24"/>
  <c r="N219" i="24"/>
  <c r="R1197" i="24"/>
  <c r="R1038" i="24"/>
  <c r="R733" i="24"/>
  <c r="N756" i="24"/>
  <c r="P446" i="24"/>
  <c r="R950" i="24"/>
  <c r="R942" i="24" s="1"/>
  <c r="F22" i="35"/>
  <c r="F25" i="37"/>
  <c r="F22" i="37"/>
  <c r="F21" i="33"/>
  <c r="F21" i="39"/>
  <c r="F23" i="33"/>
  <c r="F28" i="39"/>
  <c r="N488" i="24"/>
  <c r="N372" i="24"/>
  <c r="N364" i="24"/>
  <c r="L1092" i="24"/>
  <c r="P1108" i="24"/>
  <c r="L1118" i="24"/>
  <c r="F31" i="25"/>
  <c r="F33" i="37"/>
  <c r="F48" i="38"/>
  <c r="N1080" i="24"/>
  <c r="F25" i="39"/>
  <c r="T1123" i="24"/>
  <c r="U1123" i="24" s="1"/>
  <c r="F28" i="37"/>
  <c r="F19" i="33"/>
  <c r="R446" i="24"/>
  <c r="F17" i="25"/>
  <c r="F38" i="26"/>
  <c r="F22" i="38"/>
  <c r="L336" i="24"/>
  <c r="F40" i="26"/>
  <c r="N441" i="24"/>
  <c r="L281" i="24"/>
  <c r="D9" i="15"/>
  <c r="R629" i="24"/>
  <c r="L798" i="24"/>
  <c r="P1074" i="24"/>
  <c r="F59" i="25"/>
  <c r="F37" i="25"/>
  <c r="F32" i="25"/>
  <c r="D43" i="17"/>
  <c r="F8" i="39"/>
  <c r="F25" i="26"/>
  <c r="F29" i="25"/>
  <c r="F44" i="26"/>
  <c r="F36" i="26"/>
  <c r="F14" i="29"/>
  <c r="F58" i="25"/>
  <c r="F46" i="26"/>
  <c r="F10" i="30"/>
  <c r="L359" i="24"/>
  <c r="N407" i="24"/>
  <c r="R709" i="24"/>
  <c r="R705" i="24" s="1"/>
  <c r="R1127" i="24"/>
  <c r="R1122" i="24" s="1"/>
  <c r="N974" i="24"/>
  <c r="P1052" i="24"/>
  <c r="P1049" i="24" s="1"/>
  <c r="P759" i="24"/>
  <c r="L715" i="24"/>
  <c r="L816" i="24"/>
  <c r="F28" i="25"/>
  <c r="R467" i="24"/>
  <c r="P1099" i="24"/>
  <c r="R845" i="24"/>
  <c r="R813" i="24"/>
  <c r="R809" i="24" s="1"/>
  <c r="F32" i="38"/>
  <c r="F34" i="35"/>
  <c r="F27" i="37"/>
  <c r="P609" i="24"/>
  <c r="L605" i="24"/>
  <c r="L602" i="24" s="1"/>
  <c r="L769" i="24"/>
  <c r="N228" i="24"/>
  <c r="R623" i="24"/>
  <c r="N535" i="24"/>
  <c r="N527" i="24" s="1"/>
  <c r="N526" i="24" s="1"/>
  <c r="F19" i="34"/>
  <c r="F21" i="38"/>
  <c r="F31" i="35"/>
  <c r="R494" i="24"/>
  <c r="R407" i="24"/>
  <c r="P353" i="24"/>
  <c r="P351" i="24" s="1"/>
  <c r="P491" i="24"/>
  <c r="P336" i="24"/>
  <c r="N690" i="24"/>
  <c r="P864" i="24"/>
  <c r="R432" i="24"/>
  <c r="L946" i="24"/>
  <c r="R562" i="24"/>
  <c r="P238" i="24"/>
  <c r="N1092" i="24"/>
  <c r="F62" i="26"/>
  <c r="F40" i="25"/>
  <c r="F12" i="38"/>
  <c r="R1080" i="24"/>
  <c r="P819" i="24"/>
  <c r="L813" i="24"/>
  <c r="F16" i="37"/>
  <c r="L1052" i="24"/>
  <c r="L1049" i="24" s="1"/>
  <c r="F45" i="27"/>
  <c r="F26" i="39"/>
  <c r="F28" i="38"/>
  <c r="P410" i="24"/>
  <c r="R274" i="24"/>
  <c r="R1105" i="24"/>
  <c r="F39" i="37"/>
  <c r="F11" i="38"/>
  <c r="P1043" i="24"/>
  <c r="F21" i="35"/>
  <c r="R429" i="24"/>
  <c r="T971" i="24"/>
  <c r="U971" i="24" s="1"/>
  <c r="N816" i="24"/>
  <c r="F51" i="25"/>
  <c r="F30" i="39"/>
  <c r="N368" i="24"/>
  <c r="N715" i="24"/>
  <c r="L248" i="24"/>
  <c r="F38" i="38"/>
  <c r="L1123" i="24"/>
  <c r="F344" i="24"/>
  <c r="D31" i="17" s="1"/>
  <c r="D65" i="15"/>
  <c r="D78" i="15" s="1"/>
  <c r="E155" i="13"/>
  <c r="E170" i="13" s="1"/>
  <c r="E51" i="13" s="1"/>
  <c r="C52" i="17" s="1"/>
  <c r="E50" i="12"/>
  <c r="C57" i="15" s="1"/>
  <c r="C48" i="15" s="1"/>
  <c r="C62" i="15" s="1"/>
  <c r="E98" i="12"/>
  <c r="N47" i="12"/>
  <c r="T55" i="12"/>
  <c r="U55" i="12" s="1"/>
  <c r="L62" i="12"/>
  <c r="L16" i="12"/>
  <c r="N61" i="12"/>
  <c r="N46" i="12"/>
  <c r="N37" i="12"/>
  <c r="R8" i="12"/>
  <c r="L70" i="12"/>
  <c r="L49" i="12" s="1"/>
  <c r="P37" i="12"/>
  <c r="L12" i="12"/>
  <c r="P47" i="12"/>
  <c r="L8" i="12"/>
  <c r="F50" i="12"/>
  <c r="D57" i="15" s="1"/>
  <c r="D48" i="15" s="1"/>
  <c r="D62" i="15" s="1"/>
  <c r="L20" i="12"/>
  <c r="T20" i="12"/>
  <c r="U20" i="12" s="1"/>
  <c r="L37" i="12"/>
  <c r="P62" i="12"/>
  <c r="P472" i="24"/>
  <c r="E999" i="24"/>
  <c r="C41" i="17" s="1"/>
  <c r="F8" i="28"/>
  <c r="R382" i="24"/>
  <c r="R372" i="24"/>
  <c r="T1115" i="24"/>
  <c r="U1115" i="24" s="1"/>
  <c r="E344" i="24"/>
  <c r="C31" i="17" s="1"/>
  <c r="R791" i="24"/>
  <c r="N467" i="24"/>
  <c r="L432" i="24"/>
  <c r="F9" i="33"/>
  <c r="F39" i="25"/>
  <c r="F23" i="38"/>
  <c r="F10" i="39"/>
  <c r="R763" i="24"/>
  <c r="P629" i="24"/>
  <c r="P753" i="24"/>
  <c r="N904" i="24"/>
  <c r="R400" i="24"/>
  <c r="R1043" i="24"/>
  <c r="R1108" i="24"/>
  <c r="F11" i="27"/>
  <c r="F29" i="27"/>
  <c r="P1118" i="24"/>
  <c r="R488" i="24"/>
  <c r="P1159" i="24"/>
  <c r="F35" i="35"/>
  <c r="P315" i="24"/>
  <c r="R715" i="24"/>
  <c r="F14" i="26"/>
  <c r="F26" i="37"/>
  <c r="R1201" i="24"/>
  <c r="F60" i="26"/>
  <c r="R1066" i="24"/>
  <c r="R1063" i="24" s="1"/>
  <c r="R463" i="24"/>
  <c r="L1043" i="24"/>
  <c r="N1105" i="24"/>
  <c r="N1086" i="24"/>
  <c r="F7" i="37"/>
  <c r="P845" i="24"/>
  <c r="N798" i="24"/>
  <c r="F19" i="26"/>
  <c r="F25" i="35"/>
  <c r="F49" i="25"/>
  <c r="F9" i="27"/>
  <c r="F49" i="26"/>
  <c r="P605" i="24"/>
  <c r="P602" i="24" s="1"/>
  <c r="R730" i="24"/>
  <c r="L1105" i="24"/>
  <c r="P274" i="24"/>
  <c r="P974" i="24"/>
  <c r="P946" i="24"/>
  <c r="L177" i="24"/>
  <c r="L175" i="24" s="1"/>
  <c r="L189" i="24" s="1"/>
  <c r="F8" i="41"/>
  <c r="F13" i="25"/>
  <c r="P1102" i="24"/>
  <c r="L1096" i="24"/>
  <c r="R724" i="24"/>
  <c r="F42" i="27"/>
  <c r="F23" i="27"/>
  <c r="N893" i="24"/>
  <c r="L375" i="24"/>
  <c r="L1074" i="24"/>
  <c r="D39" i="17"/>
  <c r="N459" i="24"/>
  <c r="P1066" i="24"/>
  <c r="P1063" i="24" s="1"/>
  <c r="L403" i="24"/>
  <c r="N1099" i="24"/>
  <c r="L845" i="24"/>
  <c r="F15" i="38"/>
  <c r="F33" i="38"/>
  <c r="F10" i="37"/>
  <c r="R520" i="24"/>
  <c r="R509" i="24" s="1"/>
  <c r="R508" i="24" s="1"/>
  <c r="R211" i="24"/>
  <c r="P435" i="24"/>
  <c r="F17" i="36"/>
  <c r="F40" i="27"/>
  <c r="L263" i="24"/>
  <c r="F12" i="35"/>
  <c r="P432" i="24"/>
  <c r="N248" i="24"/>
  <c r="F13" i="37"/>
  <c r="P1080" i="24"/>
  <c r="F27" i="25"/>
  <c r="F20" i="37"/>
  <c r="F18" i="37"/>
  <c r="N410" i="24"/>
  <c r="P578" i="24"/>
  <c r="P574" i="24" s="1"/>
  <c r="P584" i="24" s="1"/>
  <c r="P709" i="24"/>
  <c r="P705" i="24" s="1"/>
  <c r="R1174" i="24"/>
  <c r="P467" i="24"/>
  <c r="R1099" i="24"/>
  <c r="P904" i="24"/>
  <c r="N359" i="24"/>
  <c r="F30" i="38"/>
  <c r="R864" i="24"/>
  <c r="N494" i="24"/>
  <c r="P554" i="24"/>
  <c r="F18" i="33"/>
  <c r="F25" i="25"/>
  <c r="F15" i="29"/>
  <c r="R1032" i="24"/>
  <c r="R1026" i="24" s="1"/>
  <c r="F7" i="36"/>
  <c r="F6" i="36" s="1"/>
  <c r="R650" i="24"/>
  <c r="N676" i="24"/>
  <c r="L482" i="24"/>
  <c r="L478" i="24" s="1"/>
  <c r="R353" i="24"/>
  <c r="R351" i="24" s="1"/>
  <c r="N1096" i="24"/>
  <c r="N737" i="24"/>
  <c r="T1112" i="24"/>
  <c r="U1112" i="24" s="1"/>
  <c r="F41" i="27"/>
  <c r="F56" i="26"/>
  <c r="N453" i="24"/>
  <c r="N419" i="24"/>
  <c r="N413" i="24" s="1"/>
  <c r="N177" i="24"/>
  <c r="N175" i="24" s="1"/>
  <c r="N189" i="24" s="1"/>
  <c r="P1086" i="24"/>
  <c r="F39" i="38"/>
  <c r="F36" i="25"/>
  <c r="N463" i="24"/>
  <c r="N578" i="24"/>
  <c r="N574" i="24" s="1"/>
  <c r="N584" i="24" s="1"/>
  <c r="P68" i="24"/>
  <c r="R753" i="24"/>
  <c r="L435" i="24"/>
  <c r="L931" i="24"/>
  <c r="L927" i="24" s="1"/>
  <c r="P851" i="24"/>
  <c r="N122" i="24"/>
  <c r="R798" i="24"/>
  <c r="P1038" i="24"/>
  <c r="P1032" i="24"/>
  <c r="P1026" i="24" s="1"/>
  <c r="R1015" i="24"/>
  <c r="N233" i="24"/>
  <c r="F141" i="24"/>
  <c r="F12" i="37"/>
  <c r="N72" i="24"/>
  <c r="F51" i="26"/>
  <c r="R296" i="24"/>
  <c r="F52" i="38"/>
  <c r="T967" i="24"/>
  <c r="U967" i="24" s="1"/>
  <c r="R957" i="24"/>
  <c r="N769" i="24"/>
  <c r="N482" i="24"/>
  <c r="N478" i="24" s="1"/>
  <c r="R578" i="24"/>
  <c r="R574" i="24" s="1"/>
  <c r="R584" i="24" s="1"/>
  <c r="P1174" i="24"/>
  <c r="R1086" i="24"/>
  <c r="L785" i="24"/>
  <c r="F47" i="27"/>
  <c r="F8" i="36"/>
  <c r="F14" i="25"/>
  <c r="L453" i="24"/>
  <c r="C46" i="15"/>
  <c r="C44" i="17"/>
  <c r="N602" i="24"/>
  <c r="R695" i="24"/>
  <c r="N845" i="24"/>
  <c r="N957" i="24"/>
  <c r="R263" i="24"/>
  <c r="R1150" i="24"/>
  <c r="L8" i="24"/>
  <c r="P1004" i="24"/>
  <c r="P1001" i="24" s="1"/>
  <c r="N733" i="24"/>
  <c r="N296" i="24"/>
  <c r="F8" i="37"/>
  <c r="F49" i="38"/>
  <c r="F38" i="27"/>
  <c r="F27" i="27"/>
  <c r="F12" i="33"/>
  <c r="P482" i="24"/>
  <c r="P478" i="24" s="1"/>
  <c r="R459" i="24"/>
  <c r="N1127" i="24"/>
  <c r="N1122" i="24" s="1"/>
  <c r="F50" i="38"/>
  <c r="T432" i="24"/>
  <c r="U432" i="24" s="1"/>
  <c r="F27" i="26"/>
  <c r="F26" i="26" s="1"/>
  <c r="F22" i="25"/>
  <c r="F24" i="38"/>
  <c r="F9" i="39"/>
  <c r="F52" i="26"/>
  <c r="L1086" i="24"/>
  <c r="R1074" i="24"/>
  <c r="R737" i="24"/>
  <c r="F10" i="27"/>
  <c r="F6" i="41"/>
  <c r="L1159" i="24"/>
  <c r="N777" i="24"/>
  <c r="N774" i="24" s="1"/>
  <c r="R368" i="24"/>
  <c r="R613" i="24"/>
  <c r="P869" i="24"/>
  <c r="D11" i="15"/>
  <c r="R605" i="24"/>
  <c r="R602" i="24" s="1"/>
  <c r="P453" i="24"/>
  <c r="N375" i="24"/>
  <c r="F16" i="38"/>
  <c r="F30" i="26"/>
  <c r="F33" i="26"/>
  <c r="F23" i="39"/>
  <c r="N336" i="24"/>
  <c r="P419" i="24"/>
  <c r="P382" i="24"/>
  <c r="F44" i="38"/>
  <c r="R777" i="24"/>
  <c r="R774" i="24" s="1"/>
  <c r="R535" i="24"/>
  <c r="R527" i="24" s="1"/>
  <c r="R526" i="24" s="1"/>
  <c r="R1052" i="24"/>
  <c r="R1049" i="24" s="1"/>
  <c r="R1004" i="24"/>
  <c r="R1001" i="24" s="1"/>
  <c r="D30" i="15"/>
  <c r="P1146" i="24"/>
  <c r="P345" i="24"/>
  <c r="R785" i="24"/>
  <c r="N520" i="24"/>
  <c r="N509" i="24" s="1"/>
  <c r="N508" i="24" s="1"/>
  <c r="F57" i="25"/>
  <c r="L685" i="24"/>
  <c r="N1118" i="24"/>
  <c r="L950" i="24"/>
  <c r="R685" i="24"/>
  <c r="R656" i="24"/>
  <c r="F11" i="30"/>
  <c r="P414" i="24"/>
  <c r="P296" i="24"/>
  <c r="L609" i="24"/>
  <c r="N315" i="24"/>
  <c r="F14" i="38"/>
  <c r="P403" i="24"/>
  <c r="L368" i="24"/>
  <c r="P879" i="24"/>
  <c r="N1032" i="24"/>
  <c r="N1026" i="24" s="1"/>
  <c r="F10" i="26"/>
  <c r="R435" i="24"/>
  <c r="T988" i="24"/>
  <c r="U988" i="24" s="1"/>
  <c r="N1174" i="24"/>
  <c r="R499" i="24"/>
  <c r="R78" i="24"/>
  <c r="R375" i="24"/>
  <c r="P243" i="24"/>
  <c r="P54" i="24"/>
  <c r="P566" i="24"/>
  <c r="L777" i="24"/>
  <c r="L774" i="24" s="1"/>
  <c r="T446" i="24"/>
  <c r="U446" i="24" s="1"/>
  <c r="E19" i="17"/>
  <c r="N1052" i="24"/>
  <c r="N1049" i="24" s="1"/>
  <c r="L904" i="24"/>
  <c r="N1038" i="24"/>
  <c r="L382" i="24"/>
  <c r="R414" i="24"/>
  <c r="R364" i="24"/>
  <c r="F24" i="37"/>
  <c r="N724" i="24"/>
  <c r="P535" i="24"/>
  <c r="P527" i="24" s="1"/>
  <c r="P526" i="24" s="1"/>
  <c r="F32" i="26"/>
  <c r="C86" i="15"/>
  <c r="F234" i="14"/>
  <c r="D63" i="17"/>
  <c r="T8" i="14"/>
  <c r="T103" i="14"/>
  <c r="T166" i="14"/>
  <c r="U166" i="14" s="1"/>
  <c r="T184" i="14"/>
  <c r="U184" i="14" s="1"/>
  <c r="T35" i="14"/>
  <c r="U35" i="14" s="1"/>
  <c r="T192" i="14"/>
  <c r="U192" i="14" s="1"/>
  <c r="T199" i="14"/>
  <c r="U199" i="14" s="1"/>
  <c r="C80" i="15"/>
  <c r="C57" i="17"/>
  <c r="T189" i="14"/>
  <c r="U189" i="14" s="1"/>
  <c r="T179" i="14"/>
  <c r="U179" i="14" s="1"/>
  <c r="E234" i="14"/>
  <c r="C64" i="17" s="1"/>
  <c r="C56" i="17" s="1"/>
  <c r="T43" i="14"/>
  <c r="U43" i="14" s="1"/>
  <c r="T205" i="14"/>
  <c r="U205" i="14" s="1"/>
  <c r="N8" i="12"/>
  <c r="D48" i="17"/>
  <c r="N995" i="24"/>
  <c r="R482" i="24"/>
  <c r="R478" i="24" s="1"/>
  <c r="R769" i="24"/>
  <c r="F8" i="35"/>
  <c r="F49" i="27"/>
  <c r="F45" i="26"/>
  <c r="L414" i="24"/>
  <c r="L578" i="24"/>
  <c r="L574" i="24" s="1"/>
  <c r="L584" i="24" s="1"/>
  <c r="F10" i="25"/>
  <c r="N650" i="24"/>
  <c r="F48" i="27"/>
  <c r="F46" i="27"/>
  <c r="F44" i="27"/>
  <c r="R472" i="24"/>
  <c r="F29" i="38"/>
  <c r="P228" i="24"/>
  <c r="F34" i="25"/>
  <c r="N435" i="24"/>
  <c r="F15" i="34"/>
  <c r="F999" i="24"/>
  <c r="P1150" i="24"/>
  <c r="R1159" i="24"/>
  <c r="R315" i="24"/>
  <c r="P281" i="24"/>
  <c r="P233" i="24"/>
  <c r="F9" i="25"/>
  <c r="F9" i="26"/>
  <c r="E16" i="17"/>
  <c r="P177" i="24"/>
  <c r="P175" i="24" s="1"/>
  <c r="P189" i="24" s="1"/>
  <c r="R54" i="24"/>
  <c r="F55" i="25"/>
  <c r="D24" i="15"/>
  <c r="N554" i="24"/>
  <c r="P548" i="24"/>
  <c r="P541" i="24" s="1"/>
  <c r="F29" i="39"/>
  <c r="L733" i="24"/>
  <c r="L869" i="24"/>
  <c r="F34" i="39"/>
  <c r="P1015" i="24"/>
  <c r="R1146" i="24"/>
  <c r="R995" i="24"/>
  <c r="F53" i="38"/>
  <c r="R441" i="24"/>
  <c r="N629" i="24"/>
  <c r="P950" i="24"/>
  <c r="C45" i="15"/>
  <c r="F50" i="26"/>
  <c r="R453" i="24"/>
  <c r="P263" i="24"/>
  <c r="E25" i="17"/>
  <c r="R1118" i="24"/>
  <c r="T960" i="24"/>
  <c r="U960" i="24" s="1"/>
  <c r="P715" i="24"/>
  <c r="F17" i="37"/>
  <c r="T11" i="24"/>
  <c r="U11" i="24" s="1"/>
  <c r="P494" i="24"/>
  <c r="N1066" i="24"/>
  <c r="N1063" i="24" s="1"/>
  <c r="L1066" i="24"/>
  <c r="L1063" i="24" s="1"/>
  <c r="F8" i="25"/>
  <c r="F7" i="41"/>
  <c r="T963" i="24"/>
  <c r="U963" i="24" s="1"/>
  <c r="R893" i="24"/>
  <c r="R891" i="24" s="1"/>
  <c r="N613" i="24"/>
  <c r="N472" i="24"/>
  <c r="L695" i="24"/>
  <c r="P633" i="24"/>
  <c r="R554" i="24"/>
  <c r="N548" i="24"/>
  <c r="N541" i="24" s="1"/>
  <c r="F13" i="39"/>
  <c r="N566" i="24"/>
  <c r="F20" i="33"/>
  <c r="P520" i="24"/>
  <c r="P509" i="24" s="1"/>
  <c r="P508" i="24" s="1"/>
  <c r="R336" i="24"/>
  <c r="R756" i="24"/>
  <c r="R667" i="24"/>
  <c r="P613" i="24"/>
  <c r="N730" i="24"/>
  <c r="P695" i="24"/>
  <c r="P637" i="24"/>
  <c r="F33" i="35"/>
  <c r="L957" i="24"/>
  <c r="L1174" i="24"/>
  <c r="P499" i="24"/>
  <c r="R281" i="24"/>
  <c r="P893" i="24"/>
  <c r="N879" i="24"/>
  <c r="P785" i="24"/>
  <c r="P211" i="24"/>
  <c r="N623" i="24"/>
  <c r="L623" i="24"/>
  <c r="F31" i="37"/>
  <c r="F34" i="37"/>
  <c r="F9" i="30"/>
  <c r="F9" i="38"/>
  <c r="F7" i="30"/>
  <c r="F6" i="30" s="1"/>
  <c r="F14" i="33"/>
  <c r="R403" i="24"/>
  <c r="F13" i="29"/>
  <c r="L459" i="24"/>
  <c r="F37" i="26"/>
  <c r="L995" i="24"/>
  <c r="P995" i="24"/>
  <c r="E956" i="24"/>
  <c r="E926" i="24" s="1"/>
  <c r="C35" i="15" s="1"/>
  <c r="R300" i="24"/>
  <c r="F22" i="33"/>
  <c r="F13" i="36"/>
  <c r="R637" i="24"/>
  <c r="F16" i="35"/>
  <c r="F15" i="25"/>
  <c r="P144" i="24"/>
  <c r="P143" i="24" s="1"/>
  <c r="P156" i="24" s="1"/>
  <c r="F13" i="27"/>
  <c r="P1201" i="24"/>
  <c r="L296" i="24"/>
  <c r="F42" i="38"/>
  <c r="N685" i="24"/>
  <c r="N300" i="24"/>
  <c r="F10" i="33"/>
  <c r="P288" i="24"/>
  <c r="F27" i="38"/>
  <c r="U161" i="24"/>
  <c r="P667" i="24"/>
  <c r="R156" i="24"/>
  <c r="F21" i="26"/>
  <c r="F20" i="26" s="1"/>
  <c r="P72" i="24"/>
  <c r="N931" i="24"/>
  <c r="N927" i="24" s="1"/>
  <c r="N709" i="24"/>
  <c r="N705" i="24" s="1"/>
  <c r="R548" i="24"/>
  <c r="R541" i="24" s="1"/>
  <c r="L372" i="24"/>
  <c r="L1201" i="24"/>
  <c r="L353" i="24"/>
  <c r="L351" i="24" s="1"/>
  <c r="F41" i="25"/>
  <c r="N345" i="24"/>
  <c r="R194" i="24"/>
  <c r="P931" i="24"/>
  <c r="P927" i="24" s="1"/>
  <c r="R879" i="24"/>
  <c r="N851" i="24"/>
  <c r="N785" i="24"/>
  <c r="F35" i="37"/>
  <c r="F63" i="26"/>
  <c r="L446" i="24"/>
  <c r="L1015" i="24"/>
  <c r="N1004" i="24"/>
  <c r="N1001" i="24" s="1"/>
  <c r="N238" i="24"/>
  <c r="F18" i="38"/>
  <c r="C24" i="15"/>
  <c r="C36" i="17"/>
  <c r="F9" i="37"/>
  <c r="L203" i="24"/>
  <c r="L737" i="24"/>
  <c r="L211" i="24"/>
  <c r="F31" i="38"/>
  <c r="F39" i="27"/>
  <c r="F24" i="39"/>
  <c r="F31" i="26"/>
  <c r="R419" i="24"/>
  <c r="L667" i="24"/>
  <c r="P685" i="24"/>
  <c r="C30" i="15"/>
  <c r="C38" i="17"/>
  <c r="L400" i="24"/>
  <c r="N950" i="24"/>
  <c r="N942" i="24" s="1"/>
  <c r="F31" i="39"/>
  <c r="F22" i="39"/>
  <c r="L255" i="24"/>
  <c r="R243" i="24"/>
  <c r="C25" i="15"/>
  <c r="P676" i="24"/>
  <c r="R566" i="24"/>
  <c r="F16" i="26"/>
  <c r="P650" i="24"/>
  <c r="P908" i="24"/>
  <c r="R345" i="24"/>
  <c r="N869" i="24"/>
  <c r="N8" i="24"/>
  <c r="T810" i="24"/>
  <c r="U810" i="24" s="1"/>
  <c r="F19" i="38"/>
  <c r="F11" i="37"/>
  <c r="L759" i="24"/>
  <c r="F16" i="28"/>
  <c r="F40" i="38"/>
  <c r="L364" i="24"/>
  <c r="F36" i="38"/>
  <c r="N1043" i="24"/>
  <c r="L238" i="24"/>
  <c r="R908" i="24"/>
  <c r="F50" i="27"/>
  <c r="F19" i="37"/>
  <c r="P791" i="24"/>
  <c r="F26" i="25"/>
  <c r="P104" i="24"/>
  <c r="P99" i="24" s="1"/>
  <c r="P756" i="24"/>
  <c r="N637" i="24"/>
  <c r="F36" i="37"/>
  <c r="L1032" i="24"/>
  <c r="L1026" i="24" s="1"/>
  <c r="L426" i="24"/>
  <c r="L879" i="24"/>
  <c r="L1146" i="24"/>
  <c r="N499" i="24"/>
  <c r="L122" i="24"/>
  <c r="L243" i="24"/>
  <c r="F20" i="38"/>
  <c r="C11" i="15"/>
  <c r="E112" i="24"/>
  <c r="F18" i="34"/>
  <c r="P194" i="24"/>
  <c r="F11" i="25"/>
  <c r="D46" i="15"/>
  <c r="N695" i="24"/>
  <c r="L864" i="24"/>
  <c r="L1102" i="24"/>
  <c r="N1074" i="24"/>
  <c r="F65" i="26"/>
  <c r="F64" i="26" s="1"/>
  <c r="L908" i="24"/>
  <c r="F12" i="39"/>
  <c r="R410" i="24"/>
  <c r="P1127" i="24"/>
  <c r="P1122" i="24" s="1"/>
  <c r="F43" i="25"/>
  <c r="L194" i="24"/>
  <c r="F8" i="38"/>
  <c r="R869" i="24"/>
  <c r="R851" i="24"/>
  <c r="F29" i="37"/>
  <c r="L1038" i="24"/>
  <c r="N1015" i="24"/>
  <c r="F15" i="37"/>
  <c r="L851" i="24"/>
  <c r="L488" i="24"/>
  <c r="L472" i="24"/>
  <c r="P562" i="24"/>
  <c r="F11" i="39"/>
  <c r="L228" i="24"/>
  <c r="T991" i="24"/>
  <c r="U991" i="24" s="1"/>
  <c r="F23" i="26"/>
  <c r="L128" i="24"/>
  <c r="F14" i="37"/>
  <c r="L345" i="24"/>
  <c r="N288" i="24"/>
  <c r="P300" i="24"/>
  <c r="N104" i="24"/>
  <c r="N99" i="24" s="1"/>
  <c r="P656" i="24"/>
  <c r="N68" i="24"/>
  <c r="F7" i="29"/>
  <c r="F6" i="29" s="1"/>
  <c r="R676" i="24"/>
  <c r="L1004" i="24"/>
  <c r="L1001" i="24" s="1"/>
  <c r="C34" i="17"/>
  <c r="E586" i="24"/>
  <c r="E273" i="24"/>
  <c r="E192" i="24" s="1"/>
  <c r="E191" i="24" s="1"/>
  <c r="C30" i="17" s="1"/>
  <c r="C29" i="17"/>
  <c r="F23" i="37"/>
  <c r="F12" i="25"/>
  <c r="L1150" i="24"/>
  <c r="C32" i="15"/>
  <c r="C39" i="17"/>
  <c r="L535" i="24"/>
  <c r="L527" i="24" s="1"/>
  <c r="L526" i="24" s="1"/>
  <c r="L1138" i="24"/>
  <c r="F21" i="37"/>
  <c r="R931" i="24"/>
  <c r="R927" i="24" s="1"/>
  <c r="L562" i="24"/>
  <c r="N1197" i="24"/>
  <c r="N908" i="24"/>
  <c r="T993" i="24"/>
  <c r="U993" i="24" s="1"/>
  <c r="L463" i="24"/>
  <c r="C18" i="15"/>
  <c r="C32" i="17"/>
  <c r="E572" i="24"/>
  <c r="L494" i="24"/>
  <c r="L410" i="24"/>
  <c r="R359" i="24"/>
  <c r="P203" i="24"/>
  <c r="P368" i="24"/>
  <c r="L325" i="24"/>
  <c r="L274" i="24"/>
  <c r="N194" i="24"/>
  <c r="L162" i="24"/>
  <c r="L158" i="24" s="1"/>
  <c r="L173" i="24" s="1"/>
  <c r="P8" i="24"/>
  <c r="L54" i="24"/>
  <c r="L90" i="24"/>
  <c r="N144" i="24"/>
  <c r="N143" i="24" s="1"/>
  <c r="N156" i="24" s="1"/>
  <c r="N115" i="24"/>
  <c r="L84" i="24"/>
  <c r="P700" i="24"/>
  <c r="P115" i="24"/>
  <c r="L893" i="24"/>
  <c r="N1159" i="24"/>
  <c r="R325" i="24"/>
  <c r="L499" i="24"/>
  <c r="L441" i="24"/>
  <c r="P359" i="24"/>
  <c r="N325" i="24"/>
  <c r="F35" i="25"/>
  <c r="N281" i="24"/>
  <c r="L233" i="24"/>
  <c r="E20" i="17"/>
  <c r="N429" i="24"/>
  <c r="P375" i="24"/>
  <c r="R288" i="24"/>
  <c r="L104" i="24"/>
  <c r="L99" i="24" s="1"/>
  <c r="L763" i="24"/>
  <c r="L756" i="24"/>
  <c r="F11" i="36"/>
  <c r="L637" i="24"/>
  <c r="P162" i="24"/>
  <c r="P158" i="24" s="1"/>
  <c r="P173" i="24" s="1"/>
  <c r="E49" i="24"/>
  <c r="C9" i="15"/>
  <c r="D25" i="15"/>
  <c r="D37" i="17"/>
  <c r="C12" i="15"/>
  <c r="E141" i="24"/>
  <c r="N54" i="24"/>
  <c r="L144" i="24"/>
  <c r="L143" i="24" s="1"/>
  <c r="L156" i="24" s="1"/>
  <c r="F12" i="26"/>
  <c r="L115" i="24"/>
  <c r="N84" i="24"/>
  <c r="L730" i="24"/>
  <c r="L709" i="24"/>
  <c r="L705" i="24" s="1"/>
  <c r="F12" i="36"/>
  <c r="N700" i="24"/>
  <c r="P690" i="24"/>
  <c r="N633" i="24"/>
  <c r="L548" i="24"/>
  <c r="L541" i="24" s="1"/>
  <c r="N382" i="24"/>
  <c r="L656" i="24"/>
  <c r="N1150" i="24"/>
  <c r="L791" i="24"/>
  <c r="L407" i="24"/>
  <c r="N353" i="24"/>
  <c r="N351" i="24" s="1"/>
  <c r="L288" i="24"/>
  <c r="P128" i="24"/>
  <c r="L78" i="24"/>
  <c r="L419" i="24"/>
  <c r="P255" i="24"/>
  <c r="N243" i="24"/>
  <c r="N203" i="24"/>
  <c r="P122" i="24"/>
  <c r="E81" i="24"/>
  <c r="C10" i="15"/>
  <c r="F8" i="26"/>
  <c r="N656" i="24"/>
  <c r="D18" i="15"/>
  <c r="F572" i="24"/>
  <c r="D32" i="17"/>
  <c r="L68" i="24"/>
  <c r="R115" i="24"/>
  <c r="N491" i="24"/>
  <c r="L753" i="24"/>
  <c r="R700" i="24"/>
  <c r="L690" i="24"/>
  <c r="L676" i="24"/>
  <c r="L629" i="24"/>
  <c r="T588" i="24"/>
  <c r="U588" i="24" s="1"/>
  <c r="L554" i="24"/>
  <c r="F43" i="27"/>
  <c r="L315" i="24"/>
  <c r="F30" i="25"/>
  <c r="P219" i="24"/>
  <c r="L520" i="24"/>
  <c r="L509" i="24" s="1"/>
  <c r="L508" i="24" s="1"/>
  <c r="P325" i="24"/>
  <c r="L300" i="24"/>
  <c r="R255" i="24"/>
  <c r="F13" i="38"/>
  <c r="L219" i="24"/>
  <c r="N162" i="24"/>
  <c r="N158" i="24" s="1"/>
  <c r="N173" i="24" s="1"/>
  <c r="P90" i="24"/>
  <c r="L650" i="24"/>
  <c r="F21" i="27"/>
  <c r="L613" i="24"/>
  <c r="D33" i="17"/>
  <c r="F11" i="26"/>
  <c r="N90" i="24"/>
  <c r="L72" i="24"/>
  <c r="F81" i="24"/>
  <c r="D10" i="15"/>
  <c r="L700" i="24"/>
  <c r="R690" i="24"/>
  <c r="L633" i="24"/>
  <c r="L566" i="24"/>
  <c r="N667" i="24"/>
  <c r="F9" i="34"/>
  <c r="N45" i="24"/>
  <c r="N39" i="24" s="1"/>
  <c r="E13" i="17"/>
  <c r="F14" i="34"/>
  <c r="P45" i="24"/>
  <c r="P39" i="24" s="1"/>
  <c r="F7" i="27"/>
  <c r="F6" i="27" s="1"/>
  <c r="F11" i="34"/>
  <c r="N23" i="24"/>
  <c r="P16" i="24"/>
  <c r="P14" i="24" s="1"/>
  <c r="P50" i="24" s="1"/>
  <c r="P23" i="24"/>
  <c r="E11" i="17"/>
  <c r="F10" i="34"/>
  <c r="R23" i="24"/>
  <c r="L23" i="24"/>
  <c r="L16" i="24"/>
  <c r="L14" i="24" s="1"/>
  <c r="N16" i="24"/>
  <c r="N14" i="24" s="1"/>
  <c r="L45" i="24"/>
  <c r="L39" i="24" s="1"/>
  <c r="F8" i="34"/>
  <c r="M156" i="3" l="1"/>
  <c r="K143" i="3"/>
  <c r="L7" i="14"/>
  <c r="N430" i="3"/>
  <c r="P430" i="3" s="1"/>
  <c r="I430" i="3"/>
  <c r="E8" i="21"/>
  <c r="E11" i="21" s="1"/>
  <c r="E89" i="15"/>
  <c r="D430" i="3"/>
  <c r="F430" i="3" s="1"/>
  <c r="N178" i="14"/>
  <c r="N177" i="14" s="1"/>
  <c r="N163" i="14" s="1"/>
  <c r="R108" i="13"/>
  <c r="R125" i="13" s="1"/>
  <c r="R163" i="14"/>
  <c r="T212" i="14"/>
  <c r="T211" i="14" s="1"/>
  <c r="U211" i="14" s="1"/>
  <c r="P840" i="24"/>
  <c r="C79" i="15"/>
  <c r="C87" i="15" s="1"/>
  <c r="T88" i="14"/>
  <c r="U88" i="14" s="1"/>
  <c r="U103" i="14"/>
  <c r="T7" i="14"/>
  <c r="U7" i="14" s="1"/>
  <c r="U8" i="14"/>
  <c r="F55" i="15"/>
  <c r="H55" i="15" s="1"/>
  <c r="U48" i="12"/>
  <c r="U160" i="24"/>
  <c r="T178" i="14"/>
  <c r="P171" i="13"/>
  <c r="P83" i="24"/>
  <c r="T194" i="13"/>
  <c r="U194" i="13" s="1"/>
  <c r="T209" i="13"/>
  <c r="T172" i="13"/>
  <c r="U172" i="13" s="1"/>
  <c r="N7" i="12"/>
  <c r="F10" i="35"/>
  <c r="T42" i="14"/>
  <c r="U42" i="14" s="1"/>
  <c r="T165" i="14"/>
  <c r="T223" i="14"/>
  <c r="U223" i="14" s="1"/>
  <c r="L163" i="14"/>
  <c r="L809" i="24"/>
  <c r="L806" i="24" s="1"/>
  <c r="N840" i="24"/>
  <c r="N809" i="24"/>
  <c r="N806" i="24" s="1"/>
  <c r="P809" i="24"/>
  <c r="P806" i="24" s="1"/>
  <c r="T825" i="24"/>
  <c r="U825" i="24" s="1"/>
  <c r="T535" i="24"/>
  <c r="U535" i="24" s="1"/>
  <c r="T834" i="24"/>
  <c r="L1122" i="24"/>
  <c r="R806" i="24"/>
  <c r="L83" i="24"/>
  <c r="L112" i="24" s="1"/>
  <c r="T904" i="24"/>
  <c r="U904" i="24" s="1"/>
  <c r="T1138" i="24"/>
  <c r="T394" i="24"/>
  <c r="U394" i="24" s="1"/>
  <c r="T202" i="13"/>
  <c r="U202" i="13" s="1"/>
  <c r="T80" i="13"/>
  <c r="F17" i="33"/>
  <c r="T745" i="24"/>
  <c r="U745" i="24" s="1"/>
  <c r="T429" i="24"/>
  <c r="U429" i="24" s="1"/>
  <c r="T727" i="24"/>
  <c r="U727" i="24" s="1"/>
  <c r="F12" i="27"/>
  <c r="N83" i="24"/>
  <c r="N112" i="24" s="1"/>
  <c r="F14" i="41"/>
  <c r="F61" i="26"/>
  <c r="N53" i="13"/>
  <c r="N78" i="13" s="1"/>
  <c r="R136" i="13"/>
  <c r="L7" i="13"/>
  <c r="T115" i="13"/>
  <c r="U115" i="13" s="1"/>
  <c r="T75" i="13"/>
  <c r="U75" i="13" s="1"/>
  <c r="T41" i="13"/>
  <c r="U41" i="13" s="1"/>
  <c r="N152" i="13"/>
  <c r="T220" i="13"/>
  <c r="N108" i="13"/>
  <c r="N125" i="13" s="1"/>
  <c r="T145" i="13"/>
  <c r="U145" i="13" s="1"/>
  <c r="P152" i="13"/>
  <c r="L108" i="13"/>
  <c r="L125" i="13" s="1"/>
  <c r="L135" i="13" s="1"/>
  <c r="P53" i="13"/>
  <c r="P78" i="13" s="1"/>
  <c r="P135" i="13" s="1"/>
  <c r="T63" i="13"/>
  <c r="U63" i="13" s="1"/>
  <c r="R53" i="13"/>
  <c r="R78" i="13" s="1"/>
  <c r="R135" i="13" s="1"/>
  <c r="T93" i="13"/>
  <c r="R152" i="13"/>
  <c r="P136" i="13"/>
  <c r="F240" i="13"/>
  <c r="D8" i="21" s="1"/>
  <c r="T8" i="13"/>
  <c r="U8" i="13" s="1"/>
  <c r="T44" i="13"/>
  <c r="U44" i="13" s="1"/>
  <c r="T186" i="13"/>
  <c r="U186" i="13" s="1"/>
  <c r="L193" i="13"/>
  <c r="L171" i="13" s="1"/>
  <c r="T22" i="13"/>
  <c r="U22" i="13" s="1"/>
  <c r="P7" i="13"/>
  <c r="T126" i="13"/>
  <c r="T176" i="13"/>
  <c r="U176" i="13" s="1"/>
  <c r="N136" i="13"/>
  <c r="T119" i="13"/>
  <c r="T54" i="13"/>
  <c r="U54" i="13" s="1"/>
  <c r="L1212" i="24"/>
  <c r="T1217" i="24"/>
  <c r="U1217" i="24" s="1"/>
  <c r="T1213" i="24"/>
  <c r="U1213" i="24" s="1"/>
  <c r="R7" i="13"/>
  <c r="E240" i="13"/>
  <c r="C55" i="17" s="1"/>
  <c r="C50" i="17" s="1"/>
  <c r="T156" i="13"/>
  <c r="T34" i="13"/>
  <c r="U34" i="13" s="1"/>
  <c r="N7" i="13"/>
  <c r="R193" i="13"/>
  <c r="R171" i="13" s="1"/>
  <c r="T205" i="13"/>
  <c r="U205" i="13" s="1"/>
  <c r="T198" i="13"/>
  <c r="U198" i="13" s="1"/>
  <c r="N193" i="13"/>
  <c r="N171" i="13" s="1"/>
  <c r="T137" i="13"/>
  <c r="U137" i="13" s="1"/>
  <c r="L136" i="13"/>
  <c r="L152" i="13"/>
  <c r="T16" i="12"/>
  <c r="U16" i="12" s="1"/>
  <c r="T33" i="12"/>
  <c r="U33" i="12" s="1"/>
  <c r="N24" i="12"/>
  <c r="N58" i="12"/>
  <c r="N45" i="12" s="1"/>
  <c r="N50" i="12" s="1"/>
  <c r="T94" i="12"/>
  <c r="T47" i="12"/>
  <c r="T62" i="12"/>
  <c r="T12" i="12"/>
  <c r="U12" i="12" s="1"/>
  <c r="R7" i="12"/>
  <c r="C48" i="17"/>
  <c r="C47" i="17" s="1"/>
  <c r="T25" i="12"/>
  <c r="U25" i="12" s="1"/>
  <c r="T70" i="12"/>
  <c r="T8" i="12"/>
  <c r="U8" i="12" s="1"/>
  <c r="T86" i="12"/>
  <c r="U73" i="12"/>
  <c r="T37" i="12"/>
  <c r="T29" i="12"/>
  <c r="U29" i="12" s="1"/>
  <c r="P956" i="24"/>
  <c r="E17" i="17"/>
  <c r="T1096" i="24"/>
  <c r="P723" i="24"/>
  <c r="P452" i="24"/>
  <c r="T813" i="24"/>
  <c r="U813" i="24" s="1"/>
  <c r="L942" i="24"/>
  <c r="R1173" i="24"/>
  <c r="T798" i="24"/>
  <c r="U798" i="24" s="1"/>
  <c r="P358" i="24"/>
  <c r="R840" i="24"/>
  <c r="F505" i="24"/>
  <c r="R956" i="24"/>
  <c r="R926" i="24" s="1"/>
  <c r="T1086" i="24"/>
  <c r="U1086" i="24" s="1"/>
  <c r="N358" i="24"/>
  <c r="L358" i="24"/>
  <c r="T845" i="24"/>
  <c r="U845" i="24" s="1"/>
  <c r="P1095" i="24"/>
  <c r="P1062" i="24" s="1"/>
  <c r="N114" i="24"/>
  <c r="N141" i="24" s="1"/>
  <c r="F7" i="38"/>
  <c r="F37" i="37"/>
  <c r="T372" i="24"/>
  <c r="L840" i="24"/>
  <c r="N1095" i="24"/>
  <c r="N1062" i="24" s="1"/>
  <c r="R1095" i="24"/>
  <c r="R1062" i="24" s="1"/>
  <c r="T819" i="24"/>
  <c r="U819" i="24" s="1"/>
  <c r="T1043" i="24"/>
  <c r="U1043" i="24" s="1"/>
  <c r="L413" i="24"/>
  <c r="L399" i="24" s="1"/>
  <c r="R358" i="24"/>
  <c r="E585" i="24"/>
  <c r="T1080" i="24"/>
  <c r="U1080" i="24" s="1"/>
  <c r="F55" i="26"/>
  <c r="F35" i="27"/>
  <c r="T578" i="24"/>
  <c r="T410" i="24"/>
  <c r="F61" i="25"/>
  <c r="F60" i="25" s="1"/>
  <c r="F28" i="35"/>
  <c r="N784" i="24"/>
  <c r="T1092" i="24"/>
  <c r="U1092" i="24" s="1"/>
  <c r="P227" i="24"/>
  <c r="F343" i="24"/>
  <c r="D30" i="17"/>
  <c r="T1174" i="24"/>
  <c r="U1174" i="24" s="1"/>
  <c r="N227" i="24"/>
  <c r="F24" i="25"/>
  <c r="F23" i="25" s="1"/>
  <c r="T300" i="24"/>
  <c r="U300" i="24" s="1"/>
  <c r="N425" i="24"/>
  <c r="L227" i="24"/>
  <c r="T946" i="24"/>
  <c r="U946" i="24" s="1"/>
  <c r="L1095" i="24"/>
  <c r="L1062" i="24" s="1"/>
  <c r="F20" i="25"/>
  <c r="F19" i="25" s="1"/>
  <c r="T296" i="24"/>
  <c r="U296" i="24" s="1"/>
  <c r="T1197" i="24"/>
  <c r="U1197" i="24" s="1"/>
  <c r="T816" i="24"/>
  <c r="U816" i="24" s="1"/>
  <c r="F18" i="35"/>
  <c r="F17" i="35" s="1"/>
  <c r="N891" i="24"/>
  <c r="T609" i="24"/>
  <c r="U609" i="24" s="1"/>
  <c r="T1127" i="24"/>
  <c r="F42" i="26"/>
  <c r="D17" i="15"/>
  <c r="P784" i="24"/>
  <c r="T459" i="24"/>
  <c r="E505" i="24"/>
  <c r="F59" i="26"/>
  <c r="F58" i="26" s="1"/>
  <c r="D36" i="15"/>
  <c r="D41" i="17"/>
  <c r="L61" i="12"/>
  <c r="L58" i="12" s="1"/>
  <c r="L45" i="12" s="1"/>
  <c r="L46" i="12"/>
  <c r="L7" i="12"/>
  <c r="P46" i="12"/>
  <c r="P61" i="12"/>
  <c r="P58" i="12" s="1"/>
  <c r="P45" i="12" s="1"/>
  <c r="T46" i="12"/>
  <c r="F8" i="33"/>
  <c r="F12" i="29"/>
  <c r="F23" i="29" s="1"/>
  <c r="T426" i="24"/>
  <c r="U426" i="24" s="1"/>
  <c r="N295" i="24"/>
  <c r="N273" i="24" s="1"/>
  <c r="T724" i="24"/>
  <c r="U724" i="24" s="1"/>
  <c r="T1032" i="24"/>
  <c r="P891" i="24"/>
  <c r="P942" i="24"/>
  <c r="T1159" i="24"/>
  <c r="F8" i="27"/>
  <c r="R425" i="24"/>
  <c r="C36" i="15"/>
  <c r="T1038" i="24"/>
  <c r="U1038" i="24" s="1"/>
  <c r="N863" i="24"/>
  <c r="R784" i="24"/>
  <c r="P425" i="24"/>
  <c r="T605" i="24"/>
  <c r="T763" i="24"/>
  <c r="T8" i="24"/>
  <c r="U8" i="24" s="1"/>
  <c r="R193" i="24"/>
  <c r="T375" i="24"/>
  <c r="U375" i="24" s="1"/>
  <c r="T177" i="24"/>
  <c r="T1052" i="24"/>
  <c r="T685" i="24"/>
  <c r="U685" i="24" s="1"/>
  <c r="T1074" i="24"/>
  <c r="U1074" i="24" s="1"/>
  <c r="L425" i="24"/>
  <c r="T950" i="24"/>
  <c r="U950" i="24" s="1"/>
  <c r="T400" i="24"/>
  <c r="U400" i="24" s="1"/>
  <c r="P413" i="24"/>
  <c r="P399" i="24" s="1"/>
  <c r="P863" i="24"/>
  <c r="N956" i="24"/>
  <c r="N926" i="24" s="1"/>
  <c r="T769" i="24"/>
  <c r="P295" i="24"/>
  <c r="P273" i="24" s="1"/>
  <c r="L1173" i="24"/>
  <c r="P1173" i="24"/>
  <c r="R295" i="24"/>
  <c r="R273" i="24" s="1"/>
  <c r="N452" i="24"/>
  <c r="T733" i="24"/>
  <c r="U733" i="24" s="1"/>
  <c r="R723" i="24"/>
  <c r="N399" i="24"/>
  <c r="P608" i="24"/>
  <c r="F6" i="24"/>
  <c r="L784" i="24"/>
  <c r="T709" i="24"/>
  <c r="C17" i="15"/>
  <c r="N1173" i="24"/>
  <c r="F27" i="39"/>
  <c r="R413" i="24"/>
  <c r="R399" i="24" s="1"/>
  <c r="F30" i="27"/>
  <c r="R452" i="24"/>
  <c r="T1066" i="24"/>
  <c r="D16" i="15"/>
  <c r="D8" i="15" s="1"/>
  <c r="T554" i="24"/>
  <c r="U554" i="24" s="1"/>
  <c r="T629" i="24"/>
  <c r="U629" i="24" s="1"/>
  <c r="T791" i="24"/>
  <c r="U791" i="24" s="1"/>
  <c r="L891" i="24"/>
  <c r="T864" i="24"/>
  <c r="U864" i="24" s="1"/>
  <c r="N723" i="24"/>
  <c r="T737" i="24"/>
  <c r="U737" i="24" s="1"/>
  <c r="R1000" i="24"/>
  <c r="F51" i="38"/>
  <c r="R52" i="24"/>
  <c r="T345" i="24"/>
  <c r="U345" i="24" s="1"/>
  <c r="R507" i="24"/>
  <c r="R572" i="24" s="1"/>
  <c r="T255" i="24"/>
  <c r="U255" i="24" s="1"/>
  <c r="F8" i="30"/>
  <c r="F17" i="30" s="1"/>
  <c r="F53" i="25"/>
  <c r="T957" i="24"/>
  <c r="U957" i="24" s="1"/>
  <c r="T974" i="24"/>
  <c r="U974" i="24" s="1"/>
  <c r="T211" i="24"/>
  <c r="U211" i="24" s="1"/>
  <c r="T403" i="24"/>
  <c r="U403" i="24" s="1"/>
  <c r="T482" i="24"/>
  <c r="P52" i="24"/>
  <c r="P81" i="24" s="1"/>
  <c r="T435" i="24"/>
  <c r="T695" i="24"/>
  <c r="U695" i="24" s="1"/>
  <c r="T368" i="24"/>
  <c r="U368" i="24" s="1"/>
  <c r="P1000" i="24"/>
  <c r="T851" i="24"/>
  <c r="U851" i="24" s="1"/>
  <c r="T520" i="24"/>
  <c r="T414" i="24"/>
  <c r="U414" i="24" s="1"/>
  <c r="T893" i="24"/>
  <c r="U893" i="24" s="1"/>
  <c r="T488" i="24"/>
  <c r="U488" i="24" s="1"/>
  <c r="L863" i="24"/>
  <c r="T364" i="24"/>
  <c r="U364" i="24" s="1"/>
  <c r="T931" i="24"/>
  <c r="R608" i="24"/>
  <c r="T1201" i="24"/>
  <c r="U1201" i="24" s="1"/>
  <c r="R234" i="14"/>
  <c r="D64" i="17"/>
  <c r="D56" i="17" s="1"/>
  <c r="F81" i="15"/>
  <c r="H81" i="15" s="1"/>
  <c r="E58" i="17"/>
  <c r="L234" i="14"/>
  <c r="P234" i="14"/>
  <c r="D9" i="21"/>
  <c r="F32" i="37"/>
  <c r="D7" i="21"/>
  <c r="D49" i="17"/>
  <c r="D47" i="17"/>
  <c r="C7" i="21"/>
  <c r="T72" i="24"/>
  <c r="U72" i="24" s="1"/>
  <c r="P193" i="24"/>
  <c r="T869" i="24"/>
  <c r="U869" i="24" s="1"/>
  <c r="T1108" i="24"/>
  <c r="T656" i="24"/>
  <c r="U656" i="24" s="1"/>
  <c r="T407" i="24"/>
  <c r="N608" i="24"/>
  <c r="T1015" i="24"/>
  <c r="U1015" i="24" s="1"/>
  <c r="L1000" i="24"/>
  <c r="T785" i="24"/>
  <c r="U785" i="24" s="1"/>
  <c r="T1118" i="24"/>
  <c r="U1118" i="24" s="1"/>
  <c r="L956" i="24"/>
  <c r="T715" i="24"/>
  <c r="U715" i="24" s="1"/>
  <c r="F47" i="38"/>
  <c r="F46" i="38" s="1"/>
  <c r="N1000" i="24"/>
  <c r="T315" i="24"/>
  <c r="U315" i="24" s="1"/>
  <c r="T491" i="24"/>
  <c r="U491" i="24" s="1"/>
  <c r="T548" i="24"/>
  <c r="T441" i="24"/>
  <c r="T777" i="24"/>
  <c r="T238" i="24"/>
  <c r="U238" i="24" s="1"/>
  <c r="L193" i="24"/>
  <c r="T995" i="24"/>
  <c r="U995" i="24" s="1"/>
  <c r="F6" i="37"/>
  <c r="R684" i="24"/>
  <c r="R683" i="24" s="1"/>
  <c r="T566" i="24"/>
  <c r="U566" i="24" s="1"/>
  <c r="L52" i="24"/>
  <c r="L81" i="24" s="1"/>
  <c r="T353" i="24"/>
  <c r="P684" i="24"/>
  <c r="P683" i="24" s="1"/>
  <c r="T879" i="24"/>
  <c r="U879" i="24" s="1"/>
  <c r="T453" i="24"/>
  <c r="U453" i="24" s="1"/>
  <c r="R863" i="24"/>
  <c r="T1004" i="24"/>
  <c r="T1146" i="24"/>
  <c r="T759" i="24"/>
  <c r="U759" i="24" s="1"/>
  <c r="F48" i="25"/>
  <c r="F47" i="25" s="1"/>
  <c r="F24" i="27"/>
  <c r="F22" i="27" s="1"/>
  <c r="T623" i="24"/>
  <c r="U623" i="24" s="1"/>
  <c r="T650" i="24"/>
  <c r="U650" i="24" s="1"/>
  <c r="T676" i="24"/>
  <c r="T667" i="24"/>
  <c r="T84" i="24"/>
  <c r="U84" i="24" s="1"/>
  <c r="T562" i="24"/>
  <c r="U562" i="24" s="1"/>
  <c r="T908" i="24"/>
  <c r="T1150" i="24"/>
  <c r="F19" i="39"/>
  <c r="T263" i="24"/>
  <c r="U263" i="24" s="1"/>
  <c r="T382" i="24"/>
  <c r="U382" i="24" s="1"/>
  <c r="C16" i="15"/>
  <c r="E343" i="24"/>
  <c r="E6" i="24"/>
  <c r="L507" i="24"/>
  <c r="L572" i="24" s="1"/>
  <c r="N52" i="24"/>
  <c r="N81" i="24" s="1"/>
  <c r="L452" i="24"/>
  <c r="F24" i="35"/>
  <c r="T1099" i="24"/>
  <c r="F18" i="26"/>
  <c r="F17" i="26" s="1"/>
  <c r="F27" i="35"/>
  <c r="T1102" i="24"/>
  <c r="T1105" i="24"/>
  <c r="F30" i="35"/>
  <c r="L684" i="24"/>
  <c r="L683" i="24" s="1"/>
  <c r="N684" i="24"/>
  <c r="N683" i="24" s="1"/>
  <c r="F53" i="26"/>
  <c r="T472" i="24"/>
  <c r="T228" i="24"/>
  <c r="U228" i="24" s="1"/>
  <c r="F47" i="26"/>
  <c r="T467" i="24"/>
  <c r="U467" i="24" s="1"/>
  <c r="N507" i="24"/>
  <c r="N572" i="24" s="1"/>
  <c r="L114" i="24"/>
  <c r="L141" i="24" s="1"/>
  <c r="T162" i="24"/>
  <c r="U162" i="24" s="1"/>
  <c r="C21" i="15"/>
  <c r="F55" i="38"/>
  <c r="F54" i="38" s="1"/>
  <c r="T753" i="24"/>
  <c r="U753" i="24" s="1"/>
  <c r="F35" i="38"/>
  <c r="T288" i="24"/>
  <c r="U288" i="24" s="1"/>
  <c r="F13" i="33"/>
  <c r="F11" i="33" s="1"/>
  <c r="T494" i="24"/>
  <c r="U494" i="24" s="1"/>
  <c r="D21" i="15"/>
  <c r="F585" i="24"/>
  <c r="L295" i="24"/>
  <c r="F43" i="38"/>
  <c r="F41" i="38" s="1"/>
  <c r="T690" i="24"/>
  <c r="U690" i="24" s="1"/>
  <c r="T68" i="24"/>
  <c r="F17" i="34"/>
  <c r="F16" i="34" s="1"/>
  <c r="F15" i="26"/>
  <c r="F13" i="26" s="1"/>
  <c r="T122" i="24"/>
  <c r="U122" i="24" s="1"/>
  <c r="T115" i="24"/>
  <c r="U115" i="24" s="1"/>
  <c r="F7" i="26"/>
  <c r="F6" i="26" s="1"/>
  <c r="P507" i="24"/>
  <c r="P572" i="24" s="1"/>
  <c r="T700" i="24"/>
  <c r="U700" i="24" s="1"/>
  <c r="F10" i="36"/>
  <c r="F9" i="36" s="1"/>
  <c r="F15" i="39"/>
  <c r="T248" i="24"/>
  <c r="U248" i="24" s="1"/>
  <c r="L608" i="24"/>
  <c r="L587" i="24" s="1"/>
  <c r="F14" i="39"/>
  <c r="T243" i="24"/>
  <c r="U243" i="24" s="1"/>
  <c r="T78" i="24"/>
  <c r="U78" i="24" s="1"/>
  <c r="F7" i="35"/>
  <c r="F6" i="35" s="1"/>
  <c r="F16" i="36"/>
  <c r="F15" i="36" s="1"/>
  <c r="T730" i="24"/>
  <c r="U730" i="24" s="1"/>
  <c r="F37" i="27"/>
  <c r="F36" i="27" s="1"/>
  <c r="T637" i="24"/>
  <c r="U637" i="24" s="1"/>
  <c r="T359" i="24"/>
  <c r="U359" i="24" s="1"/>
  <c r="F42" i="25"/>
  <c r="F38" i="25" s="1"/>
  <c r="T499" i="24"/>
  <c r="U499" i="24" s="1"/>
  <c r="P114" i="24"/>
  <c r="P141" i="24" s="1"/>
  <c r="F7" i="39"/>
  <c r="T194" i="24"/>
  <c r="U194" i="24" s="1"/>
  <c r="F20" i="39"/>
  <c r="T274" i="24"/>
  <c r="U274" i="24" s="1"/>
  <c r="F7" i="25"/>
  <c r="F6" i="25" s="1"/>
  <c r="T144" i="24"/>
  <c r="T336" i="24"/>
  <c r="U336" i="24" s="1"/>
  <c r="F37" i="38"/>
  <c r="F41" i="26"/>
  <c r="F11" i="35"/>
  <c r="F9" i="35" s="1"/>
  <c r="T463" i="24"/>
  <c r="U463" i="24" s="1"/>
  <c r="F57" i="26"/>
  <c r="F31" i="27"/>
  <c r="F17" i="28"/>
  <c r="F15" i="28" s="1"/>
  <c r="T419" i="24"/>
  <c r="U419" i="24" s="1"/>
  <c r="F24" i="26"/>
  <c r="F22" i="26" s="1"/>
  <c r="T128" i="24"/>
  <c r="U128" i="24" s="1"/>
  <c r="F33" i="39"/>
  <c r="F32" i="39" s="1"/>
  <c r="T756" i="24"/>
  <c r="U756" i="24" s="1"/>
  <c r="F17" i="38"/>
  <c r="T233" i="24"/>
  <c r="U233" i="24" s="1"/>
  <c r="T90" i="24"/>
  <c r="U90" i="24" s="1"/>
  <c r="F7" i="28"/>
  <c r="F6" i="28" s="1"/>
  <c r="T54" i="24"/>
  <c r="U54" i="24" s="1"/>
  <c r="T325" i="24"/>
  <c r="U325" i="24" s="1"/>
  <c r="F10" i="38"/>
  <c r="T203" i="24"/>
  <c r="U203" i="24" s="1"/>
  <c r="F14" i="35"/>
  <c r="F13" i="35" s="1"/>
  <c r="T633" i="24"/>
  <c r="U633" i="24" s="1"/>
  <c r="F33" i="27"/>
  <c r="T613" i="24"/>
  <c r="U613" i="24" s="1"/>
  <c r="P112" i="24"/>
  <c r="L723" i="24"/>
  <c r="T104" i="24"/>
  <c r="F34" i="38"/>
  <c r="T281" i="24"/>
  <c r="U281" i="24" s="1"/>
  <c r="N193" i="24"/>
  <c r="T16" i="24"/>
  <c r="P7" i="24"/>
  <c r="P49" i="24" s="1"/>
  <c r="U23" i="24"/>
  <c r="N50" i="24"/>
  <c r="N7" i="24"/>
  <c r="R7" i="24"/>
  <c r="F7" i="34"/>
  <c r="F6" i="34" s="1"/>
  <c r="L7" i="24"/>
  <c r="L50" i="24"/>
  <c r="T45" i="24"/>
  <c r="F13" i="34"/>
  <c r="F12" i="34" s="1"/>
  <c r="E60" i="17" l="1"/>
  <c r="P926" i="24"/>
  <c r="U212" i="14"/>
  <c r="M143" i="3"/>
  <c r="K430" i="3"/>
  <c r="M430" i="3" s="1"/>
  <c r="U16" i="24"/>
  <c r="T14" i="24"/>
  <c r="U14" i="24" s="1"/>
  <c r="T527" i="24"/>
  <c r="T526" i="24" s="1"/>
  <c r="U526" i="24" s="1"/>
  <c r="F83" i="15"/>
  <c r="H83" i="15" s="1"/>
  <c r="T177" i="14"/>
  <c r="U177" i="14" s="1"/>
  <c r="U178" i="14"/>
  <c r="T164" i="14"/>
  <c r="U164" i="14" s="1"/>
  <c r="U165" i="14"/>
  <c r="F77" i="15"/>
  <c r="H77" i="15" s="1"/>
  <c r="U220" i="13"/>
  <c r="T208" i="13"/>
  <c r="U208" i="13" s="1"/>
  <c r="U209" i="13"/>
  <c r="F75" i="15"/>
  <c r="H75" i="15" s="1"/>
  <c r="U156" i="13"/>
  <c r="T134" i="13"/>
  <c r="U134" i="13" s="1"/>
  <c r="U126" i="13"/>
  <c r="T108" i="13"/>
  <c r="U108" i="13" s="1"/>
  <c r="U119" i="13"/>
  <c r="T107" i="13"/>
  <c r="U107" i="13" s="1"/>
  <c r="U93" i="13"/>
  <c r="T79" i="13"/>
  <c r="U80" i="13"/>
  <c r="F61" i="15"/>
  <c r="H61" i="15" s="1"/>
  <c r="U94" i="12"/>
  <c r="F59" i="15"/>
  <c r="H59" i="15" s="1"/>
  <c r="U86" i="12"/>
  <c r="T49" i="12"/>
  <c r="U70" i="12"/>
  <c r="T61" i="12"/>
  <c r="U61" i="12" s="1"/>
  <c r="U62" i="12"/>
  <c r="F54" i="15"/>
  <c r="H54" i="15" s="1"/>
  <c r="U47" i="12"/>
  <c r="F53" i="15"/>
  <c r="H53" i="15" s="1"/>
  <c r="U46" i="12"/>
  <c r="F51" i="15"/>
  <c r="H51" i="15" s="1"/>
  <c r="U37" i="12"/>
  <c r="F43" i="15"/>
  <c r="H43" i="15" s="1"/>
  <c r="U1159" i="24"/>
  <c r="F42" i="15"/>
  <c r="H42" i="15" s="1"/>
  <c r="U1150" i="24"/>
  <c r="F41" i="15"/>
  <c r="H41" i="15" s="1"/>
  <c r="U1146" i="24"/>
  <c r="F38" i="15"/>
  <c r="H38" i="15" s="1"/>
  <c r="U1138" i="24"/>
  <c r="T1122" i="24"/>
  <c r="U1122" i="24" s="1"/>
  <c r="U1127" i="24"/>
  <c r="F32" i="35"/>
  <c r="U1108" i="24"/>
  <c r="F29" i="35"/>
  <c r="U1105" i="24"/>
  <c r="F26" i="35"/>
  <c r="U1102" i="24"/>
  <c r="F23" i="35"/>
  <c r="U1099" i="24"/>
  <c r="F20" i="35"/>
  <c r="U1096" i="24"/>
  <c r="T1063" i="24"/>
  <c r="U1063" i="24" s="1"/>
  <c r="U1066" i="24"/>
  <c r="T1049" i="24"/>
  <c r="U1049" i="24" s="1"/>
  <c r="U1052" i="24"/>
  <c r="T1026" i="24"/>
  <c r="U1026" i="24" s="1"/>
  <c r="U1032" i="24"/>
  <c r="T1001" i="24"/>
  <c r="U1001" i="24" s="1"/>
  <c r="U1004" i="24"/>
  <c r="T927" i="24"/>
  <c r="U927" i="24" s="1"/>
  <c r="U931" i="24"/>
  <c r="F34" i="15"/>
  <c r="H34" i="15" s="1"/>
  <c r="U908" i="24"/>
  <c r="T830" i="24"/>
  <c r="U830" i="24" s="1"/>
  <c r="U834" i="24"/>
  <c r="T774" i="24"/>
  <c r="U774" i="24" s="1"/>
  <c r="U777" i="24"/>
  <c r="F28" i="15"/>
  <c r="H28" i="15" s="1"/>
  <c r="F27" i="15"/>
  <c r="H27" i="15" s="1"/>
  <c r="U769" i="24"/>
  <c r="F26" i="15"/>
  <c r="H26" i="15" s="1"/>
  <c r="U763" i="24"/>
  <c r="T705" i="24"/>
  <c r="U705" i="24" s="1"/>
  <c r="U709" i="24"/>
  <c r="F23" i="15"/>
  <c r="H23" i="15" s="1"/>
  <c r="U676" i="24"/>
  <c r="E35" i="17"/>
  <c r="U667" i="24"/>
  <c r="E15" i="17"/>
  <c r="U605" i="24"/>
  <c r="T574" i="24"/>
  <c r="U574" i="24" s="1"/>
  <c r="U578" i="24"/>
  <c r="T541" i="24"/>
  <c r="U541" i="24" s="1"/>
  <c r="U548" i="24"/>
  <c r="T509" i="24"/>
  <c r="T508" i="24" s="1"/>
  <c r="U520" i="24"/>
  <c r="T478" i="24"/>
  <c r="U478" i="24" s="1"/>
  <c r="U482" i="24"/>
  <c r="F48" i="26"/>
  <c r="U472" i="24"/>
  <c r="F35" i="26"/>
  <c r="U459" i="24"/>
  <c r="E22" i="17"/>
  <c r="U441" i="24"/>
  <c r="E23" i="17"/>
  <c r="U435" i="24"/>
  <c r="F15" i="31"/>
  <c r="F16" i="31" s="1"/>
  <c r="U410" i="24"/>
  <c r="E14" i="17"/>
  <c r="U407" i="24"/>
  <c r="E12" i="17"/>
  <c r="U372" i="24"/>
  <c r="T351" i="24"/>
  <c r="U351" i="24" s="1"/>
  <c r="U353" i="24"/>
  <c r="T175" i="24"/>
  <c r="F15" i="15" s="1"/>
  <c r="H15" i="15" s="1"/>
  <c r="U177" i="24"/>
  <c r="T158" i="24"/>
  <c r="U158" i="24" s="1"/>
  <c r="T143" i="24"/>
  <c r="U143" i="24" s="1"/>
  <c r="U144" i="24"/>
  <c r="T99" i="24"/>
  <c r="U99" i="24" s="1"/>
  <c r="U104" i="24"/>
  <c r="E10" i="17"/>
  <c r="U68" i="24"/>
  <c r="T39" i="24"/>
  <c r="U39" i="24" s="1"/>
  <c r="U45" i="24"/>
  <c r="T891" i="24"/>
  <c r="T809" i="24"/>
  <c r="C8" i="15"/>
  <c r="C20" i="15"/>
  <c r="D20" i="15"/>
  <c r="D47" i="15" s="1"/>
  <c r="T152" i="13"/>
  <c r="U152" i="13" s="1"/>
  <c r="N135" i="13"/>
  <c r="N155" i="13" s="1"/>
  <c r="N170" i="13" s="1"/>
  <c r="N51" i="13" s="1"/>
  <c r="N98" i="12"/>
  <c r="F54" i="26"/>
  <c r="T744" i="24"/>
  <c r="F16" i="33"/>
  <c r="F15" i="33" s="1"/>
  <c r="F27" i="33" s="1"/>
  <c r="E28" i="17"/>
  <c r="F26" i="28"/>
  <c r="F32" i="27"/>
  <c r="D55" i="17"/>
  <c r="D50" i="17" s="1"/>
  <c r="F69" i="15"/>
  <c r="H69" i="15" s="1"/>
  <c r="E54" i="17"/>
  <c r="P155" i="13"/>
  <c r="P170" i="13" s="1"/>
  <c r="P51" i="13" s="1"/>
  <c r="P240" i="13" s="1"/>
  <c r="T7" i="13"/>
  <c r="T53" i="13"/>
  <c r="R155" i="13"/>
  <c r="R170" i="13" s="1"/>
  <c r="R51" i="13" s="1"/>
  <c r="T125" i="13"/>
  <c r="U125" i="13" s="1"/>
  <c r="F70" i="15"/>
  <c r="H70" i="15" s="1"/>
  <c r="F71" i="15"/>
  <c r="H71" i="15" s="1"/>
  <c r="T92" i="13"/>
  <c r="U92" i="13" s="1"/>
  <c r="T1212" i="24"/>
  <c r="C8" i="21"/>
  <c r="T193" i="13"/>
  <c r="U193" i="13" s="1"/>
  <c r="L155" i="13"/>
  <c r="L170" i="13" s="1"/>
  <c r="L51" i="13" s="1"/>
  <c r="L240" i="13" s="1"/>
  <c r="N240" i="13"/>
  <c r="T136" i="13"/>
  <c r="T24" i="12"/>
  <c r="T7" i="12"/>
  <c r="T58" i="12"/>
  <c r="C49" i="17"/>
  <c r="L50" i="12"/>
  <c r="P50" i="12"/>
  <c r="T602" i="24"/>
  <c r="T1173" i="24"/>
  <c r="L344" i="24"/>
  <c r="L505" i="24" s="1"/>
  <c r="T840" i="24"/>
  <c r="R344" i="24"/>
  <c r="R505" i="24" s="1"/>
  <c r="P344" i="24"/>
  <c r="P505" i="24" s="1"/>
  <c r="T942" i="24"/>
  <c r="U942" i="24" s="1"/>
  <c r="T358" i="24"/>
  <c r="U358" i="24" s="1"/>
  <c r="E26" i="17"/>
  <c r="R999" i="24"/>
  <c r="E18" i="17"/>
  <c r="L999" i="24"/>
  <c r="N344" i="24"/>
  <c r="N505" i="24" s="1"/>
  <c r="T295" i="24"/>
  <c r="T227" i="24"/>
  <c r="U227" i="24" s="1"/>
  <c r="T425" i="24"/>
  <c r="U425" i="24" s="1"/>
  <c r="L98" i="12"/>
  <c r="P98" i="12"/>
  <c r="F18" i="25"/>
  <c r="L586" i="24"/>
  <c r="T784" i="24"/>
  <c r="P587" i="24"/>
  <c r="P586" i="24" s="1"/>
  <c r="N587" i="24"/>
  <c r="N586" i="24" s="1"/>
  <c r="R587" i="24"/>
  <c r="R586" i="24" s="1"/>
  <c r="F28" i="27"/>
  <c r="F51" i="27" s="1"/>
  <c r="P999" i="24"/>
  <c r="F40" i="37"/>
  <c r="N999" i="24"/>
  <c r="T189" i="24"/>
  <c r="U189" i="24" s="1"/>
  <c r="R343" i="24"/>
  <c r="P192" i="24"/>
  <c r="P191" i="24" s="1"/>
  <c r="P343" i="24" s="1"/>
  <c r="T863" i="24"/>
  <c r="T956" i="24"/>
  <c r="U956" i="24" s="1"/>
  <c r="T413" i="24"/>
  <c r="T1000" i="24"/>
  <c r="U1000" i="24" s="1"/>
  <c r="F80" i="15"/>
  <c r="H80" i="15" s="1"/>
  <c r="E57" i="17"/>
  <c r="N234" i="14"/>
  <c r="C9" i="21"/>
  <c r="F22" i="15"/>
  <c r="H22" i="15" s="1"/>
  <c r="L926" i="24"/>
  <c r="F29" i="26"/>
  <c r="N192" i="24"/>
  <c r="N191" i="24" s="1"/>
  <c r="N343" i="24" s="1"/>
  <c r="T608" i="24"/>
  <c r="E1225" i="24"/>
  <c r="C46" i="17" s="1"/>
  <c r="F43" i="26"/>
  <c r="E27" i="17"/>
  <c r="L273" i="24"/>
  <c r="L192" i="24" s="1"/>
  <c r="L191" i="24" s="1"/>
  <c r="L343" i="24" s="1"/>
  <c r="T1095" i="24"/>
  <c r="F39" i="26"/>
  <c r="T452" i="24"/>
  <c r="U452" i="24" s="1"/>
  <c r="T684" i="24"/>
  <c r="T156" i="24"/>
  <c r="U156" i="24" s="1"/>
  <c r="F13" i="15"/>
  <c r="H13" i="15" s="1"/>
  <c r="T193" i="24"/>
  <c r="U193" i="24" s="1"/>
  <c r="T584" i="24"/>
  <c r="U584" i="24" s="1"/>
  <c r="F19" i="15"/>
  <c r="H19" i="15" s="1"/>
  <c r="F1225" i="24"/>
  <c r="F6" i="38"/>
  <c r="F57" i="38" s="1"/>
  <c r="F6" i="39"/>
  <c r="F35" i="39" s="1"/>
  <c r="F18" i="36"/>
  <c r="T114" i="24"/>
  <c r="U114" i="24" s="1"/>
  <c r="U52" i="24"/>
  <c r="T50" i="24"/>
  <c r="U50" i="24" s="1"/>
  <c r="L49" i="24"/>
  <c r="F20" i="34"/>
  <c r="N49" i="24"/>
  <c r="U175" i="24" l="1"/>
  <c r="F37" i="15"/>
  <c r="H37" i="15" s="1"/>
  <c r="F19" i="35"/>
  <c r="F36" i="35" s="1"/>
  <c r="U527" i="24"/>
  <c r="E21" i="17"/>
  <c r="F52" i="25"/>
  <c r="F50" i="25" s="1"/>
  <c r="T163" i="14"/>
  <c r="U163" i="14" s="1"/>
  <c r="U509" i="24"/>
  <c r="T7" i="24"/>
  <c r="U7" i="24" s="1"/>
  <c r="E8" i="17"/>
  <c r="F72" i="15"/>
  <c r="H72" i="15" s="1"/>
  <c r="U136" i="13"/>
  <c r="F68" i="15"/>
  <c r="H68" i="15" s="1"/>
  <c r="U79" i="13"/>
  <c r="F67" i="15"/>
  <c r="U53" i="13"/>
  <c r="E51" i="17"/>
  <c r="U7" i="13"/>
  <c r="F56" i="15"/>
  <c r="H56" i="15" s="1"/>
  <c r="U49" i="12"/>
  <c r="T45" i="12"/>
  <c r="U45" i="12" s="1"/>
  <c r="U58" i="12"/>
  <c r="F50" i="15"/>
  <c r="H50" i="15" s="1"/>
  <c r="U24" i="12"/>
  <c r="F49" i="15"/>
  <c r="H49" i="15" s="1"/>
  <c r="U7" i="12"/>
  <c r="F46" i="15"/>
  <c r="H46" i="15" s="1"/>
  <c r="U1212" i="24"/>
  <c r="E43" i="17"/>
  <c r="U1173" i="24"/>
  <c r="T1062" i="24"/>
  <c r="U1062" i="24" s="1"/>
  <c r="U1095" i="24"/>
  <c r="F33" i="15"/>
  <c r="H33" i="15" s="1"/>
  <c r="U891" i="24"/>
  <c r="E39" i="17"/>
  <c r="U863" i="24"/>
  <c r="F31" i="15"/>
  <c r="H31" i="15" s="1"/>
  <c r="U840" i="24"/>
  <c r="T806" i="24"/>
  <c r="E38" i="17" s="1"/>
  <c r="U809" i="24"/>
  <c r="F29" i="15"/>
  <c r="H29" i="15" s="1"/>
  <c r="U784" i="24"/>
  <c r="T723" i="24"/>
  <c r="U723" i="24" s="1"/>
  <c r="U744" i="24"/>
  <c r="T683" i="24"/>
  <c r="U683" i="24" s="1"/>
  <c r="U684" i="24"/>
  <c r="E34" i="17"/>
  <c r="U608" i="24"/>
  <c r="E33" i="17"/>
  <c r="U602" i="24"/>
  <c r="U508" i="24"/>
  <c r="T507" i="24"/>
  <c r="F18" i="15" s="1"/>
  <c r="H18" i="15" s="1"/>
  <c r="T399" i="24"/>
  <c r="U399" i="24" s="1"/>
  <c r="U413" i="24"/>
  <c r="T273" i="24"/>
  <c r="U273" i="24" s="1"/>
  <c r="U295" i="24"/>
  <c r="F14" i="15"/>
  <c r="H14" i="15" s="1"/>
  <c r="T173" i="24"/>
  <c r="U173" i="24" s="1"/>
  <c r="T83" i="24"/>
  <c r="T112" i="24" s="1"/>
  <c r="U112" i="24" s="1"/>
  <c r="E9" i="17"/>
  <c r="T171" i="13"/>
  <c r="F45" i="15"/>
  <c r="H45" i="15" s="1"/>
  <c r="C47" i="15"/>
  <c r="C6" i="21" s="1"/>
  <c r="C11" i="21" s="1"/>
  <c r="F62" i="25"/>
  <c r="R240" i="13"/>
  <c r="F64" i="15"/>
  <c r="H64" i="15" s="1"/>
  <c r="T78" i="13"/>
  <c r="E44" i="17"/>
  <c r="E29" i="17"/>
  <c r="E40" i="17"/>
  <c r="R585" i="24"/>
  <c r="L585" i="24"/>
  <c r="T926" i="24"/>
  <c r="N585" i="24"/>
  <c r="F32" i="15"/>
  <c r="H32" i="15" s="1"/>
  <c r="T587" i="24"/>
  <c r="P585" i="24"/>
  <c r="P6" i="24"/>
  <c r="R6" i="24"/>
  <c r="N6" i="24"/>
  <c r="F86" i="15"/>
  <c r="E63" i="17"/>
  <c r="T234" i="14"/>
  <c r="U234" i="14" s="1"/>
  <c r="F28" i="26"/>
  <c r="F67" i="26" s="1"/>
  <c r="L6" i="24"/>
  <c r="C69" i="17"/>
  <c r="C6" i="17"/>
  <c r="C42" i="17" s="1"/>
  <c r="D46" i="17"/>
  <c r="E37" i="17"/>
  <c r="F25" i="15"/>
  <c r="H25" i="15" s="1"/>
  <c r="F12" i="15"/>
  <c r="H12" i="15" s="1"/>
  <c r="U141" i="24"/>
  <c r="T192" i="24"/>
  <c r="E36" i="17"/>
  <c r="F24" i="15"/>
  <c r="H24" i="15" s="1"/>
  <c r="T81" i="24"/>
  <c r="U81" i="24" s="1"/>
  <c r="F10" i="15"/>
  <c r="H10" i="15" s="1"/>
  <c r="F9" i="15"/>
  <c r="H9" i="15" s="1"/>
  <c r="T49" i="24"/>
  <c r="U49" i="24" s="1"/>
  <c r="T344" i="24" l="1"/>
  <c r="U344" i="24" s="1"/>
  <c r="T999" i="24"/>
  <c r="U999" i="24" s="1"/>
  <c r="F30" i="15"/>
  <c r="H30" i="15" s="1"/>
  <c r="F79" i="15"/>
  <c r="H86" i="15"/>
  <c r="F66" i="15"/>
  <c r="H66" i="15" s="1"/>
  <c r="H65" i="15" s="1"/>
  <c r="H67" i="15"/>
  <c r="F76" i="15"/>
  <c r="H76" i="15" s="1"/>
  <c r="U171" i="13"/>
  <c r="E53" i="17"/>
  <c r="T135" i="13"/>
  <c r="U78" i="13"/>
  <c r="T50" i="12"/>
  <c r="U50" i="12" s="1"/>
  <c r="T98" i="12"/>
  <c r="E48" i="17" s="1"/>
  <c r="E49" i="17" s="1"/>
  <c r="F35" i="15"/>
  <c r="H35" i="15" s="1"/>
  <c r="U926" i="24"/>
  <c r="U806" i="24"/>
  <c r="T586" i="24"/>
  <c r="T585" i="24" s="1"/>
  <c r="U585" i="24" s="1"/>
  <c r="U587" i="24"/>
  <c r="E32" i="17"/>
  <c r="U507" i="24"/>
  <c r="T572" i="24"/>
  <c r="U572" i="24" s="1"/>
  <c r="E31" i="17"/>
  <c r="T191" i="24"/>
  <c r="F16" i="15" s="1"/>
  <c r="H16" i="15" s="1"/>
  <c r="U192" i="24"/>
  <c r="F11" i="15"/>
  <c r="H11" i="15" s="1"/>
  <c r="U83" i="24"/>
  <c r="F65" i="15"/>
  <c r="R1225" i="24"/>
  <c r="L1225" i="24"/>
  <c r="Q62" i="15"/>
  <c r="N1225" i="24"/>
  <c r="T505" i="24"/>
  <c r="U505" i="24" s="1"/>
  <c r="P1225" i="24"/>
  <c r="F36" i="15"/>
  <c r="H36" i="15" s="1"/>
  <c r="E41" i="17"/>
  <c r="T6" i="24"/>
  <c r="U6" i="24" s="1"/>
  <c r="F17" i="15"/>
  <c r="H17" i="15" s="1"/>
  <c r="E64" i="17"/>
  <c r="E56" i="17" s="1"/>
  <c r="Q79" i="15"/>
  <c r="Q87" i="15" s="1"/>
  <c r="C89" i="15"/>
  <c r="D6" i="17"/>
  <c r="D42" i="17" s="1"/>
  <c r="D69" i="17"/>
  <c r="D6" i="21"/>
  <c r="D11" i="21" s="1"/>
  <c r="D89" i="15"/>
  <c r="F87" i="15" l="1"/>
  <c r="H79" i="15"/>
  <c r="F78" i="15"/>
  <c r="F8" i="21" s="1"/>
  <c r="T155" i="13"/>
  <c r="U135" i="13"/>
  <c r="F57" i="15"/>
  <c r="U98" i="12"/>
  <c r="E47" i="17"/>
  <c r="F21" i="15"/>
  <c r="H21" i="15" s="1"/>
  <c r="U586" i="24"/>
  <c r="T343" i="24"/>
  <c r="U343" i="24" s="1"/>
  <c r="E30" i="17"/>
  <c r="U191" i="24"/>
  <c r="F8" i="15"/>
  <c r="H78" i="15"/>
  <c r="Q78" i="15"/>
  <c r="Q20" i="15"/>
  <c r="T1225" i="24"/>
  <c r="U1225" i="24" s="1"/>
  <c r="F9" i="21"/>
  <c r="H87" i="15"/>
  <c r="Q8" i="15"/>
  <c r="F48" i="15" l="1"/>
  <c r="F62" i="15" s="1"/>
  <c r="F7" i="21" s="1"/>
  <c r="H57" i="15"/>
  <c r="H48" i="15" s="1"/>
  <c r="H62" i="15" s="1"/>
  <c r="T170" i="13"/>
  <c r="U155" i="13"/>
  <c r="H20" i="15"/>
  <c r="F20" i="15"/>
  <c r="F47" i="15" s="1"/>
  <c r="E46" i="17"/>
  <c r="H8" i="15"/>
  <c r="Q47" i="15"/>
  <c r="Q89" i="15" s="1"/>
  <c r="T51" i="13" l="1"/>
  <c r="U170" i="13"/>
  <c r="H47" i="15"/>
  <c r="H89" i="15" s="1"/>
  <c r="F6" i="21"/>
  <c r="F11" i="21" s="1"/>
  <c r="F89" i="15"/>
  <c r="E6" i="17"/>
  <c r="E52" i="17" l="1"/>
  <c r="U51" i="13"/>
  <c r="T240" i="13"/>
  <c r="E42" i="17"/>
  <c r="U240" i="13" l="1"/>
  <c r="E55" i="17"/>
  <c r="E50" i="17" l="1"/>
  <c r="E69" i="17"/>
  <c r="F55" i="17" s="1"/>
  <c r="F46" i="17" l="1"/>
  <c r="F61" i="17"/>
  <c r="F16" i="17"/>
  <c r="F39" i="17"/>
  <c r="F15" i="17"/>
  <c r="F38" i="17"/>
  <c r="F53" i="17"/>
  <c r="F24" i="17"/>
  <c r="F31" i="17"/>
  <c r="F34" i="17"/>
  <c r="F10" i="17"/>
  <c r="F22" i="17"/>
  <c r="F9" i="17"/>
  <c r="F41" i="17"/>
  <c r="F63" i="17"/>
  <c r="F21" i="17"/>
  <c r="F26" i="17"/>
  <c r="F11" i="17"/>
  <c r="F12" i="17"/>
  <c r="F19" i="17"/>
  <c r="F25" i="17"/>
  <c r="F43" i="17"/>
  <c r="F20" i="17"/>
  <c r="F57" i="17"/>
  <c r="F14" i="17"/>
  <c r="F51" i="17"/>
  <c r="F58" i="17"/>
  <c r="F49" i="17"/>
  <c r="F28" i="17"/>
  <c r="F33" i="17"/>
  <c r="F35" i="17"/>
  <c r="F8" i="17"/>
  <c r="F64" i="17"/>
  <c r="F18" i="17"/>
  <c r="F56" i="17"/>
  <c r="F62" i="17"/>
  <c r="F27" i="17"/>
  <c r="F29" i="17"/>
  <c r="F54" i="17"/>
  <c r="F47" i="17"/>
  <c r="F32" i="17"/>
  <c r="F36" i="17"/>
  <c r="F13" i="17"/>
  <c r="F44" i="17"/>
  <c r="F59" i="17"/>
  <c r="F60" i="17"/>
  <c r="F17" i="17"/>
  <c r="F30" i="17"/>
  <c r="F6" i="17"/>
  <c r="F42" i="17"/>
  <c r="F52" i="17"/>
  <c r="F50" i="17"/>
  <c r="F69" i="17" l="1"/>
</calcChain>
</file>

<file path=xl/sharedStrings.xml><?xml version="1.0" encoding="utf-8"?>
<sst xmlns="http://schemas.openxmlformats.org/spreadsheetml/2006/main" count="7600" uniqueCount="4186">
  <si>
    <t>(Details of training, IEC/BCC in sections 11 and 12)</t>
  </si>
  <si>
    <t>Sub-total Maternal Health (excluding JSY)</t>
  </si>
  <si>
    <t>Sub-total JSY</t>
  </si>
  <si>
    <t>Sub-total Child Health</t>
  </si>
  <si>
    <t>Sub-total Family Planning (excluding Sterilisation Compensation and NSV Camps)</t>
  </si>
  <si>
    <t>Sub-total ARSH</t>
  </si>
  <si>
    <t>Sub-total Urban Health</t>
  </si>
  <si>
    <t>Sub-total Tribal Health</t>
  </si>
  <si>
    <t>Sub-total Vulnerable Groups</t>
  </si>
  <si>
    <t>Sub-total Training</t>
  </si>
  <si>
    <t>Sub-total Programme Management</t>
  </si>
  <si>
    <t>TOTAL RCH II FLEXIPOOL</t>
  </si>
  <si>
    <t>Total Annual</t>
  </si>
  <si>
    <t>Budget Head</t>
  </si>
  <si>
    <t>Rate 
(Rs./Unit)</t>
  </si>
  <si>
    <t>Unit of Measure</t>
  </si>
  <si>
    <t>GRAND TOTAL</t>
  </si>
  <si>
    <t>Q I</t>
  </si>
  <si>
    <t>Q II</t>
  </si>
  <si>
    <t>Q IV</t>
  </si>
  <si>
    <t>Sub-total Sterilisation Compensation and NSV Camps</t>
  </si>
  <si>
    <t>Other vulnerable communities not covered by Urban and Tribal RCH such as salt pan workers, migrants etc.</t>
  </si>
  <si>
    <t>S. No.</t>
  </si>
  <si>
    <t>MATERNAL HEALTH</t>
  </si>
  <si>
    <t>1.1</t>
  </si>
  <si>
    <t>1.1.1</t>
  </si>
  <si>
    <t>1.1.1.1</t>
  </si>
  <si>
    <t>1.1.1.2</t>
  </si>
  <si>
    <t>1.1.1.3</t>
  </si>
  <si>
    <t>1.1.2</t>
  </si>
  <si>
    <t>1.1.2.1</t>
  </si>
  <si>
    <t>1.1.2.2</t>
  </si>
  <si>
    <t>1.1.3</t>
  </si>
  <si>
    <t>1.1.3.1</t>
  </si>
  <si>
    <t>1.1.3.2</t>
  </si>
  <si>
    <t>1.1.4</t>
  </si>
  <si>
    <t>1.1.4.1</t>
  </si>
  <si>
    <t>1.1.4.2</t>
  </si>
  <si>
    <t>1.1.5</t>
  </si>
  <si>
    <t>1.1.5.1</t>
  </si>
  <si>
    <t>1.1.5.2</t>
  </si>
  <si>
    <t>1.2</t>
  </si>
  <si>
    <t>1.3</t>
  </si>
  <si>
    <t>1.3.1</t>
  </si>
  <si>
    <t>High focus districts</t>
  </si>
  <si>
    <t>State Total</t>
  </si>
  <si>
    <t>Total  Annual Budget
(Rs. Lakhs)</t>
  </si>
  <si>
    <t>Remarks / Justification</t>
  </si>
  <si>
    <t>BUDGET (RS. LAKHS)</t>
  </si>
  <si>
    <t>PHYSICAL TARGET (where applicable)</t>
  </si>
  <si>
    <t>TOTAL RCH II DEMAND SIDE</t>
  </si>
  <si>
    <t>Operationalise FRUs</t>
  </si>
  <si>
    <t>Organise dissemination workshops for FRU guidelines</t>
  </si>
  <si>
    <t>Prepare plan for operationalisation across districts (cost of plan meeting should be kept)</t>
  </si>
  <si>
    <t>Monitor progress and quality of service delivery</t>
  </si>
  <si>
    <t>Operationalise 24x7 PHCs</t>
  </si>
  <si>
    <t>Operationalise Safe abortion services (including MVA/ EVA and medical abortion)at health facilities</t>
  </si>
  <si>
    <t>Prepare plan for operationalisation across districts (priortise facilities for safe abortion services; cost of plan meeting should be kept)</t>
  </si>
  <si>
    <t>Operationalise RTI/STI services at health facilities</t>
  </si>
  <si>
    <t>Prepare plan for operationalisation across districts (priortise facilities for RTI/STI services; cost of plan meeting should be kept)</t>
  </si>
  <si>
    <t>Monitor progress and quality of service delivery.</t>
  </si>
  <si>
    <t>Operationalise sub-centres</t>
  </si>
  <si>
    <t>Prepare plan for operationalising services at sub-centres (for a range of RCH services including antenatal care and post natal care; cost of plan meeting should be kept)</t>
  </si>
  <si>
    <t>Monitor quality of service delivery and utilisation including through field visits</t>
  </si>
  <si>
    <t xml:space="preserve">Integrated outreach RCH services </t>
  </si>
  <si>
    <t xml:space="preserve">1.3.2. </t>
  </si>
  <si>
    <t>1.3.2.1</t>
  </si>
  <si>
    <t>1.4.</t>
  </si>
  <si>
    <t>1.4.1</t>
  </si>
  <si>
    <t>1.4.2</t>
  </si>
  <si>
    <t>1.4.2.1</t>
  </si>
  <si>
    <t>1.4.2.2</t>
  </si>
  <si>
    <t>1.4.2.2.1</t>
  </si>
  <si>
    <t>1.4.2.2.2</t>
  </si>
  <si>
    <t>1.4.2.2.3</t>
  </si>
  <si>
    <t>1.4.3</t>
  </si>
  <si>
    <t xml:space="preserve">1.4.3.1 </t>
  </si>
  <si>
    <t>1.4.3.2</t>
  </si>
  <si>
    <t>2.  </t>
  </si>
  <si>
    <t>2.1.1</t>
  </si>
  <si>
    <t>2.1.2</t>
  </si>
  <si>
    <t>2.1.3</t>
  </si>
  <si>
    <t>2.1.4</t>
  </si>
  <si>
    <t>2.2.1</t>
  </si>
  <si>
    <t>2.2.2</t>
  </si>
  <si>
    <t>2.3.1</t>
  </si>
  <si>
    <t>2.3.2</t>
  </si>
  <si>
    <t>2.3.4</t>
  </si>
  <si>
    <t>2.4.1</t>
  </si>
  <si>
    <t>2.4.2</t>
  </si>
  <si>
    <t>2.4.3</t>
  </si>
  <si>
    <t>2.5.2</t>
  </si>
  <si>
    <t>2.5.3</t>
  </si>
  <si>
    <t>3.1.1</t>
  </si>
  <si>
    <t>3.1.2</t>
  </si>
  <si>
    <t>3.1.3</t>
  </si>
  <si>
    <t>3.1.4</t>
  </si>
  <si>
    <t>3.2.1</t>
  </si>
  <si>
    <t>3.2.2</t>
  </si>
  <si>
    <t>3.2.3</t>
  </si>
  <si>
    <t>4.1.1</t>
  </si>
  <si>
    <t>4.1.2</t>
  </si>
  <si>
    <t>4.1.3</t>
  </si>
  <si>
    <t>4.1.3.1</t>
  </si>
  <si>
    <t>4.1.4.</t>
  </si>
  <si>
    <t>5.1.1</t>
  </si>
  <si>
    <t xml:space="preserve">5.1.2. </t>
  </si>
  <si>
    <t>5.1.3</t>
  </si>
  <si>
    <t>5.1.3.1</t>
  </si>
  <si>
    <t>5.1.3.2</t>
  </si>
  <si>
    <t>5.1.3.3</t>
  </si>
  <si>
    <t>5.1.4</t>
  </si>
  <si>
    <t>6. </t>
  </si>
  <si>
    <t>6.1.2</t>
  </si>
  <si>
    <t>6.1.3</t>
  </si>
  <si>
    <t>6.1.4</t>
  </si>
  <si>
    <t>7.1.1</t>
  </si>
  <si>
    <t>7.1.2</t>
  </si>
  <si>
    <t>9.4.1</t>
  </si>
  <si>
    <t>9.4.2</t>
  </si>
  <si>
    <t>9.4.3</t>
  </si>
  <si>
    <t>11.2.1</t>
  </si>
  <si>
    <t>Monthly Village Health and Nutrition Days</t>
  </si>
  <si>
    <t>Monitor quality of services and utilisation</t>
  </si>
  <si>
    <t>Dissemination of JSY guidelines to districts and sub-districts</t>
  </si>
  <si>
    <t>Implementation of JSY by districts.</t>
  </si>
  <si>
    <t>Home deliveries</t>
  </si>
  <si>
    <t xml:space="preserve">Institutional deliveries </t>
  </si>
  <si>
    <t>Rural</t>
  </si>
  <si>
    <t>Urban</t>
  </si>
  <si>
    <t>C-sections</t>
  </si>
  <si>
    <t>Other activities (JSY)</t>
  </si>
  <si>
    <t>ASHA Incentive</t>
  </si>
  <si>
    <t>Admin Cost (5%)</t>
  </si>
  <si>
    <t>Maternal Death Audit (both in institutions and community)</t>
  </si>
  <si>
    <t>CHILD HEALTH</t>
  </si>
  <si>
    <t xml:space="preserve">Implementation of IMNCI activities in districts </t>
  </si>
  <si>
    <t>Monitor progress against plan; follow up with training, procurement, etc</t>
  </si>
  <si>
    <t>Pre-service IMNCI activities in medical colleges, nursing colleges, and ANMTCs</t>
  </si>
  <si>
    <t>Prepare detailed operational plan for FBNC across districts (including training, BCC/IEC, drugs and supplies, etc.; cost of plan meeting should be kept).</t>
  </si>
  <si>
    <t>Monitor progress against plan; follow up with training, procurement, etc.</t>
  </si>
  <si>
    <t>Prepare and disseminate guidelines for HBNC.</t>
  </si>
  <si>
    <t>Prepare and disseminate guidelines for School Health Programme.</t>
  </si>
  <si>
    <t>Prepare detailed operational plan for School Health Programme across districts (cost of plan meeting should be kept)</t>
  </si>
  <si>
    <t>Implementation of School Health Programme by districts.</t>
  </si>
  <si>
    <t>Monitor progress and quality of services.</t>
  </si>
  <si>
    <t>Prepare and disseminate guidelines for IYCF.</t>
  </si>
  <si>
    <t>Care of Sick Children and Severe Malnutrition at facilities (e.g. NRCs, CDNCs etc.)</t>
  </si>
  <si>
    <t>Prepare and disseminate guidelines.</t>
  </si>
  <si>
    <t>Implementation of activities in districts.</t>
  </si>
  <si>
    <t>Management of Diarrhoea, ARI and Micronutrient malnutrition</t>
  </si>
  <si>
    <t>FAMILY PLANNING</t>
  </si>
  <si>
    <t>Terminal/Limiting Methods</t>
  </si>
  <si>
    <t xml:space="preserve">Organise female sterilisation camps </t>
  </si>
  <si>
    <t>Organise NSV camps</t>
  </si>
  <si>
    <t xml:space="preserve">Compensation for female sterilisation </t>
  </si>
  <si>
    <t>Compensation for NSV Acceptance</t>
  </si>
  <si>
    <t xml:space="preserve">Accreditation of private providers to provide sterilisation services </t>
  </si>
  <si>
    <t>Spacing Methods</t>
  </si>
  <si>
    <t>Accreditation of private providers to provide IUD insertion services</t>
  </si>
  <si>
    <t>Repairs of Laparoscopes</t>
  </si>
  <si>
    <t>Monitor progress, quality and utilisation of services (both terminal and spacing methods) including complications / deaths / failure cases.
Note: cost of insurance / failure and death compensation NOT to be booked here</t>
  </si>
  <si>
    <t>ADOLESCENT REPRODUCTIVE AND SEXUAL HEALTH / ARSH</t>
  </si>
  <si>
    <t>Disseminate ARSH guidelines.</t>
  </si>
  <si>
    <t>Implement ARSH services in districts.</t>
  </si>
  <si>
    <t>Setting up of Adolescent Clinics at health facilities.</t>
  </si>
  <si>
    <t>Monitor progress, quality and utilisation of services.</t>
  </si>
  <si>
    <t>Urban RCH Services</t>
  </si>
  <si>
    <t>Identification of urban areas / mapping of urban slums</t>
  </si>
  <si>
    <t>Implementation of Urban RCH plan/ activities</t>
  </si>
  <si>
    <t>Recruitment and training of link workers for urban slums</t>
  </si>
  <si>
    <t>Strengthening of urban health posts and urban health centres</t>
  </si>
  <si>
    <t>Provide RCH services (please specify)</t>
  </si>
  <si>
    <t>TRIBAL RCH</t>
  </si>
  <si>
    <t>Tribal RCH services</t>
  </si>
  <si>
    <t>Implementation of Tribal RCH activities</t>
  </si>
  <si>
    <t>VULNERABLE GROUPS</t>
  </si>
  <si>
    <t>Services for Vulnerable groups</t>
  </si>
  <si>
    <t>Mapping of vulnerable groups</t>
  </si>
  <si>
    <t>Prepare operational plan for vulnerable groups (including infrastructure and human resources, training, BCC/IEC, equipment, drugs and supplies, etc.; cost of plan meeting should be kept).</t>
  </si>
  <si>
    <t>Implementation of RCH activities</t>
  </si>
  <si>
    <t>Operationalise PNDT Cell</t>
  </si>
  <si>
    <t>Orientation of programme managers and service providers on PC &amp; PNDT Act</t>
  </si>
  <si>
    <t>Other PNDT activities (please specify)</t>
  </si>
  <si>
    <t>INFRASTRUCTURE AND HUMAN RESOURCES</t>
  </si>
  <si>
    <t>Contractual Staff &amp; Services</t>
  </si>
  <si>
    <t>Other activities (pl. specify)</t>
  </si>
  <si>
    <t>TRAINING
(for each type of training, please provide the batch size in the rows below as applicable; in the physical target columns, pls put in the number of persons to be trained)</t>
  </si>
  <si>
    <t>Strengthening of Training Institutions (SIHFW, ANMTCs, etc.)</t>
  </si>
  <si>
    <t>Carry out repairs/ renovations of the training institutions</t>
  </si>
  <si>
    <t>Provide equipment and training aids to the training institutions</t>
  </si>
  <si>
    <t>Developing systems for monitoring &amp; evaluations of training programmes.</t>
  </si>
  <si>
    <t>Development of training packages</t>
  </si>
  <si>
    <t>Development/ translation and duplication of training materials</t>
  </si>
  <si>
    <t>Maternal Health Training</t>
  </si>
  <si>
    <t>Skilled Attendance at Birth / SBA</t>
  </si>
  <si>
    <t>Setting up of SBA Training Centres</t>
  </si>
  <si>
    <t>TOT for SBA</t>
  </si>
  <si>
    <t>Training of Medical Officers in Management of Common Obstetric Complications (BEmOC)</t>
  </si>
  <si>
    <t>Training of Staff Nurses in SBA</t>
  </si>
  <si>
    <t>Training of ANMs / LHVs in SBA</t>
  </si>
  <si>
    <t>EmOC Training</t>
  </si>
  <si>
    <t>Setting up of EmOC Training Centres</t>
  </si>
  <si>
    <t>TOT for EmOC</t>
  </si>
  <si>
    <t>Training of Medical Officers in EmOC</t>
  </si>
  <si>
    <t>Setting up of Life saving Anaesthesia skills Training Centres</t>
  </si>
  <si>
    <t>TOT for Anaesthesia skills training</t>
  </si>
  <si>
    <t>Training of Medical Officers in life saving Anaesthesia skills</t>
  </si>
  <si>
    <t>Safe abortion services training (including MVA/ EVA and Medical abortion)</t>
  </si>
  <si>
    <t>TOT on safe abortion services</t>
  </si>
  <si>
    <t>Training of Medical Officers in safe abortion</t>
  </si>
  <si>
    <t>RTI / STI Training</t>
  </si>
  <si>
    <t>TOT for RTI/STI training</t>
  </si>
  <si>
    <t>Training of laboratory technicians in RTI/STI</t>
  </si>
  <si>
    <t>Training of Medical Officers in RTI/STI</t>
  </si>
  <si>
    <t>Training of Staff Nurses in RTI/STI</t>
  </si>
  <si>
    <t>Training of ANMs / LHVs in RTI/STI</t>
  </si>
  <si>
    <t>Other maternal health training (please specify)</t>
  </si>
  <si>
    <t>IMEP Training</t>
  </si>
  <si>
    <t>TOT on IMEP</t>
  </si>
  <si>
    <t>IMEP training for state and district programme managers</t>
  </si>
  <si>
    <t>IMEP training for medical officers</t>
  </si>
  <si>
    <t>Child Health Training</t>
  </si>
  <si>
    <t>IMNCI &amp; F-IMNCI Training (pre-service and in-service)</t>
  </si>
  <si>
    <t>IMNCI Training for ANMs / LHVs</t>
  </si>
  <si>
    <t>TOT on IMNCI (pre-service and in-service)</t>
  </si>
  <si>
    <t>IMNCI Training for Anganwadi Workers</t>
  </si>
  <si>
    <t>TOT on F-IMNCI</t>
  </si>
  <si>
    <t>F-IMNCI Training for Medical Officers</t>
  </si>
  <si>
    <t>F-IMNCI Training for Staff Nurses</t>
  </si>
  <si>
    <t>Home Based Newborn Care / HBNC</t>
  </si>
  <si>
    <t>TOT on HBNC</t>
  </si>
  <si>
    <t>Training on HBNC for ASHA</t>
  </si>
  <si>
    <t>Care of sick children and severe malnutrition at FRUs</t>
  </si>
  <si>
    <t>TOT on Care of sick children and severe malnutrition</t>
  </si>
  <si>
    <t>Training on Care of sick children and severe malnutrition for Medical Officers</t>
  </si>
  <si>
    <t>Other child health training (please specify)</t>
  </si>
  <si>
    <t>NSSK Training</t>
  </si>
  <si>
    <t>TOT for NSSK</t>
  </si>
  <si>
    <t>NSSK Training for Medical Officers</t>
  </si>
  <si>
    <t>NSSK Training for SNs</t>
  </si>
  <si>
    <t>NSSK Training for ANMs</t>
  </si>
  <si>
    <t>Other Child Health training</t>
  </si>
  <si>
    <t>Family Planning Training</t>
  </si>
  <si>
    <t>Laparoscopic Sterilisation Training</t>
  </si>
  <si>
    <t>TOT on laparoscopic sterilisation</t>
  </si>
  <si>
    <t>Laparoscopic sterilisation training for doctors (teams of doctor, SN and OT assistant)</t>
  </si>
  <si>
    <t>Minilap Training</t>
  </si>
  <si>
    <t>TOT on Minilap</t>
  </si>
  <si>
    <t>Minilap training for medical officers</t>
  </si>
  <si>
    <t>Non-Scalpel Vasectomy (NSV) Training</t>
  </si>
  <si>
    <t>TOT on NSV</t>
  </si>
  <si>
    <t>NSV Training of medical officers</t>
  </si>
  <si>
    <t>IUD Insertion</t>
  </si>
  <si>
    <t>TOT for IUD insertion</t>
  </si>
  <si>
    <t>Training of Medical officers in IUD insertion</t>
  </si>
  <si>
    <t>Training of staff nurses in IUD insertion</t>
  </si>
  <si>
    <t>Training of ANMs / LHVs in IUD insertion</t>
  </si>
  <si>
    <t>Contraceptive update/ISD Training</t>
  </si>
  <si>
    <t>Other family planning training (please specify)</t>
  </si>
  <si>
    <t>Adolescent Reproductive and Sexual Health/ARSH Training</t>
  </si>
  <si>
    <t>TOT for ARSH training</t>
  </si>
  <si>
    <t>Orientation training of state and district programme managers</t>
  </si>
  <si>
    <t>ARSH training for medical officers</t>
  </si>
  <si>
    <t>ARSH training for ANMs/LHVs</t>
  </si>
  <si>
    <t>ARSH training for AWWs</t>
  </si>
  <si>
    <t>Training of SPMSU staff (pls add rows to specify type of training)</t>
  </si>
  <si>
    <t>Training of DPMSU staff (pls add rows to specify type of training)</t>
  </si>
  <si>
    <t>Other training (pl. specify)</t>
  </si>
  <si>
    <t xml:space="preserve"> PROGRAMME MANAGEMENT</t>
  </si>
  <si>
    <t>Strengthening of State society/ State Programme Management Support Unit (details of training under section 11)</t>
  </si>
  <si>
    <t>Contractual Staff for SPMSU recruited and in position</t>
  </si>
  <si>
    <t xml:space="preserve">Strengthening of District society/ District Programme Management Support Unit (details of training under section 11) </t>
  </si>
  <si>
    <t>Contractual Staff for DPMSU recruited and in position</t>
  </si>
  <si>
    <t>WORK PLAN</t>
  </si>
  <si>
    <t>Qtr.1</t>
  </si>
  <si>
    <t>Qtr.2</t>
  </si>
  <si>
    <t>Qtr.3</t>
  </si>
  <si>
    <t>Qtr.4</t>
  </si>
  <si>
    <t>(pls shade applicable quarter)</t>
  </si>
  <si>
    <t>Responsible 
(State /District )</t>
  </si>
  <si>
    <t xml:space="preserve">PNDT Activities </t>
  </si>
  <si>
    <t xml:space="preserve">Sub-total PNDT activities </t>
  </si>
  <si>
    <t>Referral Transport (home to facility, interfacility, dropback)</t>
  </si>
  <si>
    <t>IMNCI</t>
  </si>
  <si>
    <t xml:space="preserve">Prepare detailed operational plan for IMNCI across districts </t>
  </si>
  <si>
    <t xml:space="preserve">Facility Based Newborn Care/FBNC (SNCU, NBSU, NBCC)
</t>
  </si>
  <si>
    <t xml:space="preserve">Home Based Newborn Care/HBNC </t>
  </si>
  <si>
    <t>Prepare detailed operational plan for HBNC across districts ( cost of plan meeting should be kept).</t>
  </si>
  <si>
    <t xml:space="preserve">Infant and Young Child Feeding/IYCF </t>
  </si>
  <si>
    <t>Prepare detailed operational plan for IYCF across districts ( cost of plan meeting should be kept).</t>
  </si>
  <si>
    <t xml:space="preserve">Other strategies/activities (please specify)
</t>
  </si>
  <si>
    <t>Prepare detailed operational plan for care of sick children and severe malnutrition at FRUs, across districts ( cost of plan meeting should be kept).</t>
  </si>
  <si>
    <t xml:space="preserve">Other strategies/activities (please specify):
</t>
  </si>
  <si>
    <t>PPIUCD services</t>
  </si>
  <si>
    <t>Prepare operational plan for provision of sterilisation services at facilities (fixed day) as well as camps , review meetings</t>
  </si>
  <si>
    <t xml:space="preserve">Orientation workshop and dissemination of manuals on FP standards &amp; quality assurance of sterilisation services </t>
  </si>
  <si>
    <t>Implementation of IUD services by districts (including fixed day services at SHC and PHC)</t>
  </si>
  <si>
    <t>Implementation of sterilisation services by districts(including fixed day services and PP sterilization)</t>
  </si>
  <si>
    <t>POL for Family Planning/ Others (including additional mobilty support to surgeon's team if req)</t>
  </si>
  <si>
    <t>3.5.2</t>
  </si>
  <si>
    <t>World Population Day’ celebration (such as mobility, IEC activities etc.): funds earmarked for district and block level activities</t>
  </si>
  <si>
    <t xml:space="preserve">Other Urban RCH strategies/activities (please specify)
</t>
  </si>
  <si>
    <t xml:space="preserve">Prepare operational plan for urban RCH </t>
  </si>
  <si>
    <t>Performance reward if any</t>
  </si>
  <si>
    <t>3.5.3</t>
  </si>
  <si>
    <t xml:space="preserve">Prepare operational plan for tribal RCH </t>
  </si>
  <si>
    <t>Support to PNDT cell</t>
  </si>
  <si>
    <t xml:space="preserve">Janani Suraksha Yojana / JSY </t>
  </si>
  <si>
    <t>Other strategies/activities (please specify)</t>
  </si>
  <si>
    <t>1.6.1</t>
  </si>
  <si>
    <t xml:space="preserve">
JSSK- Janani Shishu Surakhsha Karyakram</t>
  </si>
  <si>
    <t xml:space="preserve">2.5.1.  </t>
  </si>
  <si>
    <t>2.5.4</t>
  </si>
  <si>
    <t>Infant Death Audit</t>
  </si>
  <si>
    <t>Incentive to ASHA under child health</t>
  </si>
  <si>
    <t>3.1.1.1</t>
  </si>
  <si>
    <t>3.1.1.2</t>
  </si>
  <si>
    <t>3.1.5</t>
  </si>
  <si>
    <t>3.1.6</t>
  </si>
  <si>
    <t>IUD camps</t>
  </si>
  <si>
    <t>3.2.2.1</t>
  </si>
  <si>
    <t>3.2.2.2</t>
  </si>
  <si>
    <t xml:space="preserve"> Social Marketing of contraceptives (includng delivery of contraceptive by ASHA at door step)</t>
  </si>
  <si>
    <t>3.2.4</t>
  </si>
  <si>
    <t>3.2.5</t>
  </si>
  <si>
    <t>Contraceptive Update seminars</t>
  </si>
  <si>
    <t>School health programme</t>
  </si>
  <si>
    <t>5.1.5</t>
  </si>
  <si>
    <t>6.1.5</t>
  </si>
  <si>
    <t>8.1.1</t>
  </si>
  <si>
    <t>8.1.2</t>
  </si>
  <si>
    <t>ANMs,supervisory nurses, LHVs</t>
  </si>
  <si>
    <t>Laboratory Technicians, MPWs</t>
  </si>
  <si>
    <t>4.2.1</t>
  </si>
  <si>
    <t>4.2.2</t>
  </si>
  <si>
    <t>4.2.3</t>
  </si>
  <si>
    <t>4.2.4</t>
  </si>
  <si>
    <t>A.8.1.3</t>
  </si>
  <si>
    <t>Specialists (Anaesthetists, Paediatricians, Ob/Gyn, Surgeons, Physicians, Dental Surgeons, Radiologist, Sonologist, Pathologist, Specialist for CHC )</t>
  </si>
  <si>
    <t>A.8.1.4</t>
  </si>
  <si>
    <t>PHNs at CHC, PHC level</t>
  </si>
  <si>
    <t>A.8.1.5</t>
  </si>
  <si>
    <t xml:space="preserve">Medical Officers at CHCs / PHCs </t>
  </si>
  <si>
    <t>A.8.1.6</t>
  </si>
  <si>
    <t>Additional Allowances/ Incentives to M.O.s of  PHCs and CHCs</t>
  </si>
  <si>
    <t>A.8.1.7</t>
  </si>
  <si>
    <t>Others - Computer Assistants/ BCC Co-ordinator etc</t>
  </si>
  <si>
    <t>A.8.1.8</t>
  </si>
  <si>
    <t>Incentive/ Awards etc. to SN, ANMs etc.</t>
  </si>
  <si>
    <t>A.8.1.9</t>
  </si>
  <si>
    <t>Human Resources Development (Other than above)</t>
  </si>
  <si>
    <t>A.8.1.10</t>
  </si>
  <si>
    <t>Other Incentives Schemes (Pl.Specify)</t>
  </si>
  <si>
    <t>A.8.2</t>
  </si>
  <si>
    <t>Minor civil works</t>
  </si>
  <si>
    <t>A.8.2.1</t>
  </si>
  <si>
    <t>Minor civil works for operationalization of FRUs</t>
  </si>
  <si>
    <t>A.8.2.2</t>
  </si>
  <si>
    <t>Minor civil works for operationalization of 24 hour services at PHCs</t>
  </si>
  <si>
    <t>9.1.1</t>
  </si>
  <si>
    <t>9.1.2</t>
  </si>
  <si>
    <t>9.1.3</t>
  </si>
  <si>
    <t>9.1.4</t>
  </si>
  <si>
    <t>9.3.1</t>
  </si>
  <si>
    <t>9.3.1.1</t>
  </si>
  <si>
    <t>9.3.2</t>
  </si>
  <si>
    <t>9.3.1.2</t>
  </si>
  <si>
    <t>9.3.1.3</t>
  </si>
  <si>
    <t>9.3.1.4</t>
  </si>
  <si>
    <t>9.3.1.5</t>
  </si>
  <si>
    <t>9.3.2.1</t>
  </si>
  <si>
    <t>9.3.2.2</t>
  </si>
  <si>
    <t>9.3.2.3</t>
  </si>
  <si>
    <t>9.3.3</t>
  </si>
  <si>
    <t>9.3.3.1</t>
  </si>
  <si>
    <t>9.3.3.2</t>
  </si>
  <si>
    <t>9.3.3.3</t>
  </si>
  <si>
    <t>9.3.4</t>
  </si>
  <si>
    <t>9.3.4.1</t>
  </si>
  <si>
    <t>9.3.4.2</t>
  </si>
  <si>
    <t>9.3.5</t>
  </si>
  <si>
    <t>9.3.5.1</t>
  </si>
  <si>
    <t>9.3.5.2</t>
  </si>
  <si>
    <t>9.3.5.3</t>
  </si>
  <si>
    <t>9.3.5.4</t>
  </si>
  <si>
    <t>9.3.5.5</t>
  </si>
  <si>
    <t>9.3.6</t>
  </si>
  <si>
    <t xml:space="preserve">BEmOC training </t>
  </si>
  <si>
    <t>9.3.7</t>
  </si>
  <si>
    <t>9.5.1</t>
  </si>
  <si>
    <t>9.5.1.1</t>
  </si>
  <si>
    <t>9.5.1.2</t>
  </si>
  <si>
    <t>9.5.1.3</t>
  </si>
  <si>
    <t>9.5.2</t>
  </si>
  <si>
    <t xml:space="preserve">F-IMNCI Training </t>
  </si>
  <si>
    <t>9.5.2.1</t>
  </si>
  <si>
    <t>9.5.2.2</t>
  </si>
  <si>
    <t>9.5.2.3</t>
  </si>
  <si>
    <t>9.5.3</t>
  </si>
  <si>
    <t>9.5.3.1</t>
  </si>
  <si>
    <t>9.5.3.2</t>
  </si>
  <si>
    <t>9.5.4</t>
  </si>
  <si>
    <t>9.5.4.1</t>
  </si>
  <si>
    <t>9.5.4.2</t>
  </si>
  <si>
    <t>9.5.5</t>
  </si>
  <si>
    <t xml:space="preserve">9.5.5.1 </t>
  </si>
  <si>
    <t>9.5.5.1.1</t>
  </si>
  <si>
    <t>9.5.5.1.2</t>
  </si>
  <si>
    <t xml:space="preserve">9.5.5.1.3 </t>
  </si>
  <si>
    <t xml:space="preserve">9.5.5.1.4 </t>
  </si>
  <si>
    <t>9.5.5.2</t>
  </si>
  <si>
    <t>9.6.1</t>
  </si>
  <si>
    <t>9.6.1.1</t>
  </si>
  <si>
    <t>9.6.1.2</t>
  </si>
  <si>
    <t>9.6.2</t>
  </si>
  <si>
    <t>9.6.2.1</t>
  </si>
  <si>
    <t>9.6.2.2</t>
  </si>
  <si>
    <t>9.6.3</t>
  </si>
  <si>
    <t>9.6.3.1</t>
  </si>
  <si>
    <t>9.6.3.2</t>
  </si>
  <si>
    <t>9.6.4</t>
  </si>
  <si>
    <t>9.6.4.1</t>
  </si>
  <si>
    <t>9.6.4.2</t>
  </si>
  <si>
    <t>9.6.4.3</t>
  </si>
  <si>
    <t>9.6.4.4</t>
  </si>
  <si>
    <t>9.6.5</t>
  </si>
  <si>
    <t>9.6.6</t>
  </si>
  <si>
    <t>9.7.1</t>
  </si>
  <si>
    <t>9.7.2</t>
  </si>
  <si>
    <t>9.7.3</t>
  </si>
  <si>
    <t>9.7.4</t>
  </si>
  <si>
    <t>9.7.5</t>
  </si>
  <si>
    <t>9.8.1</t>
  </si>
  <si>
    <t>9.8.2</t>
  </si>
  <si>
    <t>A.9.10</t>
  </si>
  <si>
    <t>Training (Nursing)</t>
  </si>
  <si>
    <t>A.9.10.1</t>
  </si>
  <si>
    <t>Strengthening of Existing Training Institutions/Nursing School (HR)</t>
  </si>
  <si>
    <t>A.9.10.2</t>
  </si>
  <si>
    <t>New Training Institutions/School (Other strengthening)</t>
  </si>
  <si>
    <t>A.9.11</t>
  </si>
  <si>
    <t>Training (Other Health Personnel's)</t>
  </si>
  <si>
    <t>A.9.11.1</t>
  </si>
  <si>
    <t>Promotional Trig of health workers females to lady health visitor etc.</t>
  </si>
  <si>
    <t>A.9.11.2</t>
  </si>
  <si>
    <t>Training of AMNs,Staff nurses,AWW,AWS</t>
  </si>
  <si>
    <t>A.9.11.3</t>
  </si>
  <si>
    <t>Other training and capacity building programmes</t>
  </si>
  <si>
    <t>10.1.1</t>
  </si>
  <si>
    <t>10.2.1</t>
  </si>
  <si>
    <t>A.10.3</t>
  </si>
  <si>
    <t>Strengthening of Block PMU (Including HR, Management Cost, Mobility Support, Field Visits)</t>
  </si>
  <si>
    <t>A.10.4</t>
  </si>
  <si>
    <t>Strengthening (Others)</t>
  </si>
  <si>
    <t>A.10.5</t>
  </si>
  <si>
    <t>Audit Fees</t>
  </si>
  <si>
    <t>A.10.6</t>
  </si>
  <si>
    <t>Concurrent Audit system</t>
  </si>
  <si>
    <t>A.10.7</t>
  </si>
  <si>
    <t>Mobility Support, Field Visits to BMO/MO/Others</t>
  </si>
  <si>
    <t>11.2.2</t>
  </si>
  <si>
    <t>Provide IUD services at health facilities / compensation</t>
  </si>
  <si>
    <t>RCH Outreach Camps in un-served/ under-served areas (state should focus on facility based services and outreach camps to be restricted to areas without functional health facilities)</t>
  </si>
  <si>
    <r>
      <t>1.5</t>
    </r>
    <r>
      <rPr>
        <b/>
        <i/>
        <sz val="10"/>
        <rFont val="Calibri"/>
        <family val="2"/>
        <scheme val="minor"/>
      </rPr>
      <t xml:space="preserve">
</t>
    </r>
  </si>
  <si>
    <r>
      <t>3.5.1</t>
    </r>
    <r>
      <rPr>
        <i/>
        <sz val="10"/>
        <rFont val="Calibri"/>
        <family val="2"/>
        <scheme val="minor"/>
      </rPr>
      <t xml:space="preserve">
</t>
    </r>
  </si>
  <si>
    <r>
      <t xml:space="preserve"> </t>
    </r>
    <r>
      <rPr>
        <b/>
        <i/>
        <sz val="10"/>
        <rFont val="Calibri"/>
        <family val="2"/>
        <scheme val="minor"/>
      </rPr>
      <t>Adolescent  services at health facilities</t>
    </r>
  </si>
  <si>
    <t>Prepare operational plan for ARSH services across districts (cost of plan meeting should be kept).</t>
  </si>
  <si>
    <t>Other strategies/activities (please specify)
Details of the Menstrual Hygiene project to be provided and budgeted under this head</t>
  </si>
  <si>
    <t>URBAN RCH (focus on Urban slums)</t>
  </si>
  <si>
    <t xml:space="preserve">Other Tribal RCH strategies/activities (please specify)
</t>
  </si>
  <si>
    <r>
      <t> </t>
    </r>
    <r>
      <rPr>
        <i/>
        <sz val="10"/>
        <rFont val="Calibri"/>
        <family val="2"/>
        <scheme val="minor"/>
      </rPr>
      <t>Life saving Anaesthesia skills training</t>
    </r>
  </si>
  <si>
    <t>Programme Management Training (e.g. M&amp;E, logistics management, HRD etc.)</t>
  </si>
  <si>
    <t>Annex 3b</t>
  </si>
  <si>
    <t>Strengthening of State society/ State Programme Management Support Unit</t>
  </si>
  <si>
    <t xml:space="preserve">Strengthening of District society/ District Programme Management Support Unit </t>
  </si>
  <si>
    <t xml:space="preserve">Diagnostic </t>
  </si>
  <si>
    <t>Blood Transfusion</t>
  </si>
  <si>
    <t>Diet (3 days for Normal Delivery and 7 days for Caesarean)</t>
  </si>
  <si>
    <t>Referral Transport</t>
  </si>
  <si>
    <t>Establishment of new clinics at DH level</t>
  </si>
  <si>
    <t xml:space="preserve"> Establishment of new clinics at CHC/PHC level</t>
  </si>
  <si>
    <t xml:space="preserve"> Operating expenses for existing clinics</t>
  </si>
  <si>
    <t>Outreach activities including peer educators</t>
  </si>
  <si>
    <t>9.2.1</t>
  </si>
  <si>
    <t>Referral Transport For Pregnant women (home to facility, interfacility, dropback)</t>
  </si>
  <si>
    <t>1.4.2.a</t>
  </si>
  <si>
    <t>1.4.2.b</t>
  </si>
  <si>
    <t>1.4.2.c</t>
  </si>
  <si>
    <t xml:space="preserve">Admin Cost </t>
  </si>
  <si>
    <t xml:space="preserve">1.4.4 </t>
  </si>
  <si>
    <t>Incentives to ASHA</t>
  </si>
  <si>
    <t>A.1</t>
  </si>
  <si>
    <t>Unit Cost</t>
  </si>
  <si>
    <t>Quantity</t>
  </si>
  <si>
    <t>Physical Progress</t>
  </si>
  <si>
    <t>Financial Progress</t>
  </si>
  <si>
    <t>DETAILED  BUDGET : 2013-14</t>
  </si>
  <si>
    <t>Format of Financial Management Report to be submitted by the States/UT Health/RCH Societies to Centre on Quarterly basis</t>
  </si>
  <si>
    <t>National Rural Health Mission (including NDCPs)</t>
  </si>
  <si>
    <r>
      <t>("Name of the State/UT")</t>
    </r>
    <r>
      <rPr>
        <b/>
        <sz val="12"/>
        <rFont val="Arial"/>
        <family val="2"/>
      </rPr>
      <t xml:space="preserve"> State Health Society _____________________________________________</t>
    </r>
  </si>
  <si>
    <t>FINANCIAL REPORT FOR THE QUARTER ENDED__________________ of the Financial Year __________________</t>
  </si>
  <si>
    <t>NOTES: (1)  The total budget and in Col. 1 and Exp planned as per AWP in Col 2 may be indicated as approved by GOI. (2) In case there are overlapping activities (i.e., expenditure may be comprising one or more component (s), it can be shown under the item where the major chunk of it has taken place.  (3) Budget and expenditure under Others &amp; Misc. expenditure may be specified in case the amounts are material (say, exceeding 3% of the total budget of the State Society.   (4)  Under Operationalization of Facilities (FRUs, 24x7 PHCs etc), only dissemination, monitoring and quality may be booked under A.1.1, while procurement of equipments, drugs, civil work and personnel cost may be booked under the relevant functional head as shown in FMR below. (5) Reasons for major variations need to be enclosed with this FMR.  (6) Col. for 'Actual Expenditure for the Quarter' should tally with Fund Position Statement)</t>
  </si>
  <si>
    <t>(Rupees in Lakhs)</t>
  </si>
  <si>
    <t>S.
NO</t>
  </si>
  <si>
    <t>STRATEGY/ACTIVITIES</t>
  </si>
  <si>
    <t>Reporting Quarter</t>
  </si>
  <si>
    <t>Year to Quarter (Cumulative)</t>
  </si>
  <si>
    <t>Expenditure</t>
  </si>
  <si>
    <t>Target / Planned</t>
  </si>
  <si>
    <t>Actual  / Achievement</t>
  </si>
  <si>
    <t>Variance %</t>
  </si>
  <si>
    <t>Budget Allotted as per PIP</t>
  </si>
  <si>
    <t xml:space="preserve">Actual Expenditure </t>
  </si>
  <si>
    <t>Variance</t>
  </si>
  <si>
    <t>Actual Expenditure</t>
  </si>
  <si>
    <t>(1)</t>
  </si>
  <si>
    <t>(2)</t>
  </si>
  <si>
    <t>(3)</t>
  </si>
  <si>
    <t>(4)</t>
  </si>
  <si>
    <t>(5)</t>
  </si>
  <si>
    <t>(6)</t>
  </si>
  <si>
    <t>(7)</t>
  </si>
  <si>
    <t>(8)</t>
  </si>
  <si>
    <t>(9)</t>
  </si>
  <si>
    <t>(10)</t>
  </si>
  <si>
    <t>(11)</t>
  </si>
  <si>
    <t>(12)</t>
  </si>
  <si>
    <t>(13)</t>
  </si>
  <si>
    <t>(14)</t>
  </si>
  <si>
    <t>A</t>
  </si>
  <si>
    <t>RCH - TECHNICAL STRATEGIES &amp; ACTIVITIES (RCH Flexible Pool)</t>
  </si>
  <si>
    <t>A.1.1</t>
  </si>
  <si>
    <t xml:space="preserve">Operationalise facilities </t>
  </si>
  <si>
    <t>A.1.1.1</t>
  </si>
  <si>
    <t>A.1.1.2</t>
  </si>
  <si>
    <r>
      <t xml:space="preserve"> </t>
    </r>
    <r>
      <rPr>
        <sz val="12"/>
        <color indexed="8"/>
        <rFont val="Arial"/>
        <family val="2"/>
      </rPr>
      <t>Operationalise 24x7 PHCs</t>
    </r>
  </si>
  <si>
    <t>A.1.1.3</t>
  </si>
  <si>
    <r>
      <t xml:space="preserve"> </t>
    </r>
    <r>
      <rPr>
        <sz val="12"/>
        <color indexed="8"/>
        <rFont val="Arial"/>
        <family val="2"/>
      </rPr>
      <t>MTP services at health facilities</t>
    </r>
  </si>
  <si>
    <t>A.1.1.4</t>
  </si>
  <si>
    <r>
      <t xml:space="preserve"> </t>
    </r>
    <r>
      <rPr>
        <sz val="12"/>
        <color indexed="8"/>
        <rFont val="Arial"/>
        <family val="2"/>
      </rPr>
      <t>RTI/STI services at health facilities</t>
    </r>
  </si>
  <si>
    <t>A.1.1.5</t>
  </si>
  <si>
    <t>Operationalise Sub-centres</t>
  </si>
  <si>
    <t>A.1.2</t>
  </si>
  <si>
    <t>A.1.3</t>
  </si>
  <si>
    <t xml:space="preserve">Integrated  outreach RCH services </t>
  </si>
  <si>
    <t>A.1.3.1</t>
  </si>
  <si>
    <t>RCH Outreach Camps</t>
  </si>
  <si>
    <t>A.1.3.2</t>
  </si>
  <si>
    <t>A.1.4</t>
  </si>
  <si>
    <t>Janani Suraksha Yojana / JSY</t>
  </si>
  <si>
    <t>A.1.4.1</t>
  </si>
  <si>
    <t>Home Deliveries</t>
  </si>
  <si>
    <t>A.1.4.2</t>
  </si>
  <si>
    <r>
      <t xml:space="preserve"> </t>
    </r>
    <r>
      <rPr>
        <b/>
        <sz val="12"/>
        <color indexed="8"/>
        <rFont val="Arial"/>
        <family val="2"/>
      </rPr>
      <t>Institutional Deliveries</t>
    </r>
  </si>
  <si>
    <t>A.1.4.a.</t>
  </si>
  <si>
    <t>-Rural</t>
  </si>
  <si>
    <t>A.1.4.b.</t>
  </si>
  <si>
    <t>-Urban</t>
  </si>
  <si>
    <t>A.1.4.c</t>
  </si>
  <si>
    <t>Caesarean Section</t>
  </si>
  <si>
    <t>A1.4.3</t>
  </si>
  <si>
    <t>Administrative Expenses</t>
  </si>
  <si>
    <t>A.1.4.4</t>
  </si>
  <si>
    <t>Incentive to ASHAs</t>
  </si>
  <si>
    <t>A.1.5</t>
  </si>
  <si>
    <t>Maternal Death Review/Audit</t>
  </si>
  <si>
    <t>A.1.6</t>
  </si>
  <si>
    <t>Other Activities</t>
  </si>
  <si>
    <t>A1.7</t>
  </si>
  <si>
    <t>JSSK  (for Pregnant Women)</t>
  </si>
  <si>
    <t>A1.7.1</t>
  </si>
  <si>
    <t>Drugs &amp; Consumables (other than reflected in Procurement)</t>
  </si>
  <si>
    <t>A1.7.2</t>
  </si>
  <si>
    <t>Diagnostics</t>
  </si>
  <si>
    <t>A1.7.3</t>
  </si>
  <si>
    <t xml:space="preserve">A.1.7.4 </t>
  </si>
  <si>
    <t>Diet</t>
  </si>
  <si>
    <t>A.1.7.5</t>
  </si>
  <si>
    <t>Free Referral Transport  (Other than A1.2)</t>
  </si>
  <si>
    <t>A.2</t>
  </si>
  <si>
    <t>A.2.1</t>
  </si>
  <si>
    <r>
      <t xml:space="preserve"> </t>
    </r>
    <r>
      <rPr>
        <sz val="12"/>
        <rFont val="Arial"/>
        <family val="2"/>
      </rPr>
      <t>IMNCI</t>
    </r>
  </si>
  <si>
    <t>A.2.2</t>
  </si>
  <si>
    <t xml:space="preserve">Facility Based Newborn Care/FBNC </t>
  </si>
  <si>
    <t>A.2.3</t>
  </si>
  <si>
    <t>Home Based Newborn Care/HBNC</t>
  </si>
  <si>
    <t>A.2.4</t>
  </si>
  <si>
    <t>Infant and Young Child Feeding/IYCF</t>
  </si>
  <si>
    <t>A.2.5</t>
  </si>
  <si>
    <t>Care of Sick Children and Severe Malnutrition</t>
  </si>
  <si>
    <t>A.2.6</t>
  </si>
  <si>
    <t>Management of Diarrhoea, ARI and Micronutrient Malnutrition</t>
  </si>
  <si>
    <t>A.2.7</t>
  </si>
  <si>
    <t>Other strategies/activities</t>
  </si>
  <si>
    <t>A.2.8</t>
  </si>
  <si>
    <t>A.2.9</t>
  </si>
  <si>
    <t>Incentive to ASHA under Child Health</t>
  </si>
  <si>
    <t>A.2.10</t>
  </si>
  <si>
    <t xml:space="preserve">JSSK  (for Sick neonates up to 30 days) </t>
  </si>
  <si>
    <t>A.2.10.1</t>
  </si>
  <si>
    <t>A.2.10.2</t>
  </si>
  <si>
    <t>A.2.10.3</t>
  </si>
  <si>
    <t>Free Referral Transport  (Other than A1.2 and A1.7.5)</t>
  </si>
  <si>
    <t>A.3</t>
  </si>
  <si>
    <t>A.3.1</t>
  </si>
  <si>
    <t>A.3.1.1</t>
  </si>
  <si>
    <t>Dissemination of manuals on sterilisation standards &amp; quality assurance of sterilisation services</t>
  </si>
  <si>
    <t>A.3.1.2</t>
  </si>
  <si>
    <t>Female Sterilisation camps</t>
  </si>
  <si>
    <t>A.3.1.3</t>
  </si>
  <si>
    <t>NSV camps</t>
  </si>
  <si>
    <t>A.3.1.4</t>
  </si>
  <si>
    <t>Compensation for female sterilisation</t>
  </si>
  <si>
    <t>A.3.1.5</t>
  </si>
  <si>
    <t>Compensation for male sterilisation</t>
  </si>
  <si>
    <t>A.3.1.6</t>
  </si>
  <si>
    <t>Accreditation of private providers for sterilisation services</t>
  </si>
  <si>
    <t>A.3.2</t>
  </si>
  <si>
    <t>A.3.2.1</t>
  </si>
  <si>
    <t>A.3.2.2</t>
  </si>
  <si>
    <t xml:space="preserve">IUD services at health facilities </t>
  </si>
  <si>
    <t>A.3.2.3</t>
  </si>
  <si>
    <r>
      <t xml:space="preserve"> </t>
    </r>
    <r>
      <rPr>
        <sz val="12"/>
        <rFont val="Arial"/>
        <family val="2"/>
      </rPr>
      <t>Accreditation of private providers for IUD insertion services</t>
    </r>
  </si>
  <si>
    <t>A.3.2.4</t>
  </si>
  <si>
    <t>Social Marketing of contraceptives</t>
  </si>
  <si>
    <t>A.3.2.5</t>
  </si>
  <si>
    <t>A.3.3</t>
  </si>
  <si>
    <t>POL for Family Planning</t>
  </si>
  <si>
    <t>A.3.4</t>
  </si>
  <si>
    <t>A.3.5</t>
  </si>
  <si>
    <t>A.4</t>
  </si>
  <si>
    <t>ADOLESCENT REPRODUCTIVE AND SEXUAL HEALTH / SCHOOL HEALTH</t>
  </si>
  <si>
    <t>A.4.1</t>
  </si>
  <si>
    <t>Adolescent services at health facilities.</t>
  </si>
  <si>
    <t>A.4.2</t>
  </si>
  <si>
    <t>School Health Programme</t>
  </si>
  <si>
    <t>A.4.3</t>
  </si>
  <si>
    <t>A.5</t>
  </si>
  <si>
    <t>URBAN RCH</t>
  </si>
  <si>
    <t>A.6</t>
  </si>
  <si>
    <t>A.7</t>
  </si>
  <si>
    <t>PNDT Activities</t>
  </si>
  <si>
    <t>A.7.1</t>
  </si>
  <si>
    <t>Support to PNDT Cell</t>
  </si>
  <si>
    <t>A.7.2</t>
  </si>
  <si>
    <t>A.8</t>
  </si>
  <si>
    <t>INFRASTRUCTURE (MINOR CIVIL WORKS) &amp; HUMAN RESOURCES</t>
  </si>
  <si>
    <t>A.8.1</t>
  </si>
  <si>
    <t>Contractual Staff &amp; Services(Excluding AYUSH)</t>
  </si>
  <si>
    <t>A.8.1.1</t>
  </si>
  <si>
    <t>ANMs,Supervisory Nurses, LHVs,</t>
  </si>
  <si>
    <t>A.8.1.2</t>
  </si>
  <si>
    <t>Laboratory Technicians,MPWs</t>
  </si>
  <si>
    <t>A.9</t>
  </si>
  <si>
    <t>TRAINING</t>
  </si>
  <si>
    <t>A.9.1</t>
  </si>
  <si>
    <t>Strengthening of Training Institutions</t>
  </si>
  <si>
    <t>A.9.2</t>
  </si>
  <si>
    <t>A.9.3</t>
  </si>
  <si>
    <t>A.9.3.1</t>
  </si>
  <si>
    <t>Skilled Birth Attendance  / SBA</t>
  </si>
  <si>
    <t>A.9.3.2</t>
  </si>
  <si>
    <t>A.9.3.3</t>
  </si>
  <si>
    <t>Life saving Anaesthesia skills training</t>
  </si>
  <si>
    <t>A.9.3.4</t>
  </si>
  <si>
    <t xml:space="preserve">MTP training </t>
  </si>
  <si>
    <t>A.9.3.5</t>
  </si>
  <si>
    <t>A.9.3.6</t>
  </si>
  <si>
    <t>B-Emoc Training</t>
  </si>
  <si>
    <t>A.9.3.7</t>
  </si>
  <si>
    <t xml:space="preserve">Other MH Training (Training of TBAs as a community resource, any integrated training, etc.) </t>
  </si>
  <si>
    <t>A.9.4</t>
  </si>
  <si>
    <r>
      <t xml:space="preserve"> </t>
    </r>
    <r>
      <rPr>
        <b/>
        <sz val="12"/>
        <color indexed="8"/>
        <rFont val="Arial"/>
        <family val="2"/>
      </rPr>
      <t>IMEP Training</t>
    </r>
  </si>
  <si>
    <t>A.9.5</t>
  </si>
  <si>
    <t>A.9.5.1</t>
  </si>
  <si>
    <t xml:space="preserve">IMNCI </t>
  </si>
  <si>
    <t>A.9.5.2</t>
  </si>
  <si>
    <t>F-IMNCI</t>
  </si>
  <si>
    <t>A.9.5.3</t>
  </si>
  <si>
    <t>Home Based Newborn Care</t>
  </si>
  <si>
    <t>A.9.5.4</t>
  </si>
  <si>
    <t>Care of Sick Children and severe malnutrition</t>
  </si>
  <si>
    <t>A.9.5.5</t>
  </si>
  <si>
    <t>Other CH Training (pl. specify)</t>
  </si>
  <si>
    <t>A.9.6</t>
  </si>
  <si>
    <t>A.9.6.1</t>
  </si>
  <si>
    <t>A.9.6.2</t>
  </si>
  <si>
    <t>Minilab Training</t>
  </si>
  <si>
    <t>A.9.6.3</t>
  </si>
  <si>
    <t>NSV Training</t>
  </si>
  <si>
    <t>A.9.6.4</t>
  </si>
  <si>
    <t>IUD Insertion Training</t>
  </si>
  <si>
    <t>A.9.6.5</t>
  </si>
  <si>
    <t>Contraceptive Update/ISD Training</t>
  </si>
  <si>
    <t>A.9.6.6</t>
  </si>
  <si>
    <t>Other FP Training (pl. specify)</t>
  </si>
  <si>
    <t>A.9.7</t>
  </si>
  <si>
    <t>ARSH Training</t>
  </si>
  <si>
    <t>A.9.8</t>
  </si>
  <si>
    <t>Programme Management Training</t>
  </si>
  <si>
    <t>A.9.8.1</t>
  </si>
  <si>
    <t>SPMU Training</t>
  </si>
  <si>
    <t>A.9.8.2</t>
  </si>
  <si>
    <t>DPMU Training</t>
  </si>
  <si>
    <t>A.9.9</t>
  </si>
  <si>
    <t>Any Other training (pl. specify)</t>
  </si>
  <si>
    <t>A.10</t>
  </si>
  <si>
    <t>PROGRAMME / NRHM MANAGEMENT COST</t>
  </si>
  <si>
    <t>A.10.1</t>
  </si>
  <si>
    <t>Strengthening of SHS /SPMU (Including HR, Management Cost, Mobility Support  )</t>
  </si>
  <si>
    <t>A.10.2</t>
  </si>
  <si>
    <t>Strengthening of DHS/DPMU (Including HR, Management Cost, Mobility Support, Field Visits)</t>
  </si>
  <si>
    <t>A.11.</t>
  </si>
  <si>
    <t>Vulnerable Groups</t>
  </si>
  <si>
    <t>B</t>
  </si>
  <si>
    <t>TIME LINE ACTIVITIES - Additionalities under NRHM (Mission Flexible Pool)</t>
  </si>
  <si>
    <t>B1</t>
  </si>
  <si>
    <t>ASHA</t>
  </si>
  <si>
    <t>B 1.1</t>
  </si>
  <si>
    <t>ASHA Cost:</t>
  </si>
  <si>
    <t>B1.1.1</t>
  </si>
  <si>
    <t>Selection &amp; Training of ASHA</t>
  </si>
  <si>
    <t>B1.1.2</t>
  </si>
  <si>
    <t>Procurement of ASHA Drug Kit</t>
  </si>
  <si>
    <t>B1.1.3</t>
  </si>
  <si>
    <t>Performance Incentive/Other Incentive to ASHAs (if any)</t>
  </si>
  <si>
    <t>B1.1.4</t>
  </si>
  <si>
    <t>Awards to ASHA's/Link workers</t>
  </si>
  <si>
    <t>B1.1.5</t>
  </si>
  <si>
    <t>ASHA Resource Centre/ASHA Mentoring Group</t>
  </si>
  <si>
    <t>B2</t>
  </si>
  <si>
    <t>Untied Funds</t>
  </si>
  <si>
    <t>B2.1</t>
  </si>
  <si>
    <t>Untied Fund for CHCs</t>
  </si>
  <si>
    <t>B2.2</t>
  </si>
  <si>
    <t>Untied Fund for PHCs</t>
  </si>
  <si>
    <t>B2.3</t>
  </si>
  <si>
    <t>Untied Fund for Sub Centres</t>
  </si>
  <si>
    <t>B2.4</t>
  </si>
  <si>
    <t>Untied fund for VHSC</t>
  </si>
  <si>
    <t>B.3</t>
  </si>
  <si>
    <t>Annual Maintenance Grants</t>
  </si>
  <si>
    <t>B3.1</t>
  </si>
  <si>
    <t>CHCs</t>
  </si>
  <si>
    <t>B3.2</t>
  </si>
  <si>
    <t>PHCs</t>
  </si>
  <si>
    <t>B3.3</t>
  </si>
  <si>
    <t>Sub Centres</t>
  </si>
  <si>
    <t>B.4</t>
  </si>
  <si>
    <t xml:space="preserve">Hospital Strengthening </t>
  </si>
  <si>
    <t>B.4.1</t>
  </si>
  <si>
    <t>Up gradation of CHCs, PHCs, Dist. Hospitals to IPHS)</t>
  </si>
  <si>
    <t>B4.1.1</t>
  </si>
  <si>
    <t xml:space="preserve">District Hospitals </t>
  </si>
  <si>
    <t>B4.1.2</t>
  </si>
  <si>
    <t>B4.1.3</t>
  </si>
  <si>
    <t>B4.1.4</t>
  </si>
  <si>
    <t>B4.1.5</t>
  </si>
  <si>
    <t>Others</t>
  </si>
  <si>
    <t>B 4.2</t>
  </si>
  <si>
    <t>Strengthening of Districts , Sub Divisional Hospitals, CHCs,  PHCs</t>
  </si>
  <si>
    <t>B.4.3</t>
  </si>
  <si>
    <t>Sub Centre Rent and Contingencies</t>
  </si>
  <si>
    <t>B.4.4</t>
  </si>
  <si>
    <t>Logistics management/ improvement</t>
  </si>
  <si>
    <t>B5</t>
  </si>
  <si>
    <t>New Constructions/ Renovation and Setting up</t>
  </si>
  <si>
    <t>B5.1</t>
  </si>
  <si>
    <t>B5.2</t>
  </si>
  <si>
    <t>B5.3</t>
  </si>
  <si>
    <t>SHCs/Sub Centres</t>
  </si>
  <si>
    <t>B5.4</t>
  </si>
  <si>
    <t>Setting up Infrastructure wing for Civil works</t>
  </si>
  <si>
    <t>B5.5</t>
  </si>
  <si>
    <t>Govt. Dispensaries/ others renovations</t>
  </si>
  <si>
    <t>B5.6</t>
  </si>
  <si>
    <t>Construction of BHO, Facility improvement, civil work, BemOC and CemOC centres</t>
  </si>
  <si>
    <t>B.5.7</t>
  </si>
  <si>
    <t>Major civil works for operationalization of FRUS</t>
  </si>
  <si>
    <t>B.5.8</t>
  </si>
  <si>
    <t>Major civil works for operationalization of 24 hour services at PHCs</t>
  </si>
  <si>
    <t>B.5.9</t>
  </si>
  <si>
    <t>Civil Works for Operationalising Infection Management &amp; Environment Plan at health facilities</t>
  </si>
  <si>
    <t>B.5.10</t>
  </si>
  <si>
    <t>Infrastructure of Training Institutions --</t>
  </si>
  <si>
    <t>B.5.10.1</t>
  </si>
  <si>
    <t>Strengthening of Existing Training Institutions/Nursing School( Other than HR)- ---Infrastructure &amp; Equipments for GNM Schools and ANMTC</t>
  </si>
  <si>
    <t>B.5.10.2</t>
  </si>
  <si>
    <t>New Training Institutions/School(Other than HR</t>
  </si>
  <si>
    <t>B.6</t>
  </si>
  <si>
    <t>Corpus Grants to HMS/RKS</t>
  </si>
  <si>
    <t>B6.1</t>
  </si>
  <si>
    <t>District Hospitals</t>
  </si>
  <si>
    <t>B6.2</t>
  </si>
  <si>
    <t>B6.3</t>
  </si>
  <si>
    <t>B6.4</t>
  </si>
  <si>
    <t>Other or if not bifurcated as above</t>
  </si>
  <si>
    <t>B7</t>
  </si>
  <si>
    <t>District Action Plans (Including Block, Village)</t>
  </si>
  <si>
    <t>B8</t>
  </si>
  <si>
    <t>Panchayati Raj Initiative</t>
  </si>
  <si>
    <t>B8.1</t>
  </si>
  <si>
    <t>Constitution and Orientation of Community leader &amp; of VHSC,SHC,PHC,CHC etc</t>
  </si>
  <si>
    <t>B8.2</t>
  </si>
  <si>
    <t>Orientation Workshops, Trainings and capacity building of PRI at State/Dist. Health Societies, CHC,PHC</t>
  </si>
  <si>
    <t>B8.3</t>
  </si>
  <si>
    <t>B9</t>
  </si>
  <si>
    <t>Mainstreaming of AYUSH</t>
  </si>
  <si>
    <t>B.9.1</t>
  </si>
  <si>
    <t xml:space="preserve"> Medical Officers at CHCs/ PHCs (Only AYUSH)</t>
  </si>
  <si>
    <t>B.9.2</t>
  </si>
  <si>
    <t>Other Staff Nurses and Supervisory Nurses (Only AYUSH)</t>
  </si>
  <si>
    <t>B9.3</t>
  </si>
  <si>
    <t>Other Activities (Excluding HR)</t>
  </si>
  <si>
    <t>B10</t>
  </si>
  <si>
    <t>IEC-BCC NRHM</t>
  </si>
  <si>
    <t>B.10</t>
  </si>
  <si>
    <t>Strengthening of BCC/IEC Bureaus             (state and district levels)</t>
  </si>
  <si>
    <t>B.10.1</t>
  </si>
  <si>
    <t>Development of State BCC/IEC strategy</t>
  </si>
  <si>
    <t>B.10.2</t>
  </si>
  <si>
    <t xml:space="preserve">Implementation of BCC/IEC strategy </t>
  </si>
  <si>
    <t>B.10.2.1</t>
  </si>
  <si>
    <t>BCC/IEC activities for MH</t>
  </si>
  <si>
    <t>B.10.2.2</t>
  </si>
  <si>
    <t>BCC/IEC activities for CH</t>
  </si>
  <si>
    <t>B.10.2.3</t>
  </si>
  <si>
    <t>BCC/IEC activities for FP</t>
  </si>
  <si>
    <t>B.10.2.4</t>
  </si>
  <si>
    <t>BCC/IEC activities for ARSH</t>
  </si>
  <si>
    <t>B.10.2.5</t>
  </si>
  <si>
    <t>Other activities (please specify)</t>
  </si>
  <si>
    <t>B.10.3</t>
  </si>
  <si>
    <t>Health Mela</t>
  </si>
  <si>
    <t>B.10.4</t>
  </si>
  <si>
    <t>Creating awareness on declining sex ratio issue</t>
  </si>
  <si>
    <t>B.10.5</t>
  </si>
  <si>
    <t>Other activities</t>
  </si>
  <si>
    <t>B11</t>
  </si>
  <si>
    <t>Mobile Medical Units (Including recurring expenditures)</t>
  </si>
  <si>
    <t>B12</t>
  </si>
  <si>
    <t>B12.1</t>
  </si>
  <si>
    <t>Ambulance/ EMRI</t>
  </si>
  <si>
    <t>B12.2</t>
  </si>
  <si>
    <t>Operating Cost (POL)</t>
  </si>
  <si>
    <t>B.13</t>
  </si>
  <si>
    <t>PPP/ NGOs</t>
  </si>
  <si>
    <t>B13.1</t>
  </si>
  <si>
    <t>Non governmental providers of health care RMPs/TBAs</t>
  </si>
  <si>
    <t xml:space="preserve"> </t>
  </si>
  <si>
    <t>NB</t>
  </si>
  <si>
    <t>B13.2</t>
  </si>
  <si>
    <t>Public Private Partnerships</t>
  </si>
  <si>
    <t>B13.3</t>
  </si>
  <si>
    <t>NGO Programme/ Grant in Aid to NGO</t>
  </si>
  <si>
    <t>B14</t>
  </si>
  <si>
    <t>Innovations( if any)</t>
  </si>
  <si>
    <t>B15</t>
  </si>
  <si>
    <t>Planning, Implementation and Monitoring</t>
  </si>
  <si>
    <t>B15.1</t>
  </si>
  <si>
    <t>Community Monitoring (Visioning workshops at state, Dist, Block level)</t>
  </si>
  <si>
    <t>B15.1.1</t>
  </si>
  <si>
    <t>State level</t>
  </si>
  <si>
    <t>B15.1.2</t>
  </si>
  <si>
    <t>District level</t>
  </si>
  <si>
    <t>B15.1.3</t>
  </si>
  <si>
    <t xml:space="preserve">Block level </t>
  </si>
  <si>
    <t>B15.1.4</t>
  </si>
  <si>
    <t xml:space="preserve">Other </t>
  </si>
  <si>
    <t>B15.2</t>
  </si>
  <si>
    <t>Quality Assurance</t>
  </si>
  <si>
    <t>B15.3</t>
  </si>
  <si>
    <t>Monitoring and Evaluation</t>
  </si>
  <si>
    <t>B15.3.1</t>
  </si>
  <si>
    <t>Monitoring &amp; Evaluation / HMIS /MCTS</t>
  </si>
  <si>
    <t>B15.3.2</t>
  </si>
  <si>
    <t>Computerization HMIS and e-governance, e-health</t>
  </si>
  <si>
    <t>B15.3.3</t>
  </si>
  <si>
    <t>Other M &amp; E Activities</t>
  </si>
  <si>
    <t>B.16</t>
  </si>
  <si>
    <t>PROCUREMENT</t>
  </si>
  <si>
    <t>B16.1</t>
  </si>
  <si>
    <t xml:space="preserve">Procurement of Equipment </t>
  </si>
  <si>
    <t>B16.1.1</t>
  </si>
  <si>
    <t>Procurement of equipment:  MH</t>
  </si>
  <si>
    <t>B16.1.2</t>
  </si>
  <si>
    <t>Procurement of equipment:  CH</t>
  </si>
  <si>
    <t>B16.1.3</t>
  </si>
  <si>
    <t>Procurement of equipment:  FP</t>
  </si>
  <si>
    <t>B16.1.4</t>
  </si>
  <si>
    <t>Procurement of equipment:  IMEP</t>
  </si>
  <si>
    <t>B16.1.5</t>
  </si>
  <si>
    <t xml:space="preserve">Procurement of Others </t>
  </si>
  <si>
    <t>B.16.2</t>
  </si>
  <si>
    <r>
      <t xml:space="preserve"> </t>
    </r>
    <r>
      <rPr>
        <b/>
        <sz val="12"/>
        <rFont val="Arial"/>
        <family val="2"/>
      </rPr>
      <t>Procurement of Drugs and supplies</t>
    </r>
  </si>
  <si>
    <t>B.16.2.1</t>
  </si>
  <si>
    <t>Drugs &amp; supplies for MH</t>
  </si>
  <si>
    <t>B.16.2.2</t>
  </si>
  <si>
    <t>Drugs &amp; supplies for CH</t>
  </si>
  <si>
    <t>B.16.2.3</t>
  </si>
  <si>
    <t>Drugs &amp; supplies for FP</t>
  </si>
  <si>
    <t>B.16.2.4</t>
  </si>
  <si>
    <t>Supplies for IMEP</t>
  </si>
  <si>
    <t>B.16.2.5</t>
  </si>
  <si>
    <t>General drugs &amp; supplies for health facilities</t>
  </si>
  <si>
    <t>B.17</t>
  </si>
  <si>
    <t>Regional drugs warehouses</t>
  </si>
  <si>
    <t>B.18</t>
  </si>
  <si>
    <r>
      <t xml:space="preserve">New Initiatives/ Strategic Interventions </t>
    </r>
    <r>
      <rPr>
        <sz val="12"/>
        <rFont val="Arial"/>
        <family val="2"/>
      </rPr>
      <t>(As per State health policy)</t>
    </r>
    <r>
      <rPr>
        <b/>
        <sz val="12"/>
        <rFont val="Arial"/>
        <family val="2"/>
      </rPr>
      <t xml:space="preserve">/ Innovation/ Projects </t>
    </r>
    <r>
      <rPr>
        <sz val="12"/>
        <rFont val="Arial"/>
        <family val="2"/>
      </rPr>
      <t>(Telemedicine, Hepatitis, Mental Health, Nutrition Programme for Pregnant Women, Neonatal) NRHM Helpline)</t>
    </r>
    <r>
      <rPr>
        <b/>
        <sz val="12"/>
        <rFont val="Arial"/>
        <family val="2"/>
      </rPr>
      <t xml:space="preserve"> as per need (Block/ District Action Plans)</t>
    </r>
  </si>
  <si>
    <t>B.19</t>
  </si>
  <si>
    <t>Health Insurance Scheme</t>
  </si>
  <si>
    <t>B.20</t>
  </si>
  <si>
    <t>Research, Studies, Analysis</t>
  </si>
  <si>
    <t>B.21</t>
  </si>
  <si>
    <t>State level health resources centre(SHSRC)</t>
  </si>
  <si>
    <t>B22</t>
  </si>
  <si>
    <t>Support Services</t>
  </si>
  <si>
    <t>B22.1</t>
  </si>
  <si>
    <t>Support Strengthening NPCB</t>
  </si>
  <si>
    <t>B22.2</t>
  </si>
  <si>
    <t>Support Strengthening Midwifery Services under medical services</t>
  </si>
  <si>
    <t>B22.3</t>
  </si>
  <si>
    <t>Support Strengthening NVBDCP</t>
  </si>
  <si>
    <t>B22.4</t>
  </si>
  <si>
    <t>Support Strengthening RNTCP</t>
  </si>
  <si>
    <t>B22.5</t>
  </si>
  <si>
    <t>Contingency support to Govt. dispensaries</t>
  </si>
  <si>
    <t>B22.6</t>
  </si>
  <si>
    <t>Other NDCP Support Programmes</t>
  </si>
  <si>
    <t>B.23</t>
  </si>
  <si>
    <r>
      <t xml:space="preserve">Other Expenditures </t>
    </r>
    <r>
      <rPr>
        <sz val="12"/>
        <rFont val="Arial"/>
        <family val="2"/>
      </rPr>
      <t>(Power Backup, Convergence etc)</t>
    </r>
    <r>
      <rPr>
        <b/>
        <sz val="12"/>
        <rFont val="Arial"/>
        <family val="2"/>
      </rPr>
      <t xml:space="preserve"> </t>
    </r>
  </si>
  <si>
    <t>C</t>
  </si>
  <si>
    <t>IMMUNISATION</t>
  </si>
  <si>
    <t>C.1</t>
  </si>
  <si>
    <t>RI strengthening project (Review meeting, Mobility support, Outreach services etc)</t>
  </si>
  <si>
    <t>C.2</t>
  </si>
  <si>
    <t>Salary of Contractual Staffs</t>
  </si>
  <si>
    <t>C.3</t>
  </si>
  <si>
    <t>Training under Immunisation</t>
  </si>
  <si>
    <t>C.4</t>
  </si>
  <si>
    <t xml:space="preserve">Cold chain maintenance </t>
  </si>
  <si>
    <t>C.5</t>
  </si>
  <si>
    <t>C.6</t>
  </si>
  <si>
    <t>Pulse Polio operating costs</t>
  </si>
  <si>
    <t>D</t>
  </si>
  <si>
    <t>IDD</t>
  </si>
  <si>
    <t>D.1</t>
  </si>
  <si>
    <t>Establishment of IDD Control Cell</t>
  </si>
  <si>
    <t>D.1.a</t>
  </si>
  <si>
    <t xml:space="preserve">Technical Officer </t>
  </si>
  <si>
    <t>D.1.b</t>
  </si>
  <si>
    <t xml:space="preserve">Statistical Officer / Staffs </t>
  </si>
  <si>
    <t>D.1.c</t>
  </si>
  <si>
    <t xml:space="preserve">LDC Typist </t>
  </si>
  <si>
    <t>D.2</t>
  </si>
  <si>
    <t>Establishment of IDD Monitoring Lab</t>
  </si>
  <si>
    <t>D.2.a</t>
  </si>
  <si>
    <t xml:space="preserve"> Lab Technician</t>
  </si>
  <si>
    <t>D.2.b</t>
  </si>
  <si>
    <t xml:space="preserve"> Lab Assistant</t>
  </si>
  <si>
    <t>D.3</t>
  </si>
  <si>
    <t>Health Education and Publicity</t>
  </si>
  <si>
    <t>D.4</t>
  </si>
  <si>
    <t>IDD Surveys/Re-surveys</t>
  </si>
  <si>
    <t>D.5</t>
  </si>
  <si>
    <t>Supply of Salt Testing Kit (form of kind grant)</t>
  </si>
  <si>
    <t>E</t>
  </si>
  <si>
    <t>IDSP</t>
  </si>
  <si>
    <t>E.1</t>
  </si>
  <si>
    <t>Operational Cost</t>
  </si>
  <si>
    <t>E.1.1</t>
  </si>
  <si>
    <t>Mobility Support</t>
  </si>
  <si>
    <t>E.1.2</t>
  </si>
  <si>
    <t>Lab Consumables</t>
  </si>
  <si>
    <t>E.1.3</t>
  </si>
  <si>
    <t>Review Meetings</t>
  </si>
  <si>
    <t>E.1.4</t>
  </si>
  <si>
    <t>Field Visits</t>
  </si>
  <si>
    <t>E.1.5</t>
  </si>
  <si>
    <t>Formats and Reports</t>
  </si>
  <si>
    <t>E.2</t>
  </si>
  <si>
    <t>Human Resources</t>
  </si>
  <si>
    <t>E.2.1</t>
  </si>
  <si>
    <t>Remuneration of Epidemiologists</t>
  </si>
  <si>
    <t>E.2.2</t>
  </si>
  <si>
    <t>Remuneration of  Microbiologists</t>
  </si>
  <si>
    <t>E.2.3</t>
  </si>
  <si>
    <t>Remuneration of  Entomologists</t>
  </si>
  <si>
    <t>E.3</t>
  </si>
  <si>
    <t>Consultant-Finance</t>
  </si>
  <si>
    <t>E.3.1</t>
  </si>
  <si>
    <t>Consultant-Training</t>
  </si>
  <si>
    <t>E.3.2</t>
  </si>
  <si>
    <t>Data Managers</t>
  </si>
  <si>
    <t>E.3.3</t>
  </si>
  <si>
    <t>Data Entry Operators</t>
  </si>
  <si>
    <t>E.3.4</t>
  </si>
  <si>
    <t>E.4</t>
  </si>
  <si>
    <t>Procurements</t>
  </si>
  <si>
    <t>E.4.1</t>
  </si>
  <si>
    <t>Procurement -Equipments</t>
  </si>
  <si>
    <t>E.4.2</t>
  </si>
  <si>
    <t>Procurement -Drugs &amp; Supplies</t>
  </si>
  <si>
    <t>E.5</t>
  </si>
  <si>
    <t>Innovations /PPP/NGOs</t>
  </si>
  <si>
    <t>E.6</t>
  </si>
  <si>
    <t>IEC-BCC Activities</t>
  </si>
  <si>
    <t>E.7</t>
  </si>
  <si>
    <t xml:space="preserve">Financial Aids to Medical Institutions </t>
  </si>
  <si>
    <t>E.8</t>
  </si>
  <si>
    <t xml:space="preserve">Training </t>
  </si>
  <si>
    <t>F</t>
  </si>
  <si>
    <t>NVBDCP</t>
  </si>
  <si>
    <t>F.1</t>
  </si>
  <si>
    <t>DBS (Domestic Budgetary Support)</t>
  </si>
  <si>
    <t>F.1.1</t>
  </si>
  <si>
    <t>Malaria</t>
  </si>
  <si>
    <t>F.1.1.a</t>
  </si>
  <si>
    <t>MPW</t>
  </si>
  <si>
    <t>F.1.1.b</t>
  </si>
  <si>
    <t>ASHA Honorarium</t>
  </si>
  <si>
    <t>F.1.1.c</t>
  </si>
  <si>
    <t xml:space="preserve">Operational Cost </t>
  </si>
  <si>
    <t>F.1.1.d</t>
  </si>
  <si>
    <t>Monitoring , Evaluation &amp; Supervision &amp; Epidemic Preparedness including mobility</t>
  </si>
  <si>
    <t>F.1.1.e</t>
  </si>
  <si>
    <t>IEC/BCC</t>
  </si>
  <si>
    <t>F.1.1.f</t>
  </si>
  <si>
    <t>PPP / NGO activities</t>
  </si>
  <si>
    <t>F.1.1.g</t>
  </si>
  <si>
    <t>Training / Capacity Building</t>
  </si>
  <si>
    <t>F.1.1.h</t>
  </si>
  <si>
    <t>Any Other Activities (Pl. specify)</t>
  </si>
  <si>
    <t>F.1.2</t>
  </si>
  <si>
    <t>Dengue &amp; Chikungunya</t>
  </si>
  <si>
    <t>F.1.2.a</t>
  </si>
  <si>
    <t>Strengthening surveillance  (As per GOI approval)</t>
  </si>
  <si>
    <t>F.1.2.a.(i)</t>
  </si>
  <si>
    <t xml:space="preserve">Apex Referral Labs recurrent </t>
  </si>
  <si>
    <t>F.1.2.a.(ii)</t>
  </si>
  <si>
    <t>Sentinel surveillance Hospital recurrent</t>
  </si>
  <si>
    <t>F.1.2.b</t>
  </si>
  <si>
    <t>Test kits (Nos.) to be supplied by GoI (kindly indicate numbers of ELISA based NS1 kit and Mac ELISA Kits required separately)</t>
  </si>
  <si>
    <t>F.1.2.c</t>
  </si>
  <si>
    <t>Monitoring/Supervision and Rapid Response</t>
  </si>
  <si>
    <t>F.1.2.d</t>
  </si>
  <si>
    <t xml:space="preserve">Epidemic Preparedness </t>
  </si>
  <si>
    <t>F.1.2.e</t>
  </si>
  <si>
    <t>IEC/BCC/Social Mobilization</t>
  </si>
  <si>
    <t>F.1.2.f.</t>
  </si>
  <si>
    <t>Training/Workshop</t>
  </si>
  <si>
    <t>F.1.3</t>
  </si>
  <si>
    <t>Acute Encephalitis Syndrome (AES)/ Japanese Encephalitis (JE)</t>
  </si>
  <si>
    <t>F.1.3.a</t>
  </si>
  <si>
    <t>Strengthening of Sentinel Sites which will include diagnostics and management.  Supply of kits by GoI</t>
  </si>
  <si>
    <t>F.1.3.b</t>
  </si>
  <si>
    <t>IEC/BCC specific to J.E. in endemic areas</t>
  </si>
  <si>
    <t>F.1.3.c</t>
  </si>
  <si>
    <t>Training specific for J.E. prevention and management</t>
  </si>
  <si>
    <t>F.1.3.d</t>
  </si>
  <si>
    <t>Monitoring and supervision</t>
  </si>
  <si>
    <t>F.1.3.e</t>
  </si>
  <si>
    <t>Procurement of insecticides (Technical Malathion)</t>
  </si>
  <si>
    <t>F.1.4</t>
  </si>
  <si>
    <t>Lymphatic Filariasis</t>
  </si>
  <si>
    <t>F.1.4.a</t>
  </si>
  <si>
    <t>State Task Force, State Technical Advisory Committee meeting, printing of forms/registers, mobility support, district coordination meeting, sensitization of media etc., morbidity management, monitoring &amp; supervision and mobility support for Rapid Response Team</t>
  </si>
  <si>
    <t>F.1.4.b</t>
  </si>
  <si>
    <t>Microfilaria survey</t>
  </si>
  <si>
    <t>F.1.4.c</t>
  </si>
  <si>
    <t xml:space="preserve">Post MDA assessment by medical colleges (Govt. &amp; private)/ ICMR institutions. </t>
  </si>
  <si>
    <t>F.1.4.d.</t>
  </si>
  <si>
    <t>Training/sensitization of district level officers on ELF and drug distributors including peripheral health workers</t>
  </si>
  <si>
    <t>F.1.4.e.</t>
  </si>
  <si>
    <t>Specific IEC/BCC at state, district, PHC, sub-centre and village level  including VHSC/GKS for community mobilization efforts to realize the desired drug compliance of 85% during MDA</t>
  </si>
  <si>
    <t>F.1.4.f</t>
  </si>
  <si>
    <t xml:space="preserve">Honorarium to drug distributors including ASHA and supervisors involved in MDA </t>
  </si>
  <si>
    <t>F.1.5</t>
  </si>
  <si>
    <t>Kala-azar</t>
  </si>
  <si>
    <t>Case Search</t>
  </si>
  <si>
    <t>F.1.5.a</t>
  </si>
  <si>
    <t>Spray Pumps</t>
  </si>
  <si>
    <t>F.1.5.b</t>
  </si>
  <si>
    <t>Operational Cost for spray including spray wages</t>
  </si>
  <si>
    <t>F.1.5.c</t>
  </si>
  <si>
    <t>Mobility /POL</t>
  </si>
  <si>
    <t>F.1.5.d</t>
  </si>
  <si>
    <t>Monitoring &amp; Evaluation</t>
  </si>
  <si>
    <t>F.1.5.e</t>
  </si>
  <si>
    <t>Training for spraying</t>
  </si>
  <si>
    <t>F.1.5.f</t>
  </si>
  <si>
    <t>BCC/IEC</t>
  </si>
  <si>
    <t>F.2</t>
  </si>
  <si>
    <t>Externally aided component (EAC)</t>
  </si>
  <si>
    <t>World Bank Project</t>
  </si>
  <si>
    <t>F.2.a</t>
  </si>
  <si>
    <t>World Bank support for Malaria (Andhra Pradesh, Chhattisgarh, Jharkhand, Madhya Pradesh, Orissa, Gujarat, Karnataka &amp; Maharashtra)</t>
  </si>
  <si>
    <t>F.2.b.</t>
  </si>
  <si>
    <t>Human Resource</t>
  </si>
  <si>
    <t>F.2.c</t>
  </si>
  <si>
    <t xml:space="preserve">Training /Capacity building </t>
  </si>
  <si>
    <t>F.2.d</t>
  </si>
  <si>
    <t xml:space="preserve">Mobility support for  Monitoring Supervision &amp; Evaluation &amp; review meetings, Reporting format (for printing formats) </t>
  </si>
  <si>
    <t>F.2.e</t>
  </si>
  <si>
    <t>Human Resources (Kala-azar)</t>
  </si>
  <si>
    <t>F.2.f.</t>
  </si>
  <si>
    <t>Capacity Building (Kala-azar)</t>
  </si>
  <si>
    <t>F.2.g.</t>
  </si>
  <si>
    <t>Mobility (Kala-azar)</t>
  </si>
  <si>
    <t>F.3</t>
  </si>
  <si>
    <t>GFATM Project</t>
  </si>
  <si>
    <t>F.3.a</t>
  </si>
  <si>
    <t>F.3.b</t>
  </si>
  <si>
    <t>Training Cost</t>
  </si>
  <si>
    <t>F.3.c</t>
  </si>
  <si>
    <t>Planning &amp; Administration</t>
  </si>
  <si>
    <t>F.3.d</t>
  </si>
  <si>
    <t>Monitoring &amp; Administration</t>
  </si>
  <si>
    <t>F.3.e</t>
  </si>
  <si>
    <t>I.E.C / B.C.C</t>
  </si>
  <si>
    <t>F.3.f</t>
  </si>
  <si>
    <t>Operational expenses for treatment of bed nets</t>
  </si>
  <si>
    <t>F.4</t>
  </si>
  <si>
    <t>Any Other item (Please Specify)</t>
  </si>
  <si>
    <t>F.5</t>
  </si>
  <si>
    <t>Operational Costs (Mobility, Review Meeting,communication,formats &amp; reports)</t>
  </si>
  <si>
    <t>F.6</t>
  </si>
  <si>
    <t xml:space="preserve">Cash grant for decentralized commodities </t>
  </si>
  <si>
    <t>F.6.a</t>
  </si>
  <si>
    <t>Chloroquine phosphate tablets</t>
  </si>
  <si>
    <t>F.6.b</t>
  </si>
  <si>
    <t>Primaquine tablets 2.5 mg</t>
  </si>
  <si>
    <t>F.6.c</t>
  </si>
  <si>
    <t>Primaquine tablets 7.5 mg</t>
  </si>
  <si>
    <t>F.6.d</t>
  </si>
  <si>
    <t>Quinine sulphate tablets</t>
  </si>
  <si>
    <t>F.6.e</t>
  </si>
  <si>
    <t>Quinine Injections</t>
  </si>
  <si>
    <t>F.6.f</t>
  </si>
  <si>
    <t>DEC 100 mg tablets</t>
  </si>
  <si>
    <t>F.6.g</t>
  </si>
  <si>
    <t>Albendazole 400 mg tablets</t>
  </si>
  <si>
    <t>F.6.h</t>
  </si>
  <si>
    <t>Dengue NS1 antigen kit</t>
  </si>
  <si>
    <t>F.6.i</t>
  </si>
  <si>
    <t>Temephos, Bti (for polluted &amp; non polluted water)</t>
  </si>
  <si>
    <t>F.6.j</t>
  </si>
  <si>
    <t>Pyrethrum extract 2%</t>
  </si>
  <si>
    <t>F.6.k.</t>
  </si>
  <si>
    <t>Any Other (Pl. specify)</t>
  </si>
  <si>
    <t>G</t>
  </si>
  <si>
    <t>NLEP</t>
  </si>
  <si>
    <t>G.1</t>
  </si>
  <si>
    <t>Contractual Services</t>
  </si>
  <si>
    <t>G.2</t>
  </si>
  <si>
    <t xml:space="preserve"> Services through ASHA </t>
  </si>
  <si>
    <t>G.3</t>
  </si>
  <si>
    <t>Office Expenses &amp; Consumables</t>
  </si>
  <si>
    <t>G.4</t>
  </si>
  <si>
    <t>Capacity Building (Training)</t>
  </si>
  <si>
    <t>G.5</t>
  </si>
  <si>
    <t>G.6</t>
  </si>
  <si>
    <t>POL/Vehicle Operation &amp; Hiring</t>
  </si>
  <si>
    <t>G.7</t>
  </si>
  <si>
    <t>DPMR(MCR footwear, Aids and Appliances, Welfare to BPL patients for RCS, Support to Govt. Institutions for RCS</t>
  </si>
  <si>
    <t>G.8</t>
  </si>
  <si>
    <t>Material &amp; Supplies</t>
  </si>
  <si>
    <t>G.9</t>
  </si>
  <si>
    <t>Urban Leprosy Control</t>
  </si>
  <si>
    <t>G.10</t>
  </si>
  <si>
    <t>NGO-SET Scheme</t>
  </si>
  <si>
    <t>G.11</t>
  </si>
  <si>
    <t>Supervision, Monitoring &amp; Review</t>
  </si>
  <si>
    <t>G.12</t>
  </si>
  <si>
    <t xml:space="preserve">Specific-plan for High Endemic Districts </t>
  </si>
  <si>
    <t>G.13</t>
  </si>
  <si>
    <t>Others (maintenance of vertical unit, Training &amp; TA/DA of vertical Staff)</t>
  </si>
  <si>
    <t>H</t>
  </si>
  <si>
    <t>NPCB</t>
  </si>
  <si>
    <t>H1.</t>
  </si>
  <si>
    <t>Recurring Grant-in aid</t>
  </si>
  <si>
    <t>H.1.1.</t>
  </si>
  <si>
    <r>
      <t>For Free Cataract Operation</t>
    </r>
    <r>
      <rPr>
        <sz val="12"/>
        <color indexed="8"/>
        <rFont val="Book Antiqua"/>
        <family val="1"/>
      </rPr>
      <t xml:space="preserve"> </t>
    </r>
    <r>
      <rPr>
        <sz val="12"/>
        <color indexed="8"/>
        <rFont val="Arial"/>
        <family val="2"/>
      </rPr>
      <t>and other Approved schemes as per financial norms</t>
    </r>
  </si>
  <si>
    <t>H.1.2.</t>
  </si>
  <si>
    <t>Other Eye Diseases</t>
  </si>
  <si>
    <t>H.1.3.</t>
  </si>
  <si>
    <t>School Eye Screening Programme</t>
  </si>
  <si>
    <t>H.1.4</t>
  </si>
  <si>
    <t>Blindness Survey</t>
  </si>
  <si>
    <t>Private Practitioners as per NGO norms</t>
  </si>
  <si>
    <t>H.1.5.</t>
  </si>
  <si>
    <t>Management of State Health Society and Distt. Health Society Remuneration(Salary/ review meeting, hiring vehicles and other Activities &amp; Contingency)</t>
  </si>
  <si>
    <t>H.1.6</t>
  </si>
  <si>
    <t>Recurring GIA to Eye Donation Centres</t>
  </si>
  <si>
    <t>H.1.7</t>
  </si>
  <si>
    <t>Eye Ball Collection and Eye Bank</t>
  </si>
  <si>
    <t>H.1.8</t>
  </si>
  <si>
    <t xml:space="preserve">Eye Ball Collection </t>
  </si>
  <si>
    <t>H.1.9</t>
  </si>
  <si>
    <t>Training PMOA</t>
  </si>
  <si>
    <t>H.1.10</t>
  </si>
  <si>
    <r>
      <t>IEC                                                                      (</t>
    </r>
    <r>
      <rPr>
        <sz val="12"/>
        <color indexed="8"/>
        <rFont val="Arial"/>
        <family val="2"/>
      </rPr>
      <t xml:space="preserve"> Eye Donation Fortnight, World Sight Day &amp;  awareness programme in state &amp; districts)</t>
    </r>
  </si>
  <si>
    <t>H.1.11</t>
  </si>
  <si>
    <t>Procurement of Ophthalmic Equipment</t>
  </si>
  <si>
    <t>H.1.12</t>
  </si>
  <si>
    <t>Maintenance of Ophthalmic Equipments</t>
  </si>
  <si>
    <t>H.1.13</t>
  </si>
  <si>
    <t>Grant-in-aid for strengthening of 1 Distt. Hospitals.</t>
  </si>
  <si>
    <t>H.1.14</t>
  </si>
  <si>
    <t>Grant-in-aid for strengthening of 2 Sub Divisional. Hospitals</t>
  </si>
  <si>
    <t>H.2</t>
  </si>
  <si>
    <t>Non Recurring  Grant -in-Aid</t>
  </si>
  <si>
    <t>H.2.1.</t>
  </si>
  <si>
    <t xml:space="preserve">For RIO (new) </t>
  </si>
  <si>
    <t>H.2.2.</t>
  </si>
  <si>
    <t>For Medical College</t>
  </si>
  <si>
    <t>H.2.3</t>
  </si>
  <si>
    <t>For  vision Centre</t>
  </si>
  <si>
    <t>H.2.4</t>
  </si>
  <si>
    <t xml:space="preserve">For Eye Bank </t>
  </si>
  <si>
    <t>H.2.5</t>
  </si>
  <si>
    <t xml:space="preserve">For Eye Donation Centre </t>
  </si>
  <si>
    <t>H.2.6</t>
  </si>
  <si>
    <t>For NGOs</t>
  </si>
  <si>
    <t>H.2.7</t>
  </si>
  <si>
    <t xml:space="preserve">For Eye Ward &amp; Eye OTS </t>
  </si>
  <si>
    <t>H.2.8</t>
  </si>
  <si>
    <t>For Mobile Ophthalmic Units With Tele Network</t>
  </si>
  <si>
    <t>H.3</t>
  </si>
  <si>
    <t>Contractual Man Power</t>
  </si>
  <si>
    <t>H.3.1</t>
  </si>
  <si>
    <t xml:space="preserve">Ophthalmic Surgeon </t>
  </si>
  <si>
    <t>H.3.2</t>
  </si>
  <si>
    <t xml:space="preserve">Ophthalmic Assistant </t>
  </si>
  <si>
    <t>H.3.3</t>
  </si>
  <si>
    <t xml:space="preserve">Eye Donation Counsellors </t>
  </si>
  <si>
    <t>I</t>
  </si>
  <si>
    <t>RNTCP</t>
  </si>
  <si>
    <t>I.1</t>
  </si>
  <si>
    <t>Civil works</t>
  </si>
  <si>
    <t>I.2</t>
  </si>
  <si>
    <t>Laboratory materials</t>
  </si>
  <si>
    <t>I.3.a</t>
  </si>
  <si>
    <t>Honorarium/Counselling Charges</t>
  </si>
  <si>
    <t>I.3.b</t>
  </si>
  <si>
    <t>Incentive to DOTs Providers</t>
  </si>
  <si>
    <t>I.4</t>
  </si>
  <si>
    <t>IEC/ Publicity</t>
  </si>
  <si>
    <t>I.5</t>
  </si>
  <si>
    <t>Equipment maintenance</t>
  </si>
  <si>
    <t>I.6</t>
  </si>
  <si>
    <t>Training</t>
  </si>
  <si>
    <t>I.7</t>
  </si>
  <si>
    <t>Vehicle maintenance</t>
  </si>
  <si>
    <t>I.8</t>
  </si>
  <si>
    <t>Vehicle hiring</t>
  </si>
  <si>
    <t>I.9</t>
  </si>
  <si>
    <t>NGO/PPP support</t>
  </si>
  <si>
    <t>I.10</t>
  </si>
  <si>
    <t>Miscellaneous</t>
  </si>
  <si>
    <t>I.11</t>
  </si>
  <si>
    <t>Contractual services</t>
  </si>
  <si>
    <t>I.12</t>
  </si>
  <si>
    <t>Printing</t>
  </si>
  <si>
    <t>I.13</t>
  </si>
  <si>
    <t>Research and studies</t>
  </si>
  <si>
    <t>I.14</t>
  </si>
  <si>
    <t>Medical Colleges</t>
  </si>
  <si>
    <t>I.15</t>
  </si>
  <si>
    <t>Procurement –vehicles</t>
  </si>
  <si>
    <t>I.16</t>
  </si>
  <si>
    <t>Procurement – equipment</t>
  </si>
  <si>
    <t>I.17</t>
  </si>
  <si>
    <t>Tribal Action Plan</t>
  </si>
  <si>
    <t>GT</t>
  </si>
  <si>
    <t>Grand Total (A+B+C+D+E+F+G+H+I)</t>
  </si>
  <si>
    <t>Note:</t>
  </si>
  <si>
    <t xml:space="preserve"> The portion shown in Green in the 1st Column of FMR under RCH Flexible Pool and Immunisation are reimbursable activities.</t>
  </si>
  <si>
    <t xml:space="preserve">The ASHA Incentive paid under different programmes of NRHM also needs to be populated separately in the below format. </t>
  </si>
  <si>
    <t>The manner of deciding the procurements under JSSK may be ascertained by the State from the concerned programme division.</t>
  </si>
  <si>
    <t>Statement showing ASHA Incentives</t>
  </si>
  <si>
    <t>Code No.  of the respective programme</t>
  </si>
  <si>
    <t>A1.4.5</t>
  </si>
  <si>
    <t>Incentive to ASHAs under JSY</t>
  </si>
  <si>
    <t>Incentive to ASHAs under Child Health</t>
  </si>
  <si>
    <t>ASHA Incentive paid under Routine Immunisation</t>
  </si>
  <si>
    <t>ASHA Honorarium under NVBDCP (DBS)</t>
  </si>
  <si>
    <t>ASHA Incentive paid under NLEP</t>
  </si>
  <si>
    <t>Total</t>
  </si>
  <si>
    <t>* NB- No Budget</t>
  </si>
  <si>
    <t>Certified that the above amount of expenditure is duly reconciled with the amount recorded in the relevant ledger heads.</t>
  </si>
  <si>
    <t>State Finance Manager/ State Accounts Manager</t>
  </si>
  <si>
    <t>Director (NRHM-Finance)</t>
  </si>
  <si>
    <t>Mission Director</t>
  </si>
  <si>
    <t>1.3.1.</t>
  </si>
  <si>
    <t>Oureach camps</t>
  </si>
  <si>
    <t>Maternal Death Review (both in institutions and community)</t>
  </si>
  <si>
    <t>1.7.1</t>
  </si>
  <si>
    <t>Drugs and consumables</t>
  </si>
  <si>
    <t>1.7.2</t>
  </si>
  <si>
    <t>1.7.3</t>
  </si>
  <si>
    <t>1.7.4</t>
  </si>
  <si>
    <t>1.7.5</t>
  </si>
  <si>
    <t>Free Referral Transport (other than A1.2)</t>
  </si>
  <si>
    <t>IMNCI (including F-IMNCI, will also include planning for pre-serviceIMNCI activities in medical colleges, nursing colleges, and ANMTCs)</t>
  </si>
  <si>
    <t>SNCU</t>
  </si>
  <si>
    <t>NBSU</t>
  </si>
  <si>
    <t>NBCC</t>
  </si>
  <si>
    <t xml:space="preserve">Facility Based Newborn Care/FBNC (SNCU, NBSU, NBCC - any cost not budgeted under HR,Infrastructure, procurement, training,IEC etc.) e.g.operating cost rent,electricity etc. imprest money,
</t>
  </si>
  <si>
    <t>Care of Sick Children and Severe Malnutrition  (e.g. NRCs, CDNCs etc.)</t>
  </si>
  <si>
    <t>Orientation workshop,dissemination of manuals on FP standards &amp; quality assurance of sterilisation services, fixed day planning meeting</t>
  </si>
  <si>
    <t xml:space="preserve">Female sterilisation camps </t>
  </si>
  <si>
    <t xml:space="preserve"> NSV camps</t>
  </si>
  <si>
    <t>Include all sterilizations to be conducted in public health facilities whether fixed day or camp</t>
  </si>
  <si>
    <t>do</t>
  </si>
  <si>
    <t>Compensation for male sterilization/NSV Acceptance</t>
  </si>
  <si>
    <t>IUD services at health facilities (including fixed day services at SHC and PHC)</t>
  </si>
  <si>
    <t>3.5.1</t>
  </si>
  <si>
    <t>Monitor progress and quality,QAC meetings /review of sterilization failuresetc.</t>
  </si>
  <si>
    <t>Other strategies for school health</t>
  </si>
  <si>
    <t>4.3.1</t>
  </si>
  <si>
    <t>training, IEC/BCC etc t booked under respective head</t>
  </si>
  <si>
    <t>Mapping only of areas where it was not taken up in previous years</t>
  </si>
  <si>
    <t>Identification of urban areas / mapping of urban slums and planning</t>
  </si>
  <si>
    <t>Operating expenses for UHP and UHC</t>
  </si>
  <si>
    <t>Others (pl specify)</t>
  </si>
  <si>
    <t>Special plans for tribal areas</t>
  </si>
  <si>
    <t>HR to be budgeted under programme management</t>
  </si>
  <si>
    <t xml:space="preserve">Human Resources </t>
  </si>
  <si>
    <t>Infrastructure and procurement to be budgeted under repective heads</t>
  </si>
  <si>
    <t>9.2.2</t>
  </si>
  <si>
    <t>IMNCI Training (pre-service and in-service)</t>
  </si>
  <si>
    <t>9.10.1</t>
  </si>
  <si>
    <t xml:space="preserve">Strengthening of Existing Training Institutions/Nursing School </t>
  </si>
  <si>
    <t>E.g. if the State doesn't have B.Sc nursing personnel and want to train the existing staff</t>
  </si>
  <si>
    <t>Other schemes where the tribal/local girls are trained</t>
  </si>
  <si>
    <t>9.10.2</t>
  </si>
  <si>
    <t xml:space="preserve">New Training Institutions/School </t>
  </si>
  <si>
    <t>9.11.1</t>
  </si>
  <si>
    <t>Promotional Training of ANMs to lady health visitor etc.</t>
  </si>
  <si>
    <t>9.11.2</t>
  </si>
  <si>
    <t>Training of ANMs,Staff nurses,AWW,AWS</t>
  </si>
  <si>
    <t>9.11.3</t>
  </si>
  <si>
    <t>Integrated training programme which cannot be categorised as MH, CH etc may be budgeted here</t>
  </si>
  <si>
    <t>Regional Prog managers, hospital managers to be budgeted here</t>
  </si>
  <si>
    <t>Planning, including mapping and co-ordination with other departments</t>
  </si>
  <si>
    <t>HR for urban health including doctors, ANMs, Lab techs</t>
  </si>
  <si>
    <t>HR for tribal areas ( in addition to normative HR)</t>
  </si>
  <si>
    <t>Specialists for MH (OBG, Anaesthetist etc)</t>
  </si>
  <si>
    <t>Specialists for CH (Paediatrician etc) in SNCU,NBSU,NRC</t>
  </si>
  <si>
    <t>Dental surgeons and dentists</t>
  </si>
  <si>
    <t>Pathologists</t>
  </si>
  <si>
    <t>Radiologists</t>
  </si>
  <si>
    <t>ANMs,</t>
  </si>
  <si>
    <t>Staff Nurses</t>
  </si>
  <si>
    <t>LHVs/supervisory nurses</t>
  </si>
  <si>
    <t>Only supervisory nurses to be budgeted here</t>
  </si>
  <si>
    <t>Staff Nurses for CH (SNCU, NBSU,NRC etc)</t>
  </si>
  <si>
    <t>MPWs</t>
  </si>
  <si>
    <t>Laboratory Technicians</t>
  </si>
  <si>
    <t>Differentiate between full time and part-time</t>
  </si>
  <si>
    <t>personnel placed in facilities to be budgeted here</t>
  </si>
  <si>
    <t>Pharmacist</t>
  </si>
  <si>
    <t>Radiographers</t>
  </si>
  <si>
    <t>OT techniciansassitsants</t>
  </si>
  <si>
    <t xml:space="preserve">Medical Officers </t>
  </si>
  <si>
    <t>Additional Allowances/ Incentives to M.O.s</t>
  </si>
  <si>
    <t>School health teams (Exclusively for SH)</t>
  </si>
  <si>
    <t>Counsellors (FP)</t>
  </si>
  <si>
    <t>Counsellors (AH)</t>
  </si>
  <si>
    <t>All service delivery staff to be budgeted under HR</t>
  </si>
  <si>
    <t>All managers including programme officers and consultants for technical areas to be budgeted</t>
  </si>
  <si>
    <t>Newly recruited ASHA(Module wise training to be mentioned)</t>
  </si>
  <si>
    <t>Existing ASHA</t>
  </si>
  <si>
    <t>New Kits</t>
  </si>
  <si>
    <t>Replenishment</t>
  </si>
  <si>
    <t>Incentive under MH (ANC/PNC)</t>
  </si>
  <si>
    <t>Incentive under CH (HBNC)</t>
  </si>
  <si>
    <t>Incentive for FP( PPIUCD/others)</t>
  </si>
  <si>
    <t>Other incentive</t>
  </si>
  <si>
    <t>Incentive for AH</t>
  </si>
  <si>
    <t>Operationalise Facilitiess (Any cost other than infrastructure, HR, Training, Procurement, Monitoring etc.)  may include cost of mapping, planning-identifying priority facilities,Blood banks,blood storage etc)</t>
  </si>
  <si>
    <t>B6.1.1</t>
  </si>
  <si>
    <t>SDH</t>
  </si>
  <si>
    <t>Untied Fund for CHCs/SDH</t>
  </si>
  <si>
    <t>CHCs/DH/SDH</t>
  </si>
  <si>
    <t>Additional Building/ Major Upgradation of existing Structure</t>
  </si>
  <si>
    <t>Repair/ Renovation</t>
  </si>
  <si>
    <t>Spillover of Ongoing Works</t>
  </si>
  <si>
    <t>Staff Quarters</t>
  </si>
  <si>
    <t>(Absolutely) New / Rented to Own Building</t>
  </si>
  <si>
    <t>Others (MCH Wings)</t>
  </si>
  <si>
    <t>DH</t>
  </si>
  <si>
    <t xml:space="preserve">Up gradation of CHCs, PHCs, Dist. Hospitals </t>
  </si>
  <si>
    <t>ANM Quarters</t>
  </si>
  <si>
    <t>Quarters and hostels/residential facilities</t>
  </si>
  <si>
    <t>New Training Institutions/School (SIHFW/GNMTC/ANMTC etc)</t>
  </si>
  <si>
    <t>Drug warehouses</t>
  </si>
  <si>
    <t xml:space="preserve">Others </t>
  </si>
  <si>
    <t>Other construction</t>
  </si>
  <si>
    <t>Mass media</t>
  </si>
  <si>
    <t>Mid-media</t>
  </si>
  <si>
    <t>IPC initiatives/tools</t>
  </si>
  <si>
    <t>Printing of MCP cards, WIFS cards etc</t>
  </si>
  <si>
    <t>Other printing</t>
  </si>
  <si>
    <t>Capex</t>
  </si>
  <si>
    <t>Opex</t>
  </si>
  <si>
    <t>HR</t>
  </si>
  <si>
    <t>Training/orientation</t>
  </si>
  <si>
    <t>Mobile Medical Vans (smaller vehicles)</t>
  </si>
  <si>
    <t>Referral Transport/Patient transport System</t>
  </si>
  <si>
    <t>Ambulance (Basic ambulance) capex</t>
  </si>
  <si>
    <t>Advanced life support Capex</t>
  </si>
  <si>
    <t>Operating Cost /Opex for basic ambulance</t>
  </si>
  <si>
    <t>HR Basic ambulance</t>
  </si>
  <si>
    <t>HR advanced life support ambulances</t>
  </si>
  <si>
    <t>Call centre-capex</t>
  </si>
  <si>
    <t>call centre-opex</t>
  </si>
  <si>
    <t xml:space="preserve">Outreach activities </t>
  </si>
  <si>
    <t>LWE affected areasspecial plan</t>
  </si>
  <si>
    <t>Intersectoral convergence</t>
  </si>
  <si>
    <t>Grievance handling system</t>
  </si>
  <si>
    <t>Non communicable diseases</t>
  </si>
  <si>
    <t>?</t>
  </si>
  <si>
    <t>Mobility Support for supervision for distict level officers.</t>
  </si>
  <si>
    <t>Mobility support for supervision at State level</t>
  </si>
  <si>
    <t>Printing and dissemination of Immunization cards, tally sheets, monitoring forms etc.</t>
  </si>
  <si>
    <t>Support for Quarterly State level review meetings of district officer</t>
  </si>
  <si>
    <t>Quarterly review meetings exclusive for RI at block level</t>
  </si>
  <si>
    <t>Focus on slum &amp; underserved areas in urban areas/alternative vaccinator for slums</t>
  </si>
  <si>
    <t>Mobilization of children through ASHA or other mobilizers</t>
  </si>
  <si>
    <t>State specific requirement</t>
  </si>
  <si>
    <t>Safety Pits</t>
  </si>
  <si>
    <t>Hub Cutter/Bleach/Hypochlorite solution/ Twin bucket</t>
  </si>
  <si>
    <t>Red/Black plastic bags etc.</t>
  </si>
  <si>
    <t xml:space="preserve">Consumables for computer including provision for internet access </t>
  </si>
  <si>
    <t>POL for vaccine delivery from State to district and from district to PHC/CHCs</t>
  </si>
  <si>
    <t>For consolidation of microplans at block level</t>
  </si>
  <si>
    <t>To develop microplan at sub-centre level</t>
  </si>
  <si>
    <t>Alternative Vaccine Deliery in other areas</t>
  </si>
  <si>
    <t>Alternative vaccine delivery in hard to reach areas</t>
  </si>
  <si>
    <t>Quarterly review meetings exclusive for RI at district level with Block Mos, CDPO, and other stake holders</t>
  </si>
  <si>
    <t>C.1.a</t>
  </si>
  <si>
    <t>C.1.b</t>
  </si>
  <si>
    <t>C.1.c</t>
  </si>
  <si>
    <t>C.1.d</t>
  </si>
  <si>
    <t>Computer Assistants support for State level</t>
  </si>
  <si>
    <t>Computer Assistants support for District level</t>
  </si>
  <si>
    <t>District level Orientation training including Hep B, Measles &amp; JE(wherever required) for 2 days ANM, Multi Purpose Health Worker (Male), LHV, Health Assistant (Male/Female), Nurse MidWives, BEEs &amp; other staff ( as per RCH norms)</t>
  </si>
  <si>
    <t>Three day training including Hep B, Measles &amp; JE(wherever required) of Medical Officers of RI using revised MO training module)</t>
  </si>
  <si>
    <t>One day refresher traning of distict Computer assistants on RIMS/HIMS and immunization formats</t>
  </si>
  <si>
    <t>Two days cold chain handlers traning for block level cold chain hadlers by State and district cold chain officers</t>
  </si>
  <si>
    <t>One day traning of block level data handlers by DIOs and District cold chain officer</t>
  </si>
  <si>
    <t>MOs for SNCU/ NBSU/NRC etc</t>
  </si>
  <si>
    <t>ANMs</t>
  </si>
  <si>
    <t>All Technical HR for State Specific Initiatives</t>
  </si>
  <si>
    <t>Staff for Training Institutes/ SIHFW/ Nursing Training</t>
  </si>
  <si>
    <t xml:space="preserve">Equipments for Training Institutes </t>
  </si>
  <si>
    <t>Equipments for AYUSH</t>
  </si>
  <si>
    <t>B15.3.1.1</t>
  </si>
  <si>
    <t>B15.3.1.2</t>
  </si>
  <si>
    <t>B.16.2.6</t>
  </si>
  <si>
    <t>B.16.2.7</t>
  </si>
  <si>
    <t>B.16.2.8</t>
  </si>
  <si>
    <t>Drugs &amp; supplies for AYUSH</t>
  </si>
  <si>
    <t>B.16.2.9</t>
  </si>
  <si>
    <t>Strengthening of Existing Training Institutions/Nursing School( Other than HR)- ---Infrastructure for GNM Schools and ANMTC</t>
  </si>
  <si>
    <t>B16.1.6</t>
  </si>
  <si>
    <t>B16.1.7</t>
  </si>
  <si>
    <t>B16.1.8</t>
  </si>
  <si>
    <t>Procurement of equipment other than above</t>
  </si>
  <si>
    <t>B16.1.9</t>
  </si>
  <si>
    <t>PC/PNDT training</t>
  </si>
  <si>
    <t>B15.3.3.1</t>
  </si>
  <si>
    <t>Operating Cost /Opex for ASL ambulance</t>
  </si>
  <si>
    <t>EMRI Capex-BLS</t>
  </si>
  <si>
    <t>EMRI Capex-ALS</t>
  </si>
  <si>
    <t>Opex EMRI-BLS</t>
  </si>
  <si>
    <t>Opex EMRI-ALS</t>
  </si>
  <si>
    <t>B3.4</t>
  </si>
  <si>
    <t>B2.5</t>
  </si>
  <si>
    <t xml:space="preserve">Mobility Support, Field Visits </t>
  </si>
  <si>
    <t>Mobility support</t>
  </si>
  <si>
    <t>Health Action Plans (Including Block, Village)</t>
  </si>
  <si>
    <t>State</t>
  </si>
  <si>
    <t>Block</t>
  </si>
  <si>
    <t xml:space="preserve">District </t>
  </si>
  <si>
    <t>B7.1</t>
  </si>
  <si>
    <t>B7.2</t>
  </si>
  <si>
    <t>B7.3</t>
  </si>
  <si>
    <t xml:space="preserve"> Procurement of Drugs and supplies</t>
  </si>
  <si>
    <t>Integrated outreach RCH services (state should focus on facility based services and outreach camps to be restricted only to areas without functional health facilities)</t>
  </si>
  <si>
    <r>
      <t>1.5</t>
    </r>
    <r>
      <rPr>
        <b/>
        <i/>
        <sz val="12"/>
        <color theme="1"/>
        <rFont val="Calibri"/>
        <family val="2"/>
        <scheme val="minor"/>
      </rPr>
      <t xml:space="preserve">
</t>
    </r>
  </si>
  <si>
    <r>
      <t xml:space="preserve"> </t>
    </r>
    <r>
      <rPr>
        <b/>
        <i/>
        <sz val="12"/>
        <color theme="1"/>
        <rFont val="Calibri"/>
        <family val="2"/>
        <scheme val="minor"/>
      </rPr>
      <t>Adolescent  services at health facilities</t>
    </r>
  </si>
  <si>
    <r>
      <t> </t>
    </r>
    <r>
      <rPr>
        <i/>
        <sz val="12"/>
        <color theme="1"/>
        <rFont val="Calibri"/>
        <family val="2"/>
        <scheme val="minor"/>
      </rPr>
      <t>Life saving Anaesthesia skills training</t>
    </r>
  </si>
  <si>
    <r>
      <t xml:space="preserve">New Initiatives/ Strategic Interventions </t>
    </r>
    <r>
      <rPr>
        <sz val="12"/>
        <color theme="1"/>
        <rFont val="Calibri"/>
        <family val="2"/>
        <scheme val="minor"/>
      </rPr>
      <t>(As per State health policy)</t>
    </r>
    <r>
      <rPr>
        <b/>
        <sz val="12"/>
        <color theme="1"/>
        <rFont val="Calibri"/>
        <family val="2"/>
        <scheme val="minor"/>
      </rPr>
      <t xml:space="preserve">/ Innovation/ Projects </t>
    </r>
    <r>
      <rPr>
        <sz val="12"/>
        <color theme="1"/>
        <rFont val="Calibri"/>
        <family val="2"/>
        <scheme val="minor"/>
      </rPr>
      <t>(Telemedicine, Hepatitis, Mental Health, Nutrition Programme for Pregnant Women, Neonatal) NRHM Helpline)</t>
    </r>
    <r>
      <rPr>
        <b/>
        <sz val="12"/>
        <color theme="1"/>
        <rFont val="Calibri"/>
        <family val="2"/>
        <scheme val="minor"/>
      </rPr>
      <t xml:space="preserve"> as per need (Block/ District Action Plans)</t>
    </r>
  </si>
  <si>
    <r>
      <t xml:space="preserve">Other Expenditures </t>
    </r>
    <r>
      <rPr>
        <sz val="12"/>
        <color theme="1"/>
        <rFont val="Calibri"/>
        <family val="2"/>
        <scheme val="minor"/>
      </rPr>
      <t>(Power Backup, Convergence etc)</t>
    </r>
    <r>
      <rPr>
        <b/>
        <sz val="12"/>
        <color theme="1"/>
        <rFont val="Calibri"/>
        <family val="2"/>
        <scheme val="minor"/>
      </rPr>
      <t xml:space="preserve"> </t>
    </r>
  </si>
  <si>
    <t>Progress so far                                                    (as per 30th Sept 2012)</t>
  </si>
  <si>
    <t>State               Total</t>
  </si>
  <si>
    <t>JSSK- Janani Shishu Surakhsha Karyakram</t>
  </si>
  <si>
    <t>Menstrual Hygiene (Sanitary napkin procurement to be booked under procurement)</t>
  </si>
  <si>
    <t>Strengthening of BCC/IEC Bureaus (state and district levels)</t>
  </si>
  <si>
    <t>Additional requirement from previous work</t>
  </si>
  <si>
    <t>Carry forward /Spillover from previous year’s sanction for SNCU, NBSU, NBCC</t>
  </si>
  <si>
    <t>Obstetricians and Gynecologists</t>
  </si>
  <si>
    <t>FRUs</t>
  </si>
  <si>
    <t>Non FRU SDH/ CHC</t>
  </si>
  <si>
    <t>Others (Please specify)</t>
  </si>
  <si>
    <t>Pediatricians</t>
  </si>
  <si>
    <t>Anesthetists</t>
  </si>
  <si>
    <t>Surgeons</t>
  </si>
  <si>
    <t>ANM</t>
  </si>
  <si>
    <t>24 X 7 PHC</t>
  </si>
  <si>
    <t>Non- 24 X 7 PHCs/ APHCs</t>
  </si>
  <si>
    <t>Other MOs</t>
  </si>
  <si>
    <t>Non- 24 X 7 PHCs</t>
  </si>
  <si>
    <t>SNCU/ NBSU/NRC etc</t>
  </si>
  <si>
    <t>Pharmacists</t>
  </si>
  <si>
    <t xml:space="preserve">Other (please specify) </t>
  </si>
  <si>
    <t>RMNCH/FP Counselors</t>
  </si>
  <si>
    <t>State Programme Manager</t>
  </si>
  <si>
    <t>State Accounts  Manager</t>
  </si>
  <si>
    <t>State Finance Manager</t>
  </si>
  <si>
    <t>State Data Manager</t>
  </si>
  <si>
    <t>Programme Assistants</t>
  </si>
  <si>
    <t>Accountants</t>
  </si>
  <si>
    <t>Support Staff (Kindly Specify)</t>
  </si>
  <si>
    <t>Salaries for Staff on Deputation (Please specify)</t>
  </si>
  <si>
    <t>District Programme Manager</t>
  </si>
  <si>
    <t>District Accounts  Manager</t>
  </si>
  <si>
    <t>District Data Manager</t>
  </si>
  <si>
    <t xml:space="preserve">Consultants/ Programme Officers (Kindly Specify)  </t>
  </si>
  <si>
    <t>Block Programme Manager</t>
  </si>
  <si>
    <t>Block Accounts  Manager</t>
  </si>
  <si>
    <t>Block Data Manager</t>
  </si>
  <si>
    <t>SNCU/ NBSU/ NBCC/ NRC etc</t>
  </si>
  <si>
    <t>Staff at State level</t>
  </si>
  <si>
    <t>Staff at District  level</t>
  </si>
  <si>
    <t xml:space="preserve">RTI /STI drugs and consumables </t>
  </si>
  <si>
    <t xml:space="preserve">Drugs for Safe Abortion </t>
  </si>
  <si>
    <t>Equipments for Blood Banks/ BSUs</t>
  </si>
  <si>
    <t>MVA /EVA for Safe Abortion services</t>
  </si>
  <si>
    <t>Others (please specify)</t>
  </si>
  <si>
    <t>NSV kits</t>
  </si>
  <si>
    <t>IUCD kits</t>
  </si>
  <si>
    <t>minilap kits</t>
  </si>
  <si>
    <t>laparoscopes</t>
  </si>
  <si>
    <t>Other (please specify)</t>
  </si>
  <si>
    <t>RPR Kits</t>
  </si>
  <si>
    <t>Whole blood finger prick test for HIV</t>
  </si>
  <si>
    <t>Procurement of ASHA HBNC Kit</t>
  </si>
  <si>
    <t>HR at District Level</t>
  </si>
  <si>
    <t>HR at Block Level</t>
  </si>
  <si>
    <t>Mobility Costs for ASHA Resource Centre/ASHA Mentoring Group (Kindly Specify)</t>
  </si>
  <si>
    <t>Other (support provisions to ASHA such as uniform, diary, ASHA Ghar etc)</t>
  </si>
  <si>
    <t>Any other interventions (eg; rapid assessments, protocol development)</t>
  </si>
  <si>
    <t xml:space="preserve">Teeka Express Operational Cost </t>
  </si>
  <si>
    <t xml:space="preserve">Measles SIA operational Cost </t>
  </si>
  <si>
    <t xml:space="preserve">JE Campaign Operational Cost </t>
  </si>
  <si>
    <t>Infrastructure  Maintenance</t>
  </si>
  <si>
    <t>Sub-Centres</t>
  </si>
  <si>
    <t>1/6th salary of LHV per Sub-Centre</t>
  </si>
  <si>
    <t>Urban Family Welfare Centres (UFWCs)</t>
  </si>
  <si>
    <t>MPW (M)</t>
  </si>
  <si>
    <t>MPW (F)</t>
  </si>
  <si>
    <t>CLERK</t>
  </si>
  <si>
    <t>MO</t>
  </si>
  <si>
    <t>PHN/LHV</t>
  </si>
  <si>
    <t>Urban Revamping Scheme (Health Posts)</t>
  </si>
  <si>
    <t>PHN/MPW (F)</t>
  </si>
  <si>
    <t>Basic Training for ANM/LHVs</t>
  </si>
  <si>
    <t>Nursing Officer</t>
  </si>
  <si>
    <t>Sister Tutor</t>
  </si>
  <si>
    <t>Public Health Nurse</t>
  </si>
  <si>
    <t>Sr. Sanitary Inspector</t>
  </si>
  <si>
    <t>Warden</t>
  </si>
  <si>
    <t>U.D.C.</t>
  </si>
  <si>
    <t>Domestic Staff</t>
  </si>
  <si>
    <t>Maintenance and strengthening of Health and FW Training Centres (HFWTCs)</t>
  </si>
  <si>
    <t>Principal</t>
  </si>
  <si>
    <t>Medical Lecturer-cum-demonstrator</t>
  </si>
  <si>
    <t>Health Education Instructor</t>
  </si>
  <si>
    <t>Social Service Instructor</t>
  </si>
  <si>
    <t>Health Education Extension Officer</t>
  </si>
  <si>
    <t>Senior Sanitarian</t>
  </si>
  <si>
    <t>Senior Health Inspector (Communicable Diseases)</t>
  </si>
  <si>
    <t>Statistics</t>
  </si>
  <si>
    <t>Office Superintendent</t>
  </si>
  <si>
    <t>Projectionist</t>
  </si>
  <si>
    <t>Clerk-cum-Accountant/Store Keeper</t>
  </si>
  <si>
    <t>Artist Computer</t>
  </si>
  <si>
    <t>Steno typist</t>
  </si>
  <si>
    <t>Clerk-cum-Typist</t>
  </si>
  <si>
    <t>Driver-cum-Mechanic</t>
  </si>
  <si>
    <t>Peon-cum-attendant</t>
  </si>
  <si>
    <t>Sweeper</t>
  </si>
  <si>
    <t>Cleaner</t>
  </si>
  <si>
    <t>Chowkidar-cum-Mali</t>
  </si>
  <si>
    <t>Basic Training for MPWs ( Male)</t>
  </si>
  <si>
    <t>At HFWTC</t>
  </si>
  <si>
    <t>Epidemiologist</t>
  </si>
  <si>
    <t>Management Instructor</t>
  </si>
  <si>
    <t>Sanitary Engineer</t>
  </si>
  <si>
    <t>Communication Officer</t>
  </si>
  <si>
    <t>Junior Accounts Officer</t>
  </si>
  <si>
    <t>Class IV</t>
  </si>
  <si>
    <t>At New Basic Training School</t>
  </si>
  <si>
    <t>Medical Officer (I/C)</t>
  </si>
  <si>
    <t>Health Educator</t>
  </si>
  <si>
    <t>UDC-cum-Accountant</t>
  </si>
  <si>
    <t>UDC-cum-Typist</t>
  </si>
  <si>
    <t>Class IV for Schools</t>
  </si>
  <si>
    <t>Class IV for Hostel</t>
  </si>
  <si>
    <t>Quality Assurance Committees at State level</t>
  </si>
  <si>
    <t>Quality Assurance Committees at District level</t>
  </si>
  <si>
    <t>New Initiatives/ Strategic Interventions (As per State health policy)/ Innovation/ Projects (Telemedicine, Hepatitis, Mental Health, Nutrition Programme for Pregnant Women, Neonatal) NRHM Helpline) as per need (Block/ District Action Plans)</t>
  </si>
  <si>
    <t xml:space="preserve">Other Expenditures (Power Backup, Convergence etc) </t>
  </si>
  <si>
    <t> Life saving Anaesthesia skills training</t>
  </si>
  <si>
    <t>A.8.1.2.1</t>
  </si>
  <si>
    <t>A.8.1.2.2</t>
  </si>
  <si>
    <t>A.8.1.3.1</t>
  </si>
  <si>
    <t>A.8.1.3.2</t>
  </si>
  <si>
    <t>A.8.1.3.3</t>
  </si>
  <si>
    <t>A.8.1.3.4</t>
  </si>
  <si>
    <t>A.8.1.3.5</t>
  </si>
  <si>
    <t>A.8.1.3.7</t>
  </si>
  <si>
    <t>Other Staff Nurses and Supervisory Nurses/ AYUSH pharmacists (Only AYUSH)</t>
  </si>
  <si>
    <t>B.9.2.1</t>
  </si>
  <si>
    <t>B.9.2.2</t>
  </si>
  <si>
    <t>B.9.2.3</t>
  </si>
  <si>
    <t>B.9.2.4</t>
  </si>
  <si>
    <t>B.9.2.5</t>
  </si>
  <si>
    <t>B.9.2.6</t>
  </si>
  <si>
    <t>A.8.1.11</t>
  </si>
  <si>
    <t>B1.1.1.1</t>
  </si>
  <si>
    <t>B1.1.1.2</t>
  </si>
  <si>
    <t>B1.1.1.3</t>
  </si>
  <si>
    <t>B1.1.1.4</t>
  </si>
  <si>
    <t>B1.1.2.1</t>
  </si>
  <si>
    <t>B1.1.2.2</t>
  </si>
  <si>
    <t>B1.1.2.3</t>
  </si>
  <si>
    <t>B1.1.3.1</t>
  </si>
  <si>
    <t>B1.1.3.2</t>
  </si>
  <si>
    <t>B1.1.3.3</t>
  </si>
  <si>
    <t>B1.1.3.5</t>
  </si>
  <si>
    <t>B1.1.3.6</t>
  </si>
  <si>
    <t>B1.1.5.1</t>
  </si>
  <si>
    <t>B1.1.5.2</t>
  </si>
  <si>
    <t>B1.1.5.3</t>
  </si>
  <si>
    <t>B1.1.5.4</t>
  </si>
  <si>
    <t>B4.1.1.1</t>
  </si>
  <si>
    <t>B4.1.1.2</t>
  </si>
  <si>
    <t>B4.1.1.3</t>
  </si>
  <si>
    <t>B4.1.1.4</t>
  </si>
  <si>
    <t>B4.1.2.1</t>
  </si>
  <si>
    <t>B4.1.2.2</t>
  </si>
  <si>
    <t>B4.1.2.3</t>
  </si>
  <si>
    <t>B4.1.2.4</t>
  </si>
  <si>
    <t>B4.1.3.1</t>
  </si>
  <si>
    <t>B4.1.3.2</t>
  </si>
  <si>
    <t>B4.1.3.3</t>
  </si>
  <si>
    <t>B4.1.3.4</t>
  </si>
  <si>
    <t>B4.1.4.1</t>
  </si>
  <si>
    <t>B4.1.4.2</t>
  </si>
  <si>
    <t>B4.1.4.3</t>
  </si>
  <si>
    <t>B4.1.4.4</t>
  </si>
  <si>
    <t>B4.1.5.1</t>
  </si>
  <si>
    <t>B4.1.5.2</t>
  </si>
  <si>
    <t>B4.1.5.3</t>
  </si>
  <si>
    <t>B4.1.5.4</t>
  </si>
  <si>
    <t>B4.1.6</t>
  </si>
  <si>
    <t>B4.1.6.1</t>
  </si>
  <si>
    <t>B4.1.6.2</t>
  </si>
  <si>
    <t>B4.1.6.3</t>
  </si>
  <si>
    <t>B4.1.6.4</t>
  </si>
  <si>
    <t>B.5.11</t>
  </si>
  <si>
    <t>B.9.1.1</t>
  </si>
  <si>
    <t>B.9.1.2</t>
  </si>
  <si>
    <t>B.9.1.3</t>
  </si>
  <si>
    <t>B.9.1.4</t>
  </si>
  <si>
    <t>B.9.1.5</t>
  </si>
  <si>
    <t>B9.4</t>
  </si>
  <si>
    <t>B11.2</t>
  </si>
  <si>
    <t>B11.1.1</t>
  </si>
  <si>
    <t>B11.1.2</t>
  </si>
  <si>
    <t>B11.1.3</t>
  </si>
  <si>
    <t>B11.1.4</t>
  </si>
  <si>
    <t>B11.1.5</t>
  </si>
  <si>
    <t>B11.2.1</t>
  </si>
  <si>
    <t>B11.2.2</t>
  </si>
  <si>
    <t>B11.2.3</t>
  </si>
  <si>
    <t>B11.2.4</t>
  </si>
  <si>
    <t>B11.2.5</t>
  </si>
  <si>
    <t>B12.1.1</t>
  </si>
  <si>
    <t>B12.1.2</t>
  </si>
  <si>
    <t>B12.1.3</t>
  </si>
  <si>
    <t>B12.2.1</t>
  </si>
  <si>
    <t>B12.2.2</t>
  </si>
  <si>
    <t>B12.2.3</t>
  </si>
  <si>
    <t>B12.2.4</t>
  </si>
  <si>
    <t>B12.2.5</t>
  </si>
  <si>
    <t>B12.2.6</t>
  </si>
  <si>
    <t>B12.2.7</t>
  </si>
  <si>
    <t>B12.2.8</t>
  </si>
  <si>
    <t>B12.2.9</t>
  </si>
  <si>
    <t>B14.1</t>
  </si>
  <si>
    <t>B15.2.1</t>
  </si>
  <si>
    <t>B15.2.2</t>
  </si>
  <si>
    <t>B15.2.3</t>
  </si>
  <si>
    <t>B15.3.1.3</t>
  </si>
  <si>
    <t>B15.3.1.4</t>
  </si>
  <si>
    <t>B15.3.1.5</t>
  </si>
  <si>
    <t>B15.3.1.6</t>
  </si>
  <si>
    <t>B16.1.1.1</t>
  </si>
  <si>
    <t>B16.1.1.2</t>
  </si>
  <si>
    <t>B16.1.1.3</t>
  </si>
  <si>
    <t>B16.1.3.1</t>
  </si>
  <si>
    <t>B16.1.3.2</t>
  </si>
  <si>
    <t>B16.1.3.3</t>
  </si>
  <si>
    <t>B16.1.3.4</t>
  </si>
  <si>
    <t>B16.1.3.5</t>
  </si>
  <si>
    <t>B.16.2.1.1</t>
  </si>
  <si>
    <t>B.16.2.1.2</t>
  </si>
  <si>
    <t>B.16.2.1.3</t>
  </si>
  <si>
    <t>B.16.2.1.4</t>
  </si>
  <si>
    <t>B.16.2.1.5</t>
  </si>
  <si>
    <t>C.2.1</t>
  </si>
  <si>
    <t>C.2.2</t>
  </si>
  <si>
    <t>C.2.3</t>
  </si>
  <si>
    <t>C.3.1</t>
  </si>
  <si>
    <t>C.3.2</t>
  </si>
  <si>
    <t>C.3.3</t>
  </si>
  <si>
    <t>C.3.4</t>
  </si>
  <si>
    <t>C.3.5</t>
  </si>
  <si>
    <t>C.3.6</t>
  </si>
  <si>
    <t xml:space="preserve">Administrative Expenses </t>
  </si>
  <si>
    <t xml:space="preserve">Support Staff for Health Facilities </t>
  </si>
  <si>
    <t>Blood Storage Unit (BSU) Training</t>
  </si>
  <si>
    <t xml:space="preserve">Training of SPMSU staff </t>
  </si>
  <si>
    <t xml:space="preserve">Training of DPMSU staff </t>
  </si>
  <si>
    <t>Training of BPMSU staff</t>
  </si>
  <si>
    <t>Training (Other Health Personnel)</t>
  </si>
  <si>
    <t>SPMU/State</t>
  </si>
  <si>
    <t>DPMU/District</t>
  </si>
  <si>
    <t>BPMU/Block</t>
  </si>
  <si>
    <t>Operating Cost /Opex for ambulance</t>
  </si>
  <si>
    <t>C.1.e</t>
  </si>
  <si>
    <t>C.1.f</t>
  </si>
  <si>
    <t>C.1.g</t>
  </si>
  <si>
    <t>C.1.h</t>
  </si>
  <si>
    <t>C.1.i</t>
  </si>
  <si>
    <t>C.1.j</t>
  </si>
  <si>
    <t>C.1.k</t>
  </si>
  <si>
    <t>C.1.l</t>
  </si>
  <si>
    <t>C.1.m</t>
  </si>
  <si>
    <t>C.1.n</t>
  </si>
  <si>
    <t>C.1.o</t>
  </si>
  <si>
    <t>C.1.p</t>
  </si>
  <si>
    <t>C.1.q</t>
  </si>
  <si>
    <t>C.1.r</t>
  </si>
  <si>
    <t>C.1.s</t>
  </si>
  <si>
    <t>C.1.t</t>
  </si>
  <si>
    <t>C.1.u</t>
  </si>
  <si>
    <t>C.1.v</t>
  </si>
  <si>
    <t>A.2.  </t>
  </si>
  <si>
    <t>A.2.2.1</t>
  </si>
  <si>
    <t>A.2.2.2</t>
  </si>
  <si>
    <t>A.2.2.3</t>
  </si>
  <si>
    <t>A.3.5.1</t>
  </si>
  <si>
    <t>A.3.5.2</t>
  </si>
  <si>
    <t>A.3.5.3</t>
  </si>
  <si>
    <t>A.3.5.4</t>
  </si>
  <si>
    <t>A.4.1.1</t>
  </si>
  <si>
    <t>A.4.1.2</t>
  </si>
  <si>
    <t>A.4.1.3</t>
  </si>
  <si>
    <t>A.5.1</t>
  </si>
  <si>
    <t>A.5.2</t>
  </si>
  <si>
    <t>A.6. </t>
  </si>
  <si>
    <t>A.6.1</t>
  </si>
  <si>
    <t>A.6.2</t>
  </si>
  <si>
    <t>A.6.3</t>
  </si>
  <si>
    <t>A.6.4</t>
  </si>
  <si>
    <t>A.7.3</t>
  </si>
  <si>
    <t>A.8.1.1.1</t>
  </si>
  <si>
    <t>A.8.1.1.2</t>
  </si>
  <si>
    <t>A.8.1.1.3</t>
  </si>
  <si>
    <t>A.9.2.1</t>
  </si>
  <si>
    <t>A.9.2.2</t>
  </si>
  <si>
    <t>A.9.4.1</t>
  </si>
  <si>
    <t>A.9.4.2</t>
  </si>
  <si>
    <t>A.9.4.3</t>
  </si>
  <si>
    <t>A.9.5.1.1</t>
  </si>
  <si>
    <t>A.9.5.1.2</t>
  </si>
  <si>
    <t>A.9.5.2.1</t>
  </si>
  <si>
    <t>A.9.5.2.2</t>
  </si>
  <si>
    <t>A.9.5.3.1</t>
  </si>
  <si>
    <t>A.9.5.3.2</t>
  </si>
  <si>
    <t>A.9.5.4.1</t>
  </si>
  <si>
    <t>A.9.5.4.2</t>
  </si>
  <si>
    <t>A.9.8.3</t>
  </si>
  <si>
    <t>A.9.9.1</t>
  </si>
  <si>
    <t>A.9.9.2</t>
  </si>
  <si>
    <t>A.10.1.1</t>
  </si>
  <si>
    <t>A.10.1.2</t>
  </si>
  <si>
    <t>A.10.1.3</t>
  </si>
  <si>
    <t>A.10.1.4</t>
  </si>
  <si>
    <t>A.10.1.5</t>
  </si>
  <si>
    <t>A.10.1.6</t>
  </si>
  <si>
    <t>A.10.1.7</t>
  </si>
  <si>
    <t>A.10.1.8</t>
  </si>
  <si>
    <t>A.10.1.9</t>
  </si>
  <si>
    <t>A.10.1.10</t>
  </si>
  <si>
    <t>A.10.1.11</t>
  </si>
  <si>
    <t>A.10.2.1</t>
  </si>
  <si>
    <t>A.10.2.2</t>
  </si>
  <si>
    <t>A.10.2.3</t>
  </si>
  <si>
    <t>A.10.2.4</t>
  </si>
  <si>
    <t>A.10.2.5</t>
  </si>
  <si>
    <t>A.10.2.6</t>
  </si>
  <si>
    <t>A.10.2.7</t>
  </si>
  <si>
    <t>A.10.2.8</t>
  </si>
  <si>
    <t>A.10.3.1</t>
  </si>
  <si>
    <t>A.10.3.2</t>
  </si>
  <si>
    <t>A.10.3.3</t>
  </si>
  <si>
    <t>A.10.3.4</t>
  </si>
  <si>
    <t>A.10.3.5</t>
  </si>
  <si>
    <t>A.10.3.6</t>
  </si>
  <si>
    <t>A.10.3.7</t>
  </si>
  <si>
    <t>A.10.7.1</t>
  </si>
  <si>
    <t>A.10.7.2</t>
  </si>
  <si>
    <t>A.10.7.3</t>
  </si>
  <si>
    <t>A.11</t>
  </si>
  <si>
    <t>A.11.1</t>
  </si>
  <si>
    <t>A.11.2</t>
  </si>
  <si>
    <t>A.11.3</t>
  </si>
  <si>
    <t>A.11.4</t>
  </si>
  <si>
    <t>Operationalise Facilities (Any cost other than infrastructure, HR, Training, Procurement, Monitoring etc.)  may include cost of mapping, planning-identifying priority facilities,etc)</t>
  </si>
  <si>
    <t>Budget
 (Rs. Lakhs)</t>
  </si>
  <si>
    <t>Remarks</t>
  </si>
  <si>
    <t>Sub-total HR</t>
  </si>
  <si>
    <t>New Constructions (proposed for the coming year)</t>
  </si>
  <si>
    <t>Additional requirement for SNCU, NBSU, NBCC</t>
  </si>
  <si>
    <t>B.5.12</t>
  </si>
  <si>
    <t>A.4.1.5</t>
  </si>
  <si>
    <t>A.4.1.4</t>
  </si>
  <si>
    <t>A.9.8.4</t>
  </si>
  <si>
    <t>A.8.1.1.1.a</t>
  </si>
  <si>
    <t>A.8.1.1.1.b</t>
  </si>
  <si>
    <t>A.8.1.1.1.c</t>
  </si>
  <si>
    <t>A.8.1.1.1.d</t>
  </si>
  <si>
    <t>A.8.1.1.1.e</t>
  </si>
  <si>
    <t>A.8.1.1.1.f</t>
  </si>
  <si>
    <t>A.8.1.1.1.g</t>
  </si>
  <si>
    <t>A.8.1.1.1.h</t>
  </si>
  <si>
    <t>A.8.1.1.2.a</t>
  </si>
  <si>
    <t>A.8.1.1.2.b</t>
  </si>
  <si>
    <t>A.8.1.1.2.c</t>
  </si>
  <si>
    <t>A.8.1.1.2.d</t>
  </si>
  <si>
    <t>A.8.1.1.2.e</t>
  </si>
  <si>
    <t>A.8.1.1.2.f</t>
  </si>
  <si>
    <t>A.8.1.1.2.g</t>
  </si>
  <si>
    <t>A.8.1.1.3.a</t>
  </si>
  <si>
    <t>A.8.1.1.3.b</t>
  </si>
  <si>
    <t>A.8.1.1.3.c</t>
  </si>
  <si>
    <t>A.8.1.1.3.d</t>
  </si>
  <si>
    <t>A.8.1.1.3.e</t>
  </si>
  <si>
    <t>A.8.1.1.3.f</t>
  </si>
  <si>
    <t>A.8.1.1.3.g</t>
  </si>
  <si>
    <t>A.8.1.2.1.a</t>
  </si>
  <si>
    <t>A.8.1.2.1.b</t>
  </si>
  <si>
    <t>A.8.1.2.1.c</t>
  </si>
  <si>
    <t>A.8.1.2.1.d</t>
  </si>
  <si>
    <t>A.8.1.2.1.e</t>
  </si>
  <si>
    <t>A.8.1.2.1.f</t>
  </si>
  <si>
    <t>A.8.1.3.1.a</t>
  </si>
  <si>
    <t>A.8.1.3.1.b</t>
  </si>
  <si>
    <t>A.8.1.3.1.c</t>
  </si>
  <si>
    <t>A.8.1.3.1.d</t>
  </si>
  <si>
    <t>A.8.1.3.2.a</t>
  </si>
  <si>
    <t>A.8.1.3.2.b</t>
  </si>
  <si>
    <t>A.8.1.3.2.c</t>
  </si>
  <si>
    <t>A.8.1.3.2.d</t>
  </si>
  <si>
    <t>A.8.1.3.3.a</t>
  </si>
  <si>
    <t>A.8.1.3.3.b</t>
  </si>
  <si>
    <t>A.8.1.3.3.c</t>
  </si>
  <si>
    <t>A.8.1.3.3.d</t>
  </si>
  <si>
    <t>A.8.1.3.4.a</t>
  </si>
  <si>
    <t>A.8.1.3.4.b</t>
  </si>
  <si>
    <t>A.8.1.3.4.c</t>
  </si>
  <si>
    <t>A.8.1.3.4.d</t>
  </si>
  <si>
    <t>A.8.1.3.5.a</t>
  </si>
  <si>
    <t>A.8.1.3.5.b</t>
  </si>
  <si>
    <t>A.8.1.3.5.c</t>
  </si>
  <si>
    <t>A.8.1.3.5.d</t>
  </si>
  <si>
    <t>A.8.1.3.7.a</t>
  </si>
  <si>
    <t>A.8.1.3.7.b</t>
  </si>
  <si>
    <t>A.8.1.3.7.c</t>
  </si>
  <si>
    <t>A.8.1.3.7.d</t>
  </si>
  <si>
    <t>A.8.1.3.7.e</t>
  </si>
  <si>
    <t>A.8.1.3.7.f</t>
  </si>
  <si>
    <t>A.8.1.5.1</t>
  </si>
  <si>
    <t>A.8.1.5.2</t>
  </si>
  <si>
    <t>A.8.1.5.3</t>
  </si>
  <si>
    <t>A.8.1.5.4</t>
  </si>
  <si>
    <t>A.8.1.5.5</t>
  </si>
  <si>
    <t>A.8.1.5.7</t>
  </si>
  <si>
    <t>A.8.1.5.8</t>
  </si>
  <si>
    <t>A.8.1.7.1</t>
  </si>
  <si>
    <t>A.8.1.7.1.a</t>
  </si>
  <si>
    <t>A.8.1.7.1.b</t>
  </si>
  <si>
    <t>A.8.1.7.1.c</t>
  </si>
  <si>
    <t>A.8.1.7.1.d</t>
  </si>
  <si>
    <t>A.8.1.7.1.e</t>
  </si>
  <si>
    <t>A.8.1.7.1.f</t>
  </si>
  <si>
    <t>A.8.1.7.2</t>
  </si>
  <si>
    <t>A.8.1.7.2.a</t>
  </si>
  <si>
    <t>A.8.1.7.2.b</t>
  </si>
  <si>
    <t>A.8.1.7.2.c</t>
  </si>
  <si>
    <t>A.8.1.7.2.d</t>
  </si>
  <si>
    <t>A.8.1.7.2.e</t>
  </si>
  <si>
    <t>A.8.1.7.2.f</t>
  </si>
  <si>
    <t>A.8.1.7.3.a</t>
  </si>
  <si>
    <t>A.8.1.7.4</t>
  </si>
  <si>
    <t>A.8.1.7.5</t>
  </si>
  <si>
    <t>A.8.1.7.8</t>
  </si>
  <si>
    <t>A.8.1.11.a</t>
  </si>
  <si>
    <t>A.8.1.11.b</t>
  </si>
  <si>
    <t>A.8.1.11.c</t>
  </si>
  <si>
    <t>A.8.1.11.d</t>
  </si>
  <si>
    <t>A.8.1.11.e</t>
  </si>
  <si>
    <t>A.8.1.11.f</t>
  </si>
  <si>
    <t>A.8.1.7.3.b</t>
  </si>
  <si>
    <t>A.8.1.7.3.c</t>
  </si>
  <si>
    <t>A.8.1.7.3.d</t>
  </si>
  <si>
    <t>A.8.1.7.3.e</t>
  </si>
  <si>
    <t>A.8.1.7.3.f</t>
  </si>
  <si>
    <t>B22.7</t>
  </si>
  <si>
    <t>State to mention whether the activity proposed is new or to be continued from previous year. Justification to be given.</t>
  </si>
  <si>
    <t>Carry forward /Spillover of Ongoing Works</t>
  </si>
  <si>
    <t>Others(service delivery staff)</t>
  </si>
  <si>
    <t>BEmOC training  for MOs/LMOs</t>
  </si>
  <si>
    <t>Other training and capacity building programmes (nursing tutors etc.)</t>
  </si>
  <si>
    <t>PGDHM Courses</t>
  </si>
  <si>
    <t>Other JSSK activity</t>
  </si>
  <si>
    <t>B12.1.4</t>
  </si>
  <si>
    <t>A.9.11.3.1</t>
  </si>
  <si>
    <t>B5.4.1</t>
  </si>
  <si>
    <t>B5.4.2</t>
  </si>
  <si>
    <t>B.5.6.1</t>
  </si>
  <si>
    <t>B.5.6.2</t>
  </si>
  <si>
    <t>B.5.6.3</t>
  </si>
  <si>
    <t>B.5.10.1.1</t>
  </si>
  <si>
    <t>B.5.10.1.2</t>
  </si>
  <si>
    <t>B.5.10.1.3</t>
  </si>
  <si>
    <t>B.5.10.1.4</t>
  </si>
  <si>
    <t>Ambulance/EMRI  Capex</t>
  </si>
  <si>
    <t>B16.1.6.1</t>
  </si>
  <si>
    <t>B16.1.6.2</t>
  </si>
  <si>
    <t>B.16.2.5.1</t>
  </si>
  <si>
    <t>B.16.2.5.2</t>
  </si>
  <si>
    <t>B.16.2.6.1</t>
  </si>
  <si>
    <t>B.16.2.6.2</t>
  </si>
  <si>
    <t>A.1.6.1</t>
  </si>
  <si>
    <t>A.1.6.2</t>
  </si>
  <si>
    <t>A.1.6.3</t>
  </si>
  <si>
    <t>A.1.6.4</t>
  </si>
  <si>
    <t>A.1.6.5</t>
  </si>
  <si>
    <t>Establishment of new clinics at CHC/PHC level</t>
  </si>
  <si>
    <t>Operating expenses for existing clinics</t>
  </si>
  <si>
    <t>A.6.4.1</t>
  </si>
  <si>
    <t>A.6.4.2</t>
  </si>
  <si>
    <t>A.7.2.1</t>
  </si>
  <si>
    <t>A.7.2.2</t>
  </si>
  <si>
    <t>A.8.1.7.5.1</t>
  </si>
  <si>
    <t>A.8.1.7.5.2</t>
  </si>
  <si>
    <t>A.8.1.7.5.3</t>
  </si>
  <si>
    <t>A.8.1.7.5.4</t>
  </si>
  <si>
    <t>A.8.1.10.1</t>
  </si>
  <si>
    <t>A.8.1.10.2</t>
  </si>
  <si>
    <t>Strengthening of Existing Training Institutions/Nursing School excluding infrastructure and HR.</t>
  </si>
  <si>
    <t>A.9.2.2.1</t>
  </si>
  <si>
    <t>A.9.2.2.2</t>
  </si>
  <si>
    <t>A.9.6.6.1</t>
  </si>
  <si>
    <t>A.9.6.6.2</t>
  </si>
  <si>
    <t>A.9.8.4.1</t>
  </si>
  <si>
    <t>A.9.8.4.2</t>
  </si>
  <si>
    <t>A.10.4.1</t>
  </si>
  <si>
    <t>Workshops and Conferences</t>
  </si>
  <si>
    <t>A.10.4.2</t>
  </si>
  <si>
    <t>A.10.4.3</t>
  </si>
  <si>
    <t>A.10.4.4</t>
  </si>
  <si>
    <t>A.11.4.1</t>
  </si>
  <si>
    <t>A.11.4.2</t>
  </si>
  <si>
    <t>B1.1.1.4.1</t>
  </si>
  <si>
    <t>B1.1.1.4.2</t>
  </si>
  <si>
    <t>B1.1.3.5.1</t>
  </si>
  <si>
    <t>B1.1.3.5.2</t>
  </si>
  <si>
    <t>B1.1.3.5.3</t>
  </si>
  <si>
    <t>B1.1.3.6.1</t>
  </si>
  <si>
    <t>B1.1.3.6.2</t>
  </si>
  <si>
    <t>B1.1.3.6.3</t>
  </si>
  <si>
    <t>B1.1.3.6.4</t>
  </si>
  <si>
    <t>B4.1.5.4.1</t>
  </si>
  <si>
    <t>B4.1.5.4.2</t>
  </si>
  <si>
    <t>B4.1.5.4.3</t>
  </si>
  <si>
    <t>B4.1.5.4.4</t>
  </si>
  <si>
    <t>B4.1.5.4.5</t>
  </si>
  <si>
    <t>B8.3.1</t>
  </si>
  <si>
    <t>B8.3.2</t>
  </si>
  <si>
    <t>B8.3.3</t>
  </si>
  <si>
    <t>B9.3.1</t>
  </si>
  <si>
    <t>B9.3.2</t>
  </si>
  <si>
    <t>B9.3.3</t>
  </si>
  <si>
    <t>B9.3.4</t>
  </si>
  <si>
    <t>B9.3.5</t>
  </si>
  <si>
    <t>Printing of WIFS cards etc</t>
  </si>
  <si>
    <t>State basic ambulance/ 102 Capex</t>
  </si>
  <si>
    <t>State basic ambulance/102 Opex</t>
  </si>
  <si>
    <t>B12.2.9.1</t>
  </si>
  <si>
    <t>B12.2.9.2</t>
  </si>
  <si>
    <t>B14.2</t>
  </si>
  <si>
    <t>B14.3</t>
  </si>
  <si>
    <t>B14.4</t>
  </si>
  <si>
    <t>B14.5</t>
  </si>
  <si>
    <t>B14.6</t>
  </si>
  <si>
    <t>B14.7</t>
  </si>
  <si>
    <t>B14.8</t>
  </si>
  <si>
    <t>B14.9</t>
  </si>
  <si>
    <t>B14.10</t>
  </si>
  <si>
    <t>B14.11</t>
  </si>
  <si>
    <t>B14.12</t>
  </si>
  <si>
    <t>B14.13</t>
  </si>
  <si>
    <t>B14.14</t>
  </si>
  <si>
    <t>B14.15</t>
  </si>
  <si>
    <t>B14.16</t>
  </si>
  <si>
    <t>B15.1.4.1</t>
  </si>
  <si>
    <t>B15.1.4.2</t>
  </si>
  <si>
    <t>B16.1.3.6</t>
  </si>
  <si>
    <t>PPIUCD forceps</t>
  </si>
  <si>
    <t>B16.1.3.6.1</t>
  </si>
  <si>
    <t>B16.1.3.6.2</t>
  </si>
  <si>
    <t>B.16.2.1.3.1</t>
  </si>
  <si>
    <t>B.16.2.1.3.2</t>
  </si>
  <si>
    <t>B.17.1</t>
  </si>
  <si>
    <t>B.17.2</t>
  </si>
  <si>
    <t>B.17.3</t>
  </si>
  <si>
    <t>NAME OF THE STATE</t>
  </si>
  <si>
    <t>A.8.1.3.6.1</t>
  </si>
  <si>
    <t>A.8.1.3.6.2</t>
  </si>
  <si>
    <t xml:space="preserve">Free Referral Transport </t>
  </si>
  <si>
    <t xml:space="preserve">Strengthening of Block PMU </t>
  </si>
  <si>
    <t>A.8.1.7.3</t>
  </si>
  <si>
    <t>A.8.1.7.6</t>
  </si>
  <si>
    <t>A.8.1.7.7</t>
  </si>
  <si>
    <t>J</t>
  </si>
  <si>
    <t>J.1</t>
  </si>
  <si>
    <t>B.21.1</t>
  </si>
  <si>
    <t xml:space="preserve">SHSRC - HR </t>
  </si>
  <si>
    <t>B.21.2</t>
  </si>
  <si>
    <t>Other cost</t>
  </si>
  <si>
    <t>B1.1.3.1.1</t>
  </si>
  <si>
    <t>B1.1.3.1.2</t>
  </si>
  <si>
    <t>B1.1.3.1.3</t>
  </si>
  <si>
    <t>B1.1.3.2.1</t>
  </si>
  <si>
    <t>B1.1.3.2.2</t>
  </si>
  <si>
    <t>B1.1.3.2.3</t>
  </si>
  <si>
    <t>B1.1.3.3.1</t>
  </si>
  <si>
    <t>B1.1.3.3.2</t>
  </si>
  <si>
    <t>B1.1.3.3.3</t>
  </si>
  <si>
    <t>B13.2.1</t>
  </si>
  <si>
    <t>B13.2.2</t>
  </si>
  <si>
    <t>B13.2.3</t>
  </si>
  <si>
    <t>B13.2.4</t>
  </si>
  <si>
    <t>B13.3.1</t>
  </si>
  <si>
    <t>B13.3.2</t>
  </si>
  <si>
    <t>B15.2.4</t>
  </si>
  <si>
    <t>B15.2.4.1</t>
  </si>
  <si>
    <t>B15.2.4.2</t>
  </si>
  <si>
    <t>B15.2.4.3</t>
  </si>
  <si>
    <t>B16.1.1.3.1</t>
  </si>
  <si>
    <t>B16.1.1.3.2</t>
  </si>
  <si>
    <t>B16.1.1.3.3</t>
  </si>
  <si>
    <t>B16.1.2.1</t>
  </si>
  <si>
    <t>B16.1.2.2</t>
  </si>
  <si>
    <t>B16.1.2.3</t>
  </si>
  <si>
    <t>B16.1.4.1</t>
  </si>
  <si>
    <t>B16.1.4.2</t>
  </si>
  <si>
    <t>B16.1.4.3</t>
  </si>
  <si>
    <t>B16.1.4.4</t>
  </si>
  <si>
    <t>B.16.2.2.1</t>
  </si>
  <si>
    <t>B.16.2.2.2</t>
  </si>
  <si>
    <t>B.16.2.2.3</t>
  </si>
  <si>
    <t>B.16.2.3.1</t>
  </si>
  <si>
    <t>B.16.2.3.2</t>
  </si>
  <si>
    <t>B.16.2.3.3</t>
  </si>
  <si>
    <t>B.16.2.4.1</t>
  </si>
  <si>
    <t>B.16.2.4.2</t>
  </si>
  <si>
    <t>B.16.2.4.3</t>
  </si>
  <si>
    <t>B.23.1</t>
  </si>
  <si>
    <t>B.23.2</t>
  </si>
  <si>
    <t>B.23.3</t>
  </si>
  <si>
    <t>B.23.4</t>
  </si>
  <si>
    <t>B.23.5</t>
  </si>
  <si>
    <t>B.23.6</t>
  </si>
  <si>
    <t>B.23.7</t>
  </si>
  <si>
    <t>B.23.8</t>
  </si>
  <si>
    <t>B.23.9</t>
  </si>
  <si>
    <t>B.23.10</t>
  </si>
  <si>
    <t>Construction of BEmONC and CEmONC centres</t>
  </si>
  <si>
    <t>Printing of MCP cards,  safe motherhood booklets  etc</t>
  </si>
  <si>
    <t>Infrastructure</t>
  </si>
  <si>
    <t>Programme Management</t>
  </si>
  <si>
    <t>Capacity Building</t>
  </si>
  <si>
    <t>Direction &amp; Administration</t>
  </si>
  <si>
    <t>Salaries (Kindly Specify the position and the type of Staff)</t>
  </si>
  <si>
    <t>J.1.1</t>
  </si>
  <si>
    <t>Non governmental providers of health care RMPs</t>
  </si>
  <si>
    <t>Public Private Partnerships (Out Sourcing set up, if applicable for State, to be budgeted under this head)</t>
  </si>
  <si>
    <t>B13.2.5</t>
  </si>
  <si>
    <t>B13.2.6</t>
  </si>
  <si>
    <t>B13.2.7</t>
  </si>
  <si>
    <t>B13.2.8</t>
  </si>
  <si>
    <t>B13.2.9</t>
  </si>
  <si>
    <t>B13.2.10</t>
  </si>
  <si>
    <t>A.4.1.6</t>
  </si>
  <si>
    <t>Review meetings</t>
  </si>
  <si>
    <t>District</t>
  </si>
  <si>
    <t>A.1.6.6</t>
  </si>
  <si>
    <t>A.6.4.3</t>
  </si>
  <si>
    <t>A.6.4.4</t>
  </si>
  <si>
    <t>A.6.4.5</t>
  </si>
  <si>
    <t>A.6.4.6</t>
  </si>
  <si>
    <t>A.6.4.7</t>
  </si>
  <si>
    <t>A.6.4.8</t>
  </si>
  <si>
    <t>A.6.4.9</t>
  </si>
  <si>
    <t>A.6.4.10</t>
  </si>
  <si>
    <t>A.7.2.3</t>
  </si>
  <si>
    <t>A.7.2.4</t>
  </si>
  <si>
    <t>A.7.2.5</t>
  </si>
  <si>
    <t>A.7.2.6</t>
  </si>
  <si>
    <t>A.7.2.7</t>
  </si>
  <si>
    <t>A.7.2.8</t>
  </si>
  <si>
    <t>A.7.2.9</t>
  </si>
  <si>
    <t>A.7.2.10</t>
  </si>
  <si>
    <t>A.8.1.10.3</t>
  </si>
  <si>
    <t>A.8.1.10.4</t>
  </si>
  <si>
    <t>A.8.1.10.5</t>
  </si>
  <si>
    <t>A.8.1.10.6</t>
  </si>
  <si>
    <t>A.8.1.10.7</t>
  </si>
  <si>
    <t>A.8.1.10.8</t>
  </si>
  <si>
    <t>A.8.1.10.9</t>
  </si>
  <si>
    <t>A.8.1.10.10</t>
  </si>
  <si>
    <t>A.9.2.2.3</t>
  </si>
  <si>
    <t>A.9.8.4.3</t>
  </si>
  <si>
    <t>A.9.8.4.4</t>
  </si>
  <si>
    <t>A.9.8.4.5</t>
  </si>
  <si>
    <t>A.10.1.11.1</t>
  </si>
  <si>
    <t>A.10.1.11.2</t>
  </si>
  <si>
    <t>A.10.1.11.3</t>
  </si>
  <si>
    <t>A.10.1.11.4</t>
  </si>
  <si>
    <t>A.10.1.11.5</t>
  </si>
  <si>
    <t>A.10.2.8.1</t>
  </si>
  <si>
    <t>A.10.2.8.2</t>
  </si>
  <si>
    <t>A.10.2.8.3</t>
  </si>
  <si>
    <t>A.10.2.8.4</t>
  </si>
  <si>
    <t>A.10.2.8.5</t>
  </si>
  <si>
    <t>A.10.3.7.1</t>
  </si>
  <si>
    <t>A.10.3.7.2</t>
  </si>
  <si>
    <t>A.10.3.7.3</t>
  </si>
  <si>
    <t>A.10.3.7.4</t>
  </si>
  <si>
    <t>A.10.3.7.5</t>
  </si>
  <si>
    <t>A.10.4.5</t>
  </si>
  <si>
    <t>A.11.4.3</t>
  </si>
  <si>
    <t>A.11.4.4</t>
  </si>
  <si>
    <t>A.11.4.5</t>
  </si>
  <si>
    <t>B8.3.4</t>
  </si>
  <si>
    <t>B8.3.5</t>
  </si>
  <si>
    <t>B11.1.5.1</t>
  </si>
  <si>
    <t>B11.1.5.2</t>
  </si>
  <si>
    <t>B11.1.5.3</t>
  </si>
  <si>
    <t>B11.1.5.4</t>
  </si>
  <si>
    <t>B11.1.5.5</t>
  </si>
  <si>
    <t>B11.2.5.1</t>
  </si>
  <si>
    <t>B11.2.5.2</t>
  </si>
  <si>
    <t>B11.2.5.3</t>
  </si>
  <si>
    <t>B11.2.5.4</t>
  </si>
  <si>
    <t>B11.2.5.5</t>
  </si>
  <si>
    <t>B12.2.9.3</t>
  </si>
  <si>
    <t>B12.2.9.4</t>
  </si>
  <si>
    <t>B12.2.9.5</t>
  </si>
  <si>
    <t>B12.2.9.6</t>
  </si>
  <si>
    <t>B12.2.9.7</t>
  </si>
  <si>
    <t>B12.2.9.8</t>
  </si>
  <si>
    <t>B12.2.9.9</t>
  </si>
  <si>
    <t>B12.2.9.10</t>
  </si>
  <si>
    <t>B15.1.4.3</t>
  </si>
  <si>
    <t>B15.1.4.4</t>
  </si>
  <si>
    <t>B15.1.4.5</t>
  </si>
  <si>
    <t>B15.1.4.6</t>
  </si>
  <si>
    <t>B15.1.4.7</t>
  </si>
  <si>
    <t>B15.1.4.8</t>
  </si>
  <si>
    <t>B15.1.4.9</t>
  </si>
  <si>
    <t>B15.1.4.10</t>
  </si>
  <si>
    <t>B16.1.1.3.4</t>
  </si>
  <si>
    <t>B16.1.1.3.5</t>
  </si>
  <si>
    <t>B16.1.1.3.6</t>
  </si>
  <si>
    <t>B16.1.1.3.7</t>
  </si>
  <si>
    <t>B16.1.1.3.8</t>
  </si>
  <si>
    <t>B16.1.1.3.9</t>
  </si>
  <si>
    <t>B16.1.1.3.10</t>
  </si>
  <si>
    <t>B16.1.2.4</t>
  </si>
  <si>
    <t>B16.1.2.5</t>
  </si>
  <si>
    <t>B16.1.2.6</t>
  </si>
  <si>
    <t>B16.1.2.7</t>
  </si>
  <si>
    <t>B16.1.2.8</t>
  </si>
  <si>
    <t>B16.1.2.9</t>
  </si>
  <si>
    <t>B16.1.2.10</t>
  </si>
  <si>
    <t>B16.1.3.6.3</t>
  </si>
  <si>
    <t>B16.1.3.6.4</t>
  </si>
  <si>
    <t>B16.1.3.6.5</t>
  </si>
  <si>
    <t>B16.1.5.1</t>
  </si>
  <si>
    <t>B16.1.5.2</t>
  </si>
  <si>
    <t>B16.1.5.3</t>
  </si>
  <si>
    <t>B16.1.5.4</t>
  </si>
  <si>
    <t>B16.1.5.5</t>
  </si>
  <si>
    <t>B.16.2.1.3.3</t>
  </si>
  <si>
    <t>B.16.2.1.3.4</t>
  </si>
  <si>
    <t>B.16.2.1.3.5</t>
  </si>
  <si>
    <t>B.16.2.2.4</t>
  </si>
  <si>
    <t>B.16.2.2.5</t>
  </si>
  <si>
    <t>B.16.2.3.4</t>
  </si>
  <si>
    <t>B.16.2.3.5</t>
  </si>
  <si>
    <t>B.16.2.4.4</t>
  </si>
  <si>
    <t>B.16.2.4.5</t>
  </si>
  <si>
    <t>B15.2.5</t>
  </si>
  <si>
    <t>B15.2.5.1</t>
  </si>
  <si>
    <t>B15.2.5.2</t>
  </si>
  <si>
    <t>B15.2.5.3</t>
  </si>
  <si>
    <t>B15.2.5.4</t>
  </si>
  <si>
    <t>B15.2.5.5</t>
  </si>
  <si>
    <t>Metro cities</t>
  </si>
  <si>
    <t>Mapping</t>
  </si>
  <si>
    <t>Data gathering (secondary/primary)</t>
  </si>
  <si>
    <t>Any Other</t>
  </si>
  <si>
    <t>Million+ cities</t>
  </si>
  <si>
    <t xml:space="preserve">Cities (1 lakh to 10 lakh population) </t>
  </si>
  <si>
    <t>Towns (50,000 to 1 lakh population)</t>
  </si>
  <si>
    <t xml:space="preserve"> State PMU</t>
  </si>
  <si>
    <t>Office Expenses</t>
  </si>
  <si>
    <t>District PMU</t>
  </si>
  <si>
    <t>City PMU</t>
  </si>
  <si>
    <t>Training &amp; Capacity Building</t>
  </si>
  <si>
    <t>Orientation of Urban Local Bodies (ULB)</t>
  </si>
  <si>
    <t xml:space="preserve"> Training of ANM/paramedical staff</t>
  </si>
  <si>
    <t>Training of Medical Officers</t>
  </si>
  <si>
    <t>Orientation of Specialists</t>
  </si>
  <si>
    <t>Other Trainings/Orientations</t>
  </si>
  <si>
    <t xml:space="preserve">Strengthening of Health Services </t>
  </si>
  <si>
    <t>Untied grants</t>
  </si>
  <si>
    <t>Procurement (drugs and consumable)</t>
  </si>
  <si>
    <t>Other services</t>
  </si>
  <si>
    <t>Outreach services/camps/UHNDs</t>
  </si>
  <si>
    <t xml:space="preserve">UHNDs </t>
  </si>
  <si>
    <t>ANM/LHV</t>
  </si>
  <si>
    <t>Salary support for ANM/LHV</t>
  </si>
  <si>
    <t>Mobility support for ANM/LHV</t>
  </si>
  <si>
    <t>Urban PHC (UPHC)</t>
  </si>
  <si>
    <t>Renovation/upgradation of existing facility to UPHC</t>
  </si>
  <si>
    <t>Building of new UPHC</t>
  </si>
  <si>
    <t>Operating cost support for running UPHC (other than untied grants and medicines &amp; consumables)</t>
  </si>
  <si>
    <t>MO salary</t>
  </si>
  <si>
    <t>Salary of paramedical &amp; nursing staff (Staff Nurse/ Lab Technician/ Pharmacist/ Other)</t>
  </si>
  <si>
    <t>Salary of support staff (non clinical staff)</t>
  </si>
  <si>
    <t>Public Health Manager</t>
  </si>
  <si>
    <t>Untied grants to UPHC</t>
  </si>
  <si>
    <t>Medicines &amp; Consumables for UPHC</t>
  </si>
  <si>
    <t>Emergency drugs</t>
  </si>
  <si>
    <t xml:space="preserve">Urban CHC (UCHC) </t>
  </si>
  <si>
    <t>Capital cost support for new UCHC</t>
  </si>
  <si>
    <t>Untied grants for UCHC</t>
  </si>
  <si>
    <t>Medicines &amp; Consumables for UCHC</t>
  </si>
  <si>
    <t>Regulation &amp; Quality Assurance</t>
  </si>
  <si>
    <t>Community Processes</t>
  </si>
  <si>
    <t>MAS/community groups</t>
  </si>
  <si>
    <t>ASHA (urban)</t>
  </si>
  <si>
    <t>NGO support for community processes</t>
  </si>
  <si>
    <t>Innovative Actions &amp; PPP</t>
  </si>
  <si>
    <t xml:space="preserve">Monitoring &amp; Evaluation </t>
  </si>
  <si>
    <t>Baseline/endline surveys</t>
  </si>
  <si>
    <t>Research Studies in Urban Public Health</t>
  </si>
  <si>
    <t>IT based monitoring initiatives</t>
  </si>
  <si>
    <t>TOTAL</t>
  </si>
  <si>
    <t>National Urban Health Mission</t>
  </si>
  <si>
    <t>D.6.</t>
  </si>
  <si>
    <t>D.7</t>
  </si>
  <si>
    <t>Other activities (if any, pls. specify)</t>
  </si>
  <si>
    <t>Contractual Payments</t>
  </si>
  <si>
    <t>F.1.1.a.i</t>
  </si>
  <si>
    <t>F.1.1.a.ii</t>
  </si>
  <si>
    <t>F.1.1.a.iii</t>
  </si>
  <si>
    <t>VBD Technical Supervisor (one for each block)</t>
  </si>
  <si>
    <t>F.1.1.a.iv</t>
  </si>
  <si>
    <t xml:space="preserve">District VBD Consultant (one per district) (Non- Project States) </t>
  </si>
  <si>
    <t>F.1.1.a.v</t>
  </si>
  <si>
    <t>F.1.1.c.i</t>
  </si>
  <si>
    <t xml:space="preserve">Spray Wages </t>
  </si>
  <si>
    <t>F.1.1.c.ii</t>
  </si>
  <si>
    <t>Operational cost for IRS</t>
  </si>
  <si>
    <t>F.1.1.c.iii</t>
  </si>
  <si>
    <t>Impregnation  of Bed nets-  for NE states</t>
  </si>
  <si>
    <t>Zonal Entomological units</t>
  </si>
  <si>
    <t>F.1.1.i</t>
  </si>
  <si>
    <t>Biological and Environmental Management through VHSC</t>
  </si>
  <si>
    <t>F.1.1.j</t>
  </si>
  <si>
    <t>Larvivorous Fish support</t>
  </si>
  <si>
    <t>F.1.1.k</t>
  </si>
  <si>
    <t>Construction and maintenance of Hatcheries</t>
  </si>
  <si>
    <t>F.1.1.l</t>
  </si>
  <si>
    <t xml:space="preserve">ELISA  facility to Sentinel Surv Labs </t>
  </si>
  <si>
    <t>Case management</t>
  </si>
  <si>
    <t>F.1.2.g</t>
  </si>
  <si>
    <t>F.1.2.h</t>
  </si>
  <si>
    <t>Inter-sectoral convergence</t>
  </si>
  <si>
    <t>F.1.2.i</t>
  </si>
  <si>
    <t>F.1.3.f</t>
  </si>
  <si>
    <t>Fogging Machine</t>
  </si>
  <si>
    <t>F.1.3.g</t>
  </si>
  <si>
    <t>Operational costs for malathion  fogging</t>
  </si>
  <si>
    <t>F.1.3.h</t>
  </si>
  <si>
    <t>Operational Research</t>
  </si>
  <si>
    <t>F.1.3.i</t>
  </si>
  <si>
    <t>Rehabilitation Setup for selected endemic districts</t>
  </si>
  <si>
    <t>F.1.3.j</t>
  </si>
  <si>
    <t>ICU  Establishment in endemic districts</t>
  </si>
  <si>
    <t>F.1.3.k</t>
  </si>
  <si>
    <t>ASHA Insentivization for sensitizing community</t>
  </si>
  <si>
    <t>F.1.3.l</t>
  </si>
  <si>
    <t>Other Charges for  Training /Workshop Meeting &amp; payment to NIV towards JE kits at Head Quarter</t>
  </si>
  <si>
    <t>F.1.4.g</t>
  </si>
  <si>
    <t>Verification and validation for stoppage of MDA in LF endemic districts</t>
  </si>
  <si>
    <t>F.1.4.g.i</t>
  </si>
  <si>
    <t>a) Additional MF Survey</t>
  </si>
  <si>
    <t>F.1.4.g.ii</t>
  </si>
  <si>
    <t>b) ICT Survey</t>
  </si>
  <si>
    <t>F.1.4.g.iii</t>
  </si>
  <si>
    <t>c) ICT Cost</t>
  </si>
  <si>
    <t>F.1.4.h</t>
  </si>
  <si>
    <t>Verification of LF endemicity in non-endemic districts</t>
  </si>
  <si>
    <t>F.1.4.h.i</t>
  </si>
  <si>
    <t>F.1.4.h.ii</t>
  </si>
  <si>
    <t>b) Mf Survey in Non- endemic distt</t>
  </si>
  <si>
    <t>F.1.4.h.iii</t>
  </si>
  <si>
    <t>F.1.4.i</t>
  </si>
  <si>
    <t xml:space="preserve">Post-MDA surveillance </t>
  </si>
  <si>
    <t>ACT ( For Non Project states)</t>
  </si>
  <si>
    <t>F.6.l</t>
  </si>
  <si>
    <t>RDT Malaria – bi-valent (For Non Project states)</t>
  </si>
  <si>
    <t>F.6.m</t>
  </si>
  <si>
    <t>G 1.</t>
  </si>
  <si>
    <t>Improved early case detection</t>
  </si>
  <si>
    <t>G 1.1</t>
  </si>
  <si>
    <t>Incentive to ASHA</t>
  </si>
  <si>
    <t>G1.1 a</t>
  </si>
  <si>
    <t>Sensitization of ASHA</t>
  </si>
  <si>
    <t>G 1.2</t>
  </si>
  <si>
    <t>Specific -plan for High Endemic Distrcts</t>
  </si>
  <si>
    <t>G 2</t>
  </si>
  <si>
    <t>Improved case management</t>
  </si>
  <si>
    <t>G 2.1</t>
  </si>
  <si>
    <t xml:space="preserve">DPMR Services, (MCR footwear, Aids and appliances, Welfare  allowance to BPL patients for RCS, Support to govt. institutions for RCS) </t>
  </si>
  <si>
    <t>G 2.2</t>
  </si>
  <si>
    <t>Urban L:eprosy Control, (Mega city - 0   , Medium city (1) -3    , Med. City (2)- 1    Township -19)</t>
  </si>
  <si>
    <t xml:space="preserve">G 2.3 </t>
  </si>
  <si>
    <t>G 2.3.i</t>
  </si>
  <si>
    <t>Supportive drugs, lab. reagents &amp; equipments and printing works</t>
  </si>
  <si>
    <t xml:space="preserve">G 2.4 </t>
  </si>
  <si>
    <t>NGO - SET Scheme</t>
  </si>
  <si>
    <t>G 3</t>
  </si>
  <si>
    <t>Stigma Reduced</t>
  </si>
  <si>
    <t>G 3.1</t>
  </si>
  <si>
    <t>Mass media, Outdoor media, Rural media, Advocacy media</t>
  </si>
  <si>
    <t>G 4.</t>
  </si>
  <si>
    <t>Development of Leprosy Expertise sustained</t>
  </si>
  <si>
    <t>G 4.1</t>
  </si>
  <si>
    <t>Training of new MO</t>
  </si>
  <si>
    <t>G 4.2</t>
  </si>
  <si>
    <t>Refresher training of MO</t>
  </si>
  <si>
    <t>G 4.3</t>
  </si>
  <si>
    <t>Training to New H.S/H.W.</t>
  </si>
  <si>
    <t>G 4.4</t>
  </si>
  <si>
    <t xml:space="preserve">Other training -Physiotherapist </t>
  </si>
  <si>
    <t>G 4.5</t>
  </si>
  <si>
    <t>Training to Lab. Tech.</t>
  </si>
  <si>
    <t>G 4.6</t>
  </si>
  <si>
    <t>Management training for District Nucleus Team</t>
  </si>
  <si>
    <t>G 5.</t>
  </si>
  <si>
    <t xml:space="preserve">Monitoring, Supervision and Evaluation System improved </t>
  </si>
  <si>
    <t xml:space="preserve">G 5.1 </t>
  </si>
  <si>
    <t>Travel Cost and Review Meeting</t>
  </si>
  <si>
    <t>G 5.1.i</t>
  </si>
  <si>
    <t>Travel expenses - Contractual Staff at State level</t>
  </si>
  <si>
    <t>G 5.1.ii</t>
  </si>
  <si>
    <t xml:space="preserve"> travel expenses - Contractual Staff at District level</t>
  </si>
  <si>
    <t>G 5.1.iii</t>
  </si>
  <si>
    <t xml:space="preserve"> Review meetings </t>
  </si>
  <si>
    <t xml:space="preserve">G 5.2 </t>
  </si>
  <si>
    <t>Office Operation &amp; Maintenance</t>
  </si>
  <si>
    <t>G 5.2.i</t>
  </si>
  <si>
    <t>Office operation - State Cell</t>
  </si>
  <si>
    <t>G 5.2.ii</t>
  </si>
  <si>
    <t>Office operation - District Cell</t>
  </si>
  <si>
    <t>G 5.2 .iii</t>
  </si>
  <si>
    <t>Office equipment maint. State</t>
  </si>
  <si>
    <t xml:space="preserve">G 5.3 </t>
  </si>
  <si>
    <t>Consumables</t>
  </si>
  <si>
    <t>G 5.3 i</t>
  </si>
  <si>
    <t>State Cell</t>
  </si>
  <si>
    <t>G 5.3.ii</t>
  </si>
  <si>
    <t>District Cell</t>
  </si>
  <si>
    <t xml:space="preserve">G 5.4 </t>
  </si>
  <si>
    <t>Vehicle Hiring and POL</t>
  </si>
  <si>
    <t>G 5.4.i</t>
  </si>
  <si>
    <t>G 5.4.ii</t>
  </si>
  <si>
    <t>G 6.</t>
  </si>
  <si>
    <t>Programme Management ensured</t>
  </si>
  <si>
    <t xml:space="preserve">G 6.1 </t>
  </si>
  <si>
    <t>Contractual Staff at State level</t>
  </si>
  <si>
    <t>G 6.1.i</t>
  </si>
  <si>
    <t>SMO</t>
  </si>
  <si>
    <t>G 6.1.ii</t>
  </si>
  <si>
    <t>BFO cum Admn. Officer</t>
  </si>
  <si>
    <t>G 6.1.iii</t>
  </si>
  <si>
    <t>Admn. Asstt.</t>
  </si>
  <si>
    <t>G 6.1.iv</t>
  </si>
  <si>
    <t>DEO</t>
  </si>
  <si>
    <t>G 6.1.v</t>
  </si>
  <si>
    <t>Driver</t>
  </si>
  <si>
    <t xml:space="preserve">G 6.2 </t>
  </si>
  <si>
    <t>Contractual Staff at Disrrict &amp; block level</t>
  </si>
  <si>
    <t>G 6.2.i</t>
  </si>
  <si>
    <t>G 6.2.ii</t>
  </si>
  <si>
    <t>Contractual Staff in selected States, NMS</t>
  </si>
  <si>
    <t>G 7.</t>
  </si>
  <si>
    <t>G 7.1</t>
  </si>
  <si>
    <t>Proposed 2015-16</t>
  </si>
  <si>
    <t>Proposed 2016-17</t>
  </si>
  <si>
    <t xml:space="preserve">MPW contractual </t>
  </si>
  <si>
    <t>Lab Technicians ( against vacancy)</t>
  </si>
  <si>
    <t>State Consultant (Non – Project States),</t>
  </si>
  <si>
    <t>M&amp;E Consultant (Medical Graduate with PH qualification)</t>
  </si>
  <si>
    <t>VBD Consultant (preferably  entomologist)</t>
  </si>
  <si>
    <t>Monitoring , Evaluation &amp; Supervision &amp; Epidemic Preparedness including mobility &amp; NAMMIS and MPW monitoring incentive</t>
  </si>
  <si>
    <t xml:space="preserve">PPP / NGO and Intersectoral Convergence </t>
  </si>
  <si>
    <t xml:space="preserve">Any other Activities (Pl. specify) </t>
  </si>
  <si>
    <t>Total Malaria (DBS)</t>
  </si>
  <si>
    <t>F.1.2.a(i)</t>
  </si>
  <si>
    <t>F.1.2.a(ii)</t>
  </si>
  <si>
    <t xml:space="preserve">Sentinel surveillance Hospital recurrent </t>
  </si>
  <si>
    <t>F.1.2.a(iii)</t>
  </si>
  <si>
    <t>Monitoring/supervision and Rapid response</t>
  </si>
  <si>
    <t>Epidemic preparedness</t>
  </si>
  <si>
    <t>F.1.2.f</t>
  </si>
  <si>
    <t>IEC BCC for Social Mobilization</t>
  </si>
  <si>
    <t>Training &amp; printing of guidelines, formats etc. including operational research</t>
  </si>
  <si>
    <t>Total Dengue/Chikungunya</t>
  </si>
  <si>
    <t>AES/JE</t>
  </si>
  <si>
    <t>Strengthening of Sentinel sites which will include Diagnostics and Case Management, supply of kits by GoI</t>
  </si>
  <si>
    <t>Procurement of Insecticides (Technical Malathion)</t>
  </si>
  <si>
    <t>F.1.3.m</t>
  </si>
  <si>
    <t>Total AES/JE</t>
  </si>
  <si>
    <t>State Task Force, State Technical Advisory Committee meeting, printing of forms/registers, mobility support, district coordination meeting, sensitization of media etc., morbidity management, monitoring &amp; supervision and mobility support for Rapid Response Team and contingency support</t>
  </si>
  <si>
    <t>Microfilaria Survey</t>
  </si>
  <si>
    <t>Monitoring  &amp;Evaluation (Post MDA assessment by medical colleges (Govt. &amp; private)/ICMR institutions )</t>
  </si>
  <si>
    <t>F.1.4.d</t>
  </si>
  <si>
    <t>F.1.4.e</t>
  </si>
  <si>
    <t>Specific IEC/BCC at state,district, PHC, Sub-centre and village level including VHSC/GKs for community mobilization efforts to realize the desired drug compliance of 85% during MDA</t>
  </si>
  <si>
    <t>Honorarium  for Drug Distribution including ASHAs and supervisors involved in MDA</t>
  </si>
  <si>
    <t>a) LY &amp; Hy Survey in 350 distt</t>
  </si>
  <si>
    <t>c) ICT survey in 200 distt</t>
  </si>
  <si>
    <t>Total Lymphatic Filariasis</t>
  </si>
  <si>
    <t>Case search/ Camp Approach</t>
  </si>
  <si>
    <t>Spray Pumps &amp; accessories</t>
  </si>
  <si>
    <t>Operational cost for spray including spray wages</t>
  </si>
  <si>
    <t>Mobility/POL/supervision</t>
  </si>
  <si>
    <t>IEC/ BCC/ Advocacy</t>
  </si>
  <si>
    <t xml:space="preserve">Total Kala-azar </t>
  </si>
  <si>
    <t>Total (DBS)</t>
  </si>
  <si>
    <t>Externally aided component</t>
  </si>
  <si>
    <t>World Bank support for Malaria (Identified state)</t>
  </si>
  <si>
    <t>F.2.b</t>
  </si>
  <si>
    <t xml:space="preserve">Mobility support for  Monitoring Supervision &amp; Evaluation including printing of format &amp; review meetings, Reporting format (for printing formats) </t>
  </si>
  <si>
    <t xml:space="preserve">Kala-azar World Bank assisted Project </t>
  </si>
  <si>
    <t>Human resource</t>
  </si>
  <si>
    <t>F.2.f</t>
  </si>
  <si>
    <t>Capacity building</t>
  </si>
  <si>
    <t>F.2.g</t>
  </si>
  <si>
    <t>Mobility</t>
  </si>
  <si>
    <t>GFATM support for Malaria (NEStates)</t>
  </si>
  <si>
    <t>Total : EAC component</t>
  </si>
  <si>
    <t>Any Other Items ( Please Specify)</t>
  </si>
  <si>
    <t>Operational costs ( mobility, Review Meeting, communication, formats &amp; reports)</t>
  </si>
  <si>
    <t xml:space="preserve">Grand total for cash assistance under NVBDCP (DBS + EAC) </t>
  </si>
  <si>
    <t>Quinine Injections and Artisunate Injection</t>
  </si>
  <si>
    <t>Temephos, Bti (AS) / Bti (wp) (for polluted &amp; non polluted water)</t>
  </si>
  <si>
    <t>Pyrethrum extract 2% for spare spray</t>
  </si>
  <si>
    <t>F.6.k</t>
  </si>
  <si>
    <t>Any Other Items ( SP 5%)  SP 2.5% Deltametherin Flow</t>
  </si>
  <si>
    <t>Total NVBDCP Cash + Commodity</t>
  </si>
  <si>
    <t>K</t>
  </si>
  <si>
    <t>K.1</t>
  </si>
  <si>
    <t>K.1.1</t>
  </si>
  <si>
    <t>K.1.1.1</t>
  </si>
  <si>
    <t>K.1.1.2</t>
  </si>
  <si>
    <t>K.1.1.3</t>
  </si>
  <si>
    <t>K.1.2</t>
  </si>
  <si>
    <t>K.1.2.1</t>
  </si>
  <si>
    <t>K.1.2.2</t>
  </si>
  <si>
    <t>K.1.3</t>
  </si>
  <si>
    <t>K.1.4</t>
  </si>
  <si>
    <t>K.1.4.1</t>
  </si>
  <si>
    <t>K.2</t>
  </si>
  <si>
    <t>K.2.1</t>
  </si>
  <si>
    <t>K.2.1.1</t>
  </si>
  <si>
    <t>K.2.1.2</t>
  </si>
  <si>
    <t>K.2.2</t>
  </si>
  <si>
    <t>K.2.3</t>
  </si>
  <si>
    <t>L</t>
  </si>
  <si>
    <t>M</t>
  </si>
  <si>
    <t>N</t>
  </si>
  <si>
    <t>O</t>
  </si>
  <si>
    <t xml:space="preserve">National Programme for Prevention and Control of Cancer, Diabetes, Cardiovascular Diseases and Stroke (NPCDCS) </t>
  </si>
  <si>
    <t>National Mental Health programme (NMHP)</t>
  </si>
  <si>
    <t>National Programme for the Healthcare of the Elderly (NPHCE)</t>
  </si>
  <si>
    <t xml:space="preserve">National Tobacco Control Programme (NTCP) </t>
  </si>
  <si>
    <t>National Oral health programme (NOHP)</t>
  </si>
  <si>
    <t xml:space="preserve">Grand Total </t>
  </si>
  <si>
    <t>GRAND TOTAL (NCD)</t>
  </si>
  <si>
    <t>DETAILED  BUDGET : 2014-17</t>
  </si>
  <si>
    <t>GRAND TOTAL URBAN HEALTH</t>
  </si>
  <si>
    <t>Procurement</t>
  </si>
  <si>
    <t>NRHM Initiatives</t>
  </si>
  <si>
    <t xml:space="preserve">INFRASTRUCTURE MAINTENANCE </t>
  </si>
  <si>
    <t>Maternal health</t>
  </si>
  <si>
    <t>Child health</t>
  </si>
  <si>
    <t>Family planning</t>
  </si>
  <si>
    <t>Tribal RCH</t>
  </si>
  <si>
    <t xml:space="preserve">PNDT activities </t>
  </si>
  <si>
    <t xml:space="preserve">Human resources </t>
  </si>
  <si>
    <t>Vulnerable groups</t>
  </si>
  <si>
    <t>Programme management</t>
  </si>
  <si>
    <t xml:space="preserve">Planning &amp; Mapping </t>
  </si>
  <si>
    <t>GRAND TOTAL COMMUNICABLE DISEASES</t>
  </si>
  <si>
    <t>Communicable diseases</t>
  </si>
  <si>
    <t>Non-Communicable diseases</t>
  </si>
  <si>
    <t>GRAND TOTAL NON COMMUNICABLE DISEASES</t>
  </si>
  <si>
    <t>REPRODUCTIVE AND CHILD HEALTH</t>
  </si>
  <si>
    <t>Immunisation</t>
  </si>
  <si>
    <t xml:space="preserve">Infrastructure maintenance </t>
  </si>
  <si>
    <t>B.1</t>
  </si>
  <si>
    <t>B.2</t>
  </si>
  <si>
    <t>B.5</t>
  </si>
  <si>
    <t>B.11</t>
  </si>
  <si>
    <t>B.12</t>
  </si>
  <si>
    <t>B.14</t>
  </si>
  <si>
    <t>B.15</t>
  </si>
  <si>
    <t>B.22</t>
  </si>
  <si>
    <t>A. 1.2.1.</t>
  </si>
  <si>
    <t xml:space="preserve">A.1.2.2. </t>
  </si>
  <si>
    <t>A.1.3.2.a</t>
  </si>
  <si>
    <t>A.1.3.2.b</t>
  </si>
  <si>
    <t>A.1.3.2.c</t>
  </si>
  <si>
    <t>A.1.3.3</t>
  </si>
  <si>
    <t xml:space="preserve">A.1.3.4 </t>
  </si>
  <si>
    <t>A.1.5.1</t>
  </si>
  <si>
    <t>A.1.5.2</t>
  </si>
  <si>
    <t>A.1.5.3</t>
  </si>
  <si>
    <t>A.1.5.4</t>
  </si>
  <si>
    <t>A.1.5.5</t>
  </si>
  <si>
    <t>A.1.5.6</t>
  </si>
  <si>
    <t>A.1.5.7</t>
  </si>
  <si>
    <t>A.1.5.8</t>
  </si>
  <si>
    <t>A.1.5.9</t>
  </si>
  <si>
    <t>A.1.5.10</t>
  </si>
  <si>
    <t>A.1.5.11</t>
  </si>
  <si>
    <t>A.1.5.12</t>
  </si>
  <si>
    <t>A.1.5.13</t>
  </si>
  <si>
    <t>A.1.5.14</t>
  </si>
  <si>
    <t>A.1.5.15</t>
  </si>
  <si>
    <t>A.1.6.6.1</t>
  </si>
  <si>
    <t>A.1.6.6.2</t>
  </si>
  <si>
    <t>A.1.6.6.3</t>
  </si>
  <si>
    <t>Part V: Infrastructure Maintenance Budget</t>
  </si>
  <si>
    <t>PART I</t>
  </si>
  <si>
    <t>PART II</t>
  </si>
  <si>
    <t>PART III</t>
  </si>
  <si>
    <t>PART IV</t>
  </si>
  <si>
    <t>PART V</t>
  </si>
  <si>
    <t>GRAND TOTAL INFRASTRUCTURE MAINTENANCE</t>
  </si>
  <si>
    <t>RBSK</t>
  </si>
  <si>
    <t>A.5.1.1</t>
  </si>
  <si>
    <t>Sub-total RBSK</t>
  </si>
  <si>
    <t xml:space="preserve">Mass media </t>
  </si>
  <si>
    <t>NUHM Flexipool</t>
  </si>
  <si>
    <t>Flexipool for disease control programs</t>
  </si>
  <si>
    <t>Flexipool for Non-Communicable diseases including injury and trauma</t>
  </si>
  <si>
    <t>NRHM  + RMNCH plus A Flexipool</t>
  </si>
  <si>
    <t>Part II: NUHM Flexipool</t>
  </si>
  <si>
    <t>Part III: Flexipool for Disease Control Programs</t>
  </si>
  <si>
    <t>Part IV: Flexipool for Non-Communicable Diseases including injury and trauma</t>
  </si>
  <si>
    <t>Maternal Death Review</t>
  </si>
  <si>
    <t>Door step delivery of contraceptive by ASHA</t>
  </si>
  <si>
    <t>Family planning indemnity scheme</t>
  </si>
  <si>
    <t>ASHA drug kit</t>
  </si>
  <si>
    <t>HBNC kit</t>
  </si>
  <si>
    <t>Hospital Strengthening (including MCH wings)</t>
  </si>
  <si>
    <t xml:space="preserve">GRAND TOTAL NHM </t>
  </si>
  <si>
    <t>District 1</t>
  </si>
  <si>
    <t>District 2</t>
  </si>
  <si>
    <t>District 3</t>
  </si>
  <si>
    <t>Budget for State HQ</t>
  </si>
  <si>
    <t>Tribal</t>
  </si>
  <si>
    <t>%ge of total NHM budget</t>
  </si>
  <si>
    <t>Quantity / Target</t>
  </si>
  <si>
    <t xml:space="preserve">Unit Cost (Rs)  </t>
  </si>
  <si>
    <t>Budget</t>
  </si>
  <si>
    <t>Dissemination/meetings/workshops/review for AH ( including WIFS, MHS)</t>
  </si>
  <si>
    <t xml:space="preserve">Establishment of new clinics at DH/Medical college level </t>
  </si>
  <si>
    <t>Incentives for Peer Educators</t>
  </si>
  <si>
    <t>A.4.4</t>
  </si>
  <si>
    <t>A.4.5</t>
  </si>
  <si>
    <t xml:space="preserve">TOT for Adolescent Friendly Health Service training </t>
  </si>
  <si>
    <t>A.9.6.1.1</t>
  </si>
  <si>
    <t xml:space="preserve">AFHS training of Medical Officers </t>
  </si>
  <si>
    <t>A.9.6.1.2</t>
  </si>
  <si>
    <t>AFHS training of ANM/LHV</t>
  </si>
  <si>
    <t>AFHS training of AWW/MPW</t>
  </si>
  <si>
    <t>A.9.6.2.1</t>
  </si>
  <si>
    <t>A.9.6.2.2</t>
  </si>
  <si>
    <t>Block Level</t>
  </si>
  <si>
    <t xml:space="preserve">WIFS trainings </t>
  </si>
  <si>
    <t>A.9.6.3.1</t>
  </si>
  <si>
    <t>A.9.6.3.2</t>
  </si>
  <si>
    <t>MHS trainings</t>
  </si>
  <si>
    <t>A.9.6.4.1</t>
  </si>
  <si>
    <t>A.9.6.4.2</t>
  </si>
  <si>
    <t>A.9.6.4.3</t>
  </si>
  <si>
    <t>A.9.6.4.4</t>
  </si>
  <si>
    <t>SHG training</t>
  </si>
  <si>
    <t>Other Adolescent Health training</t>
  </si>
  <si>
    <t>B.1.1.3.4.1</t>
  </si>
  <si>
    <t>Incentive for support to Peer Educator</t>
  </si>
  <si>
    <t>B.1.1.3.4.2</t>
  </si>
  <si>
    <t>Incentive for mobilizing adolescents for AHD</t>
  </si>
  <si>
    <t>B.1.1.3.4</t>
  </si>
  <si>
    <t>Incentive for National Iron Plus Initiative</t>
  </si>
  <si>
    <t xml:space="preserve">AFHC cards </t>
  </si>
  <si>
    <t>Equipments for AFHCs</t>
  </si>
  <si>
    <t>B.16.2.10</t>
  </si>
  <si>
    <t>Sanitary napkins procurement</t>
  </si>
  <si>
    <t>Management of Diarrhoea &amp; ARI &amp; micronutrient malnutrition</t>
  </si>
  <si>
    <t>A.2.3.1</t>
  </si>
  <si>
    <t>JSSK infants</t>
  </si>
  <si>
    <t>JSSK mothers</t>
  </si>
  <si>
    <t>Micronutrient supplementation</t>
  </si>
  <si>
    <t>A.2.3.2</t>
  </si>
  <si>
    <t>Care of Sick Children and Severe Malnutrition  (e.g. NRCs, CDNCs, Community Based Programme etc.)</t>
  </si>
  <si>
    <t xml:space="preserve"> 4 days Training for facility based newborn care </t>
  </si>
  <si>
    <t> 2 weeks observership for facility based newborn care</t>
  </si>
  <si>
    <t>Trainings on IYCF</t>
  </si>
  <si>
    <t xml:space="preserve">Female sterilization camps </t>
  </si>
  <si>
    <t>Compensation for male sterilization/NSV  (@Rs 1500)</t>
  </si>
  <si>
    <t xml:space="preserve">Processing accreditation/empanelment for private facilities/providers to provide sterilization services </t>
  </si>
  <si>
    <t>Compensation for IUCD insertion at health facilities (including fixed day services at SHC and PHC)
[Provide breakup:  Public Sector (@Rs. 20/insertion)/Private Sector  (@Rs. 75/insertion for EAG states)]</t>
  </si>
  <si>
    <t xml:space="preserve">Processing accreditation/empanelment for private facilities/providers to provide IUCD services </t>
  </si>
  <si>
    <t xml:space="preserve">Orientation/review  of ASHA/ANM/AWW (as applicable)for Scheme for home delivery of contraceptives (HDC), Ensuring spacing at birth (ESB {wherever applicable}), Pregnancy Testing Kits (PTK) </t>
  </si>
  <si>
    <t>Dissemination of FP manuals and guidelines</t>
  </si>
  <si>
    <t>Family Planning Indemnity Scheme</t>
  </si>
  <si>
    <t>A.3.5.5</t>
  </si>
  <si>
    <t>IUCD Insertion Training</t>
  </si>
  <si>
    <t xml:space="preserve">TOT </t>
  </si>
  <si>
    <t xml:space="preserve">Training of Medical officers </t>
  </si>
  <si>
    <t xml:space="preserve">Training of AYUSH doctors </t>
  </si>
  <si>
    <t xml:space="preserve">Training of staff nurses </t>
  </si>
  <si>
    <t xml:space="preserve">Training of ANMs / LHVs </t>
  </si>
  <si>
    <t>A.9.5.5.1</t>
  </si>
  <si>
    <t>A.9.5.5.2</t>
  </si>
  <si>
    <t>Training of Nurses</t>
  </si>
  <si>
    <t>Contraceptive Update Seminar/Meeting</t>
  </si>
  <si>
    <t>L.1</t>
  </si>
  <si>
    <t>State NCD Cell</t>
  </si>
  <si>
    <t>District NCD Cell</t>
  </si>
  <si>
    <t>L.1.1</t>
  </si>
  <si>
    <t>L.1.2</t>
  </si>
  <si>
    <t>L.1.4</t>
  </si>
  <si>
    <t>L.2</t>
  </si>
  <si>
    <t>L.2.1</t>
  </si>
  <si>
    <t>Prepare and disseminate guidelines for RBSK</t>
  </si>
  <si>
    <t>Mobility support  for Mobile health team</t>
  </si>
  <si>
    <t> Printing of RBSK card and registers</t>
  </si>
  <si>
    <t> Printing cost for DEIC</t>
  </si>
  <si>
    <t> Operation cost of DEIC</t>
  </si>
  <si>
    <t>New born screening-  Inborn error of metabolism (please give details per unit cost of screening, number of children to be screened and the delivery points Add details)</t>
  </si>
  <si>
    <t>MOs- AYUSH/MBBS</t>
  </si>
  <si>
    <t>Staff Nurse/ ANM</t>
  </si>
  <si>
    <t>DEIC</t>
  </si>
  <si>
    <t>Pediatrician</t>
  </si>
  <si>
    <t>MO, MBBS</t>
  </si>
  <si>
    <t>MO, Dental</t>
  </si>
  <si>
    <t>SN</t>
  </si>
  <si>
    <t>Physiotherapist</t>
  </si>
  <si>
    <t>Audiologist &amp; speech therapist</t>
  </si>
  <si>
    <t>Psychologist</t>
  </si>
  <si>
    <t>Optometrist</t>
  </si>
  <si>
    <t>Early interventionist cum special educator</t>
  </si>
  <si>
    <t>Social worker</t>
  </si>
  <si>
    <t>Lab technician</t>
  </si>
  <si>
    <t>Dental technician</t>
  </si>
  <si>
    <t>A.8.1.7.4.2</t>
  </si>
  <si>
    <t>Data entry operator</t>
  </si>
  <si>
    <t>A.8.1.7.4.3</t>
  </si>
  <si>
    <t>RBSK  training</t>
  </si>
  <si>
    <t>RBSK Training -Training of Mobile health team – technical and managerial (5 days)</t>
  </si>
  <si>
    <t>RBSK DEIC Staff training (15 days)</t>
  </si>
  <si>
    <t>One day orientation for  MO / other staff Delivery points</t>
  </si>
  <si>
    <t>Training/Refresher training -ANM (one day)</t>
  </si>
  <si>
    <t>Training/Refresher training -ASHA (one day)</t>
  </si>
  <si>
    <t>Equipments for RBSK</t>
  </si>
  <si>
    <t xml:space="preserve">Equipment for Mobile health teams </t>
  </si>
  <si>
    <t xml:space="preserve">Equipment for DEIC </t>
  </si>
  <si>
    <t>Laptop for mobile health teams</t>
  </si>
  <si>
    <t>Desktop for DEIC</t>
  </si>
  <si>
    <t xml:space="preserve">Data card internet connection for laptops and DEIC and rental </t>
  </si>
  <si>
    <t>CUG connection per team and rental</t>
  </si>
  <si>
    <t>Drugs &amp; supplies for RBSK</t>
  </si>
  <si>
    <t>B.16.2.7.1</t>
  </si>
  <si>
    <t>Medicine for Mobile health team</t>
  </si>
  <si>
    <t>* Any city/town with a population of less than 50,000 needs to budgeted under PART I</t>
  </si>
  <si>
    <t>Innovations (if any)</t>
  </si>
  <si>
    <t>National Ambulance Service</t>
  </si>
  <si>
    <t>National Mobile Medical Units (Including recurring expenditures)</t>
  </si>
  <si>
    <t>National Mobile Medical Vans (smaller vehicles) and specialised Mobile Medical Units</t>
  </si>
  <si>
    <t>Drug warehouses (include all operating costs)</t>
  </si>
  <si>
    <t>Supply chain logistic system</t>
  </si>
  <si>
    <t xml:space="preserve">JSSK  (for Sick infants up to 1 year) </t>
  </si>
  <si>
    <t>POL for Family Planning/ Others (including additional mobility support to surgeon's team if req)</t>
  </si>
  <si>
    <t xml:space="preserve">Prepare detailed operational plan for RBSK across districts (cost of plan/ convergence/monitoring meetings  should be kept seperately) </t>
  </si>
  <si>
    <t>Specialists (Anesthetists, Pediatricians, Ob/Gyn, Surgeons, Physicians, Dental Surgeons, Radiologist, Sonologist, Pathologist, Specialist for CHC )</t>
  </si>
  <si>
    <t>Specialists for CH (Pediatrician etc) in SNCU,NBSU,NRC</t>
  </si>
  <si>
    <t>OT technicians/assistants</t>
  </si>
  <si>
    <t>Honorarium for Pediatric ECO, ENT specialist, Orthopediatrician, Ophthalmologist, Psychiatrics</t>
  </si>
  <si>
    <t xml:space="preserve">Adolescent Health counselors </t>
  </si>
  <si>
    <t>Honorarium to ICTC counselors for AH activities</t>
  </si>
  <si>
    <t>Laparoscopic Sterilization Training</t>
  </si>
  <si>
    <t>TOT on laparoscopic sterilization</t>
  </si>
  <si>
    <t>Laparoscopic sterilization training for doctors (teams of doctor, SN and OT assistant)</t>
  </si>
  <si>
    <t>Training of counselors</t>
  </si>
  <si>
    <t>LWE affected areas special plan</t>
  </si>
  <si>
    <t>For consolidation of micro plans at block level</t>
  </si>
  <si>
    <t>Two days cold chain handlers training for block level cold chain hadlers by State and district cold chain officers</t>
  </si>
  <si>
    <t>One day training of block level data handlers by DIOs and District cold chain officer</t>
  </si>
  <si>
    <t>Outreach camps</t>
  </si>
  <si>
    <t>Line listing and follow-up of severely anemic women</t>
  </si>
  <si>
    <t>Line listing &amp; follow up of LBW babies and SNCU discharges</t>
  </si>
  <si>
    <t>IMNCI (including F-IMNCI; primarily budget for  planning for pre-service IMNCI activities in medical colleges, nursing colleges, and ANMTCs other training)</t>
  </si>
  <si>
    <t>Visiting newborn in first 42 days of life</t>
  </si>
  <si>
    <t xml:space="preserve">Micronutrient Supplementation Programme ( cost of activities except cost of procurement of supplements)
</t>
  </si>
  <si>
    <t>ANMs,Supervisory Nurses, LHVs</t>
  </si>
  <si>
    <t>Other child health training</t>
  </si>
  <si>
    <t>B2.6</t>
  </si>
  <si>
    <t>INTEGRATED DISEASE SURVEILLANCE PROGRAMME (IDSP)</t>
  </si>
  <si>
    <t>ANY STATE SPECIFIC ACTIVITY (Pl. Specify)</t>
  </si>
  <si>
    <t>Vector Control,  environmental management &amp; fogging machine</t>
  </si>
  <si>
    <t>COMPILED  BUDGET : 2014-17</t>
  </si>
  <si>
    <t>COMMITTED EXPENDITURE</t>
  </si>
  <si>
    <t xml:space="preserve">Unit Cost (Rs. Lakhs)  </t>
  </si>
  <si>
    <t>GRAND TOTAL (A+B+C+D)</t>
  </si>
  <si>
    <t>National Iodine Deficiency Disorders Control Programme (NIDDCP)</t>
  </si>
  <si>
    <t xml:space="preserve">Other strategies/activities:
</t>
  </si>
  <si>
    <t>A.4.5.1</t>
  </si>
  <si>
    <t>A.4.5.2</t>
  </si>
  <si>
    <t>A.4.5.3</t>
  </si>
  <si>
    <t>A.9.7.1</t>
  </si>
  <si>
    <t>A.9.7.2</t>
  </si>
  <si>
    <t>A.9.7.3</t>
  </si>
  <si>
    <t>A.9.7.4</t>
  </si>
  <si>
    <t>Sub-total Adolescent Health</t>
  </si>
  <si>
    <t>Orientation workshop,QAC meetings</t>
  </si>
  <si>
    <t>FP review meetings</t>
  </si>
  <si>
    <t xml:space="preserve">SNCU Data management </t>
  </si>
  <si>
    <t>A.2.11</t>
  </si>
  <si>
    <t>A.3.2.6</t>
  </si>
  <si>
    <t>A.3.6</t>
  </si>
  <si>
    <t>A.3.5.5.1</t>
  </si>
  <si>
    <t>A.3.5.5.2</t>
  </si>
  <si>
    <t>A.3.5.5.3</t>
  </si>
  <si>
    <t>A.3.5.5.4</t>
  </si>
  <si>
    <t>A.3.5.5.5</t>
  </si>
  <si>
    <t>Community level Services</t>
  </si>
  <si>
    <t>Weekly Iron and Folic Acid Supplementation Programme activities  (procurement to be budgeted under B16.2.6)</t>
  </si>
  <si>
    <t>Scheme for Promotion of Menstrual Hygiene activities (procurement to be budgeted under B16.2.11)</t>
  </si>
  <si>
    <t>RBSK teams (Exclusive mobile health team &amp; DEIC Staff)</t>
  </si>
  <si>
    <t>A.9.2.2.4</t>
  </si>
  <si>
    <t>A.9.3.1.1</t>
  </si>
  <si>
    <t>A.9.3.1.2</t>
  </si>
  <si>
    <t>A.9.3.1.3</t>
  </si>
  <si>
    <t>A.9.3.1.4</t>
  </si>
  <si>
    <t>A.9.3.3.1</t>
  </si>
  <si>
    <t>A.9.3.3.2</t>
  </si>
  <si>
    <t>A.9.3.3.3</t>
  </si>
  <si>
    <t>A.9.3.2.1</t>
  </si>
  <si>
    <t>A.9.3.2.2</t>
  </si>
  <si>
    <t>A.9.3.2.3</t>
  </si>
  <si>
    <t>A.9.3.4.1</t>
  </si>
  <si>
    <t>A.9.3.4.2</t>
  </si>
  <si>
    <t>A.9.3.5.1</t>
  </si>
  <si>
    <t>A.9.3.5.2</t>
  </si>
  <si>
    <t>A.9.3.5.3</t>
  </si>
  <si>
    <t>A.9.3.7.1</t>
  </si>
  <si>
    <t>A.9.3.7.2</t>
  </si>
  <si>
    <t>A.9.3.7.3</t>
  </si>
  <si>
    <t>A.9.3.7.4</t>
  </si>
  <si>
    <t>A.9.3.7.5</t>
  </si>
  <si>
    <t>A.9.3.7.6</t>
  </si>
  <si>
    <t>A.9.3.7.7</t>
  </si>
  <si>
    <t>A.9.3.7.8</t>
  </si>
  <si>
    <t>A.9.3.7.9</t>
  </si>
  <si>
    <t>A.9.3.7.10</t>
  </si>
  <si>
    <t>A.9.3.8</t>
  </si>
  <si>
    <t>A.9.5.2.3</t>
  </si>
  <si>
    <t>A.9.5.5.1.1</t>
  </si>
  <si>
    <t>A.9.5.5.1.2</t>
  </si>
  <si>
    <t>A.9.5.5.1.3</t>
  </si>
  <si>
    <t>A.9.5.5.1.4</t>
  </si>
  <si>
    <t>A.9.5.5.2.a</t>
  </si>
  <si>
    <t>A.9.5.5.2.b</t>
  </si>
  <si>
    <t>A.9.5.5.2.c</t>
  </si>
  <si>
    <t>A.9.5.5.2.d</t>
  </si>
  <si>
    <t>A.9.5.5.2.e</t>
  </si>
  <si>
    <t>A.9.6.4.5</t>
  </si>
  <si>
    <t>A.9.6.5.1</t>
  </si>
  <si>
    <t>F.1.4.j</t>
  </si>
  <si>
    <t>ASHA incentive for one time linelisting of Lymphoedema and Hydrocele cases in non-endemic distt.</t>
  </si>
  <si>
    <t>ASHA incentive for referral of AES/JE cases to the nearest CHC/DH/Medical College</t>
  </si>
  <si>
    <t>B.24</t>
  </si>
  <si>
    <t>Collaboration with Medical Colleges and Knowledge partners</t>
  </si>
  <si>
    <t>B18.1</t>
  </si>
  <si>
    <t>Universal Health Coverage (pilot))</t>
  </si>
  <si>
    <t>B18.2</t>
  </si>
  <si>
    <t xml:space="preserve"> NHM Free Drug services</t>
  </si>
  <si>
    <t>Other Free Drug Services( State not opted 16.2.5.1)</t>
  </si>
  <si>
    <t>National Iron Plus Initiative (Drugs&amp;Supplies)</t>
  </si>
  <si>
    <t>B.16.2.6.3</t>
  </si>
  <si>
    <t>B.16.2.6.4</t>
  </si>
  <si>
    <t>Drugs &amp; Vaccines Distribution  Management System (DVDMS)</t>
  </si>
  <si>
    <t>B15.3.4</t>
  </si>
  <si>
    <t>B15.3.5</t>
  </si>
  <si>
    <t>New Training Institutions/School(Other than HR)</t>
  </si>
  <si>
    <t>B.5.13</t>
  </si>
  <si>
    <t>Civil work of DEIC (RBSK)</t>
  </si>
  <si>
    <t>B6</t>
  </si>
  <si>
    <t>Infrastruture (if any)</t>
  </si>
  <si>
    <t>Equipment</t>
  </si>
  <si>
    <t>B 1.2</t>
  </si>
  <si>
    <t>Certification of ASHA by NIOS</t>
  </si>
  <si>
    <t>ASHA incentives under Maternal Health</t>
  </si>
  <si>
    <t>ASHA Incentives under family planning</t>
  </si>
  <si>
    <t>ASHA Incentives (Rashtriya Kishor Swasthya Karyakram)</t>
  </si>
  <si>
    <t>ASHA Incentives (other)</t>
  </si>
  <si>
    <t>Untied Funds/Annual Maintenance Grants /Corpus Grants to HMS/RKS</t>
  </si>
  <si>
    <t>VHSC</t>
  </si>
  <si>
    <t>B2.7</t>
  </si>
  <si>
    <t>B3</t>
  </si>
  <si>
    <t>Rollout of B.Sc ( Community Health)</t>
  </si>
  <si>
    <t>A.2.11.1</t>
  </si>
  <si>
    <t>A.2.11.2</t>
  </si>
  <si>
    <t>A.2.11.3</t>
  </si>
  <si>
    <t>A.2.11.4</t>
  </si>
  <si>
    <t>A.2.11.5</t>
  </si>
  <si>
    <t>A.2.12</t>
  </si>
  <si>
    <t>Facility based services</t>
  </si>
  <si>
    <t>Operational Cost of RBSK (Mobility support,DEIC etc)</t>
  </si>
  <si>
    <t>A.5.1.2</t>
  </si>
  <si>
    <t>A.5.1.3</t>
  </si>
  <si>
    <t>A.9.6.5.2</t>
  </si>
  <si>
    <t>A.9.6.5.3</t>
  </si>
  <si>
    <t>A.9.6.5.4</t>
  </si>
  <si>
    <t>Training / Orientaion technical mannuals</t>
  </si>
  <si>
    <t>A.9.6.7</t>
  </si>
  <si>
    <t>PPIUCD insertion training</t>
  </si>
  <si>
    <t>A.9.6.8</t>
  </si>
  <si>
    <t>A.9.6.9</t>
  </si>
  <si>
    <t>Adolescent Health Trainings / Rashtriya Kishor Swasthya Karyakram Training</t>
  </si>
  <si>
    <t>RKSK trainings</t>
  </si>
  <si>
    <t>A.9.7.1.1</t>
  </si>
  <si>
    <t>A.9.7.1.2</t>
  </si>
  <si>
    <t>A.9.7.1.3</t>
  </si>
  <si>
    <t>A.9.7.1.4</t>
  </si>
  <si>
    <t>A.9.7.1.5</t>
  </si>
  <si>
    <t xml:space="preserve">Training of Peer Educators </t>
  </si>
  <si>
    <t>A.9.7.2.1</t>
  </si>
  <si>
    <t>A.9.7.2.2</t>
  </si>
  <si>
    <t>A.9.7.2.3</t>
  </si>
  <si>
    <t>A.9.7.3.1</t>
  </si>
  <si>
    <t>A.9.7.3.2</t>
  </si>
  <si>
    <t>A.9.7.3.3</t>
  </si>
  <si>
    <t>A.9.7.4.1</t>
  </si>
  <si>
    <t>A.9.7.4.2</t>
  </si>
  <si>
    <t>A.9.7.4.3</t>
  </si>
  <si>
    <t>A.9.7.4.4</t>
  </si>
  <si>
    <t>A.9.7.6</t>
  </si>
  <si>
    <t>A.9.7.6.1</t>
  </si>
  <si>
    <t>A.9.7.6.2</t>
  </si>
  <si>
    <t>A.9.7.6.3</t>
  </si>
  <si>
    <t>A.9.7.6.4</t>
  </si>
  <si>
    <t>A.9.7.6.5</t>
  </si>
  <si>
    <t>A.9.12</t>
  </si>
  <si>
    <t>A.9.12.1</t>
  </si>
  <si>
    <t>A.9.12.2</t>
  </si>
  <si>
    <t>A.9.12.3</t>
  </si>
  <si>
    <t>A.9.12.4</t>
  </si>
  <si>
    <t>A.9.12.5</t>
  </si>
  <si>
    <t>A.10.8</t>
  </si>
  <si>
    <t>A.10.8.1</t>
  </si>
  <si>
    <t>A.10.8.2</t>
  </si>
  <si>
    <t>A.10.8.3</t>
  </si>
  <si>
    <t>A.10.8.4</t>
  </si>
  <si>
    <t>A.10.8.5</t>
  </si>
  <si>
    <t>Setting up of Skill Lab</t>
  </si>
  <si>
    <t>Training Motivation and follow up visit</t>
  </si>
  <si>
    <t>Onsite mentoring at Delivery Points</t>
  </si>
  <si>
    <t>National Programme for Control of Blindness (NPCB)</t>
  </si>
  <si>
    <t>Reimbursement for cataract operation for NGO and Private  Practitioners as per NGO norms @Rs.1000/-</t>
  </si>
  <si>
    <t>Assistance for consumables/drugs/medicines to the Govt./District Hospital for Cat sx  etc.@ Rs.450/- per case</t>
  </si>
  <si>
    <t>Diabetic Retinopathy @Rs.1500/-</t>
  </si>
  <si>
    <t>childhood Blindness  @Rs.1500/-</t>
  </si>
  <si>
    <t>Glaucoma @Rs.1500/-</t>
  </si>
  <si>
    <t>Keratoplastiy  @Rs.5000/-</t>
  </si>
  <si>
    <t>Vitreoretinal Surgery @Rs.5000/-</t>
  </si>
  <si>
    <t>Screening and free spectacles to school children  @ Rs.275/- per case</t>
  </si>
  <si>
    <t>Screening and free spectacles for near work to Old Person (New component) @Rs.100/- per case</t>
  </si>
  <si>
    <t>Recurring GIA to Eye Bank  @ Rs.2000/-  per pair(Eye Bank  will reimburse to</t>
  </si>
  <si>
    <t>Eye Donation Centre for eye collected by them @ Rs.1000/- per pair)</t>
  </si>
  <si>
    <t>Training  of PMOA @Rs.2 lakh per states</t>
  </si>
  <si>
    <t>State level IEC @Rs.5 lakh for Minor State and Rs.10 lakh for Major States</t>
  </si>
  <si>
    <t xml:space="preserve">Procurement of Ophthalmic Equipment </t>
  </si>
  <si>
    <t xml:space="preserve">Maintenance of Ophthalmic Equipments @Rs.5 lakh per unit </t>
  </si>
  <si>
    <t>I.1.9</t>
  </si>
  <si>
    <t>I.1.8</t>
  </si>
  <si>
    <t>I.1.1</t>
  </si>
  <si>
    <t>I.1.1 A</t>
  </si>
  <si>
    <t>I.1.2</t>
  </si>
  <si>
    <t>I.1.3</t>
  </si>
  <si>
    <t>I.1.4</t>
  </si>
  <si>
    <t>I.1.5</t>
  </si>
  <si>
    <t>I.1.6</t>
  </si>
  <si>
    <t>I.1.7</t>
  </si>
  <si>
    <t>I.2.1.</t>
  </si>
  <si>
    <t>I.2.2.</t>
  </si>
  <si>
    <t>I.2.3</t>
  </si>
  <si>
    <t>I.2.4</t>
  </si>
  <si>
    <t>I.2.5</t>
  </si>
  <si>
    <t>I.2.6</t>
  </si>
  <si>
    <t>I.2.7</t>
  </si>
  <si>
    <t>I.2.8</t>
  </si>
  <si>
    <t>I.2.9</t>
  </si>
  <si>
    <t>Grant-in-aid for strengthening of   Distt. Hospitals  @ Rs.40 lakh</t>
  </si>
  <si>
    <t>Grant-in-aid for Sub Divisional  Hospitals  @ Rs.20 lakh</t>
  </si>
  <si>
    <t xml:space="preserve">For  Vision Centre (PHC) (Govt. + NGO) @ Rs.1 lakh </t>
  </si>
  <si>
    <t>For Eye Bank  Rs.25 lakh</t>
  </si>
  <si>
    <t>For Eye Donation Centre  (New) @ Rs.1 lakh</t>
  </si>
  <si>
    <t>For GIA to NGOs for setting up/expanding eye care unit in semi-urban/ rural area @ Rs.40 lakh</t>
  </si>
  <si>
    <t>For  Construction of Eye Wards and Eye OTS (renamed as  dedicated eye unit)@ Rs.100 lakh</t>
  </si>
  <si>
    <t>For Mobile Ophthalmic Units (renamed as Multipurpose distt.  Mobile ophthalmic unit @ Rs.30 lakh</t>
  </si>
  <si>
    <t>Fixed tele- ophthalmic network unit in Got. Set up/ internet based ophthalmic consultation unit) @Rs.15 lakh</t>
  </si>
  <si>
    <t>I.3.1</t>
  </si>
  <si>
    <t>Ophthalmic Surgeon@ Rs.60,000/- p.m.*</t>
  </si>
  <si>
    <t>I.3.2</t>
  </si>
  <si>
    <t>Ophthalmic Assistant @ Rs.12,000/- p.m.*</t>
  </si>
  <si>
    <t>I.3.3</t>
  </si>
  <si>
    <t>Eye Donation Counsellors @ Rs.15000/- p.m.*</t>
  </si>
  <si>
    <t>I.3.4</t>
  </si>
  <si>
    <t>Data Entry Operator @Rs.8,000/- p.m. for district level</t>
  </si>
  <si>
    <t>I.3</t>
  </si>
  <si>
    <t>District Mental Health Programme</t>
  </si>
  <si>
    <t>Salary</t>
  </si>
  <si>
    <t>(Non Recurring)</t>
  </si>
  <si>
    <t>a)      Infrastructure for District DMHP Centre, Counseling Centre under psychology deptt. In a selected college including crisis helpline : setting up the centre, furniture, computer facilities, telephone etc.</t>
  </si>
  <si>
    <t>b)     Preparatory phase :  Recruitment of DMHP staff and development of district plan</t>
  </si>
  <si>
    <t>Training of PHC Medical Officers, Nurses, Paramedical Workers &amp; Other Health Staff working under the DMHP</t>
  </si>
  <si>
    <t>IEC and community mobilization activities</t>
  </si>
  <si>
    <t>a)      Procuring/ translation of IEC material and distribution</t>
  </si>
  <si>
    <t>b)     Awareness generation activities in the community, schools, workplaces with community involvement</t>
  </si>
  <si>
    <t>Targeted interventions at community level Activities &amp; interventions targeted at schools, colleges, workplaces, out of school adolescents, urban slums and suicide prevention.</t>
  </si>
  <si>
    <t>(Rs. 3 lakhs for district counseling centre (DCC) and crisis helpline outsourced to psychology department/ NGO per year, Rs. 1000 per high school for counseling sessions per year, training of master trainers &amp; school teachers in the skills, training of college teachers in counseling skills/orientation of psychology teachers in counseling and hiring the services of psychiatrists, psychologists from private sector)</t>
  </si>
  <si>
    <t>Drugs</t>
  </si>
  <si>
    <t>Equipments</t>
  </si>
  <si>
    <t>Operational expenses of the district centre : rent, telephone expenses, website etc.</t>
  </si>
  <si>
    <t>Ambulatory Services</t>
  </si>
  <si>
    <t>Miscellaneous/ Travel/ Contingency</t>
  </si>
  <si>
    <t>J.1.2</t>
  </si>
  <si>
    <t>J.1.3</t>
  </si>
  <si>
    <t>J.1.4</t>
  </si>
  <si>
    <t>J.1.5</t>
  </si>
  <si>
    <t>J.1.6</t>
  </si>
  <si>
    <t>J.1.7</t>
  </si>
  <si>
    <t>J.1.8</t>
  </si>
  <si>
    <t>J.1.9</t>
  </si>
  <si>
    <t>J.1.10</t>
  </si>
  <si>
    <t>Recurring Grant-in-Aid</t>
  </si>
  <si>
    <t>District Hospital</t>
  </si>
  <si>
    <t xml:space="preserve">Machinery &amp; Equipment @ Rs.3.00 lakh per unit </t>
  </si>
  <si>
    <t>Drugs and Consumable @ Rs.10 lakh per unit</t>
  </si>
  <si>
    <t xml:space="preserve">Training of doctors and staff from CHCs and PHCs @ Rs.0.80 lakh per unit </t>
  </si>
  <si>
    <t>K.1.1.4</t>
  </si>
  <si>
    <t>Public Awareness &amp; IEC @ Rs.2 lakh per unit</t>
  </si>
  <si>
    <t>K.1.1.5</t>
  </si>
  <si>
    <t>Human Resource (Contractual) @ Rs.32.40 lakh per unit</t>
  </si>
  <si>
    <t>Consultant Medicine 2 @ Rs.50,000 p.m.</t>
  </si>
  <si>
    <t>Nurses 6 @ Rs.20,000 p.m.</t>
  </si>
  <si>
    <t>Physiotherapist 1 @ Rs.20,000 p.m.</t>
  </si>
  <si>
    <t>Hospital Attendants  2@ Rs.7500 p.m.</t>
  </si>
  <si>
    <t>Sanitary Attendants 2 @ Rs.7500 p.m.</t>
  </si>
  <si>
    <t>CHC</t>
  </si>
  <si>
    <t>Training @ Rs.1.20 lakh per CHC</t>
  </si>
  <si>
    <t>Human Resource (Contractual) @ Rs.2.16 lakh per CHC</t>
  </si>
  <si>
    <t>Rehabilitation Worker 1 @ Rs.18,000 p. m.</t>
  </si>
  <si>
    <t>PHC</t>
  </si>
  <si>
    <t>K.1.3.1.</t>
  </si>
  <si>
    <t>Training &amp; IEC  @ Rs.0.30 lakh per PHC</t>
  </si>
  <si>
    <t>Sub-Centre</t>
  </si>
  <si>
    <t>Aids and Appliances @ Rs.0.30 lakh per Sub-Centre</t>
  </si>
  <si>
    <t>Non-Recurring Grant-in-Aid</t>
  </si>
  <si>
    <t>Construction/renovation/extension of the existing building and Furniture of Geriatrics Unit with 10 beds and OPD facilities @ Rs.80 lakh per unit</t>
  </si>
  <si>
    <t xml:space="preserve">Machinery &amp; Equipment @ Rs.7.00 lakh per unit </t>
  </si>
  <si>
    <t>Machinery &amp; Equipment @ Rs.1.00 lakh per unit</t>
  </si>
  <si>
    <t>Machinery &amp; Equipment @ 0.50 lakh per unit</t>
  </si>
  <si>
    <t>National Programme for  Prevention and control of deafness</t>
  </si>
  <si>
    <t>Recurring Grant-in-aid</t>
  </si>
  <si>
    <t>Manpower at State Level</t>
  </si>
  <si>
    <t>L.1.1.a</t>
  </si>
  <si>
    <t>Consultant @Rs.50,000/- pm</t>
  </si>
  <si>
    <t>L.1.1.b</t>
  </si>
  <si>
    <t>Programme Assistant @ Rs.15,000/-pm</t>
  </si>
  <si>
    <t>L.1.1.c</t>
  </si>
  <si>
    <t>Data Entry Operator @Rs.15,000/-pm</t>
  </si>
  <si>
    <t>Public Private Partnership</t>
  </si>
  <si>
    <t>Manpower at District level</t>
  </si>
  <si>
    <t>L.1.3.a</t>
  </si>
  <si>
    <t>ENT Surgeon @Rs.60,000/-pm</t>
  </si>
  <si>
    <t>L.1.3.b</t>
  </si>
  <si>
    <t>Audiologist@Rs.30,000/-pm</t>
  </si>
  <si>
    <t>L.1.3.c</t>
  </si>
  <si>
    <t>Audiometric Assistant@Rs.15,000/-pm</t>
  </si>
  <si>
    <t>L.1.3.d</t>
  </si>
  <si>
    <t>Instructor for Hearing Impaired Children @Rs.15,000/-pm</t>
  </si>
  <si>
    <t>IEC</t>
  </si>
  <si>
    <t>L.1.4.a</t>
  </si>
  <si>
    <t xml:space="preserve">State Level @Rs.20 lakh </t>
  </si>
  <si>
    <t>L.1.4.b</t>
  </si>
  <si>
    <t>District level @Rs.2 lakh</t>
  </si>
  <si>
    <t>Non recurring Grant-in-aid</t>
  </si>
  <si>
    <t>Training@Rs.10 lakh/ Distt. for 7 level training</t>
  </si>
  <si>
    <t>L.2.1.a</t>
  </si>
  <si>
    <t>Procurement of Equipment</t>
  </si>
  <si>
    <t>L.2.1.b</t>
  </si>
  <si>
    <t>District Hospital @Rs.20 lakh/ Distt.</t>
  </si>
  <si>
    <t>L.2.1.c</t>
  </si>
  <si>
    <t xml:space="preserve">CHC/Sub-Divisional Hospital @Rs.50,000/- Kit </t>
  </si>
  <si>
    <t>L.2.1.d</t>
  </si>
  <si>
    <t>PHC@RS.15,000/- kit</t>
  </si>
  <si>
    <t>M.1</t>
  </si>
  <si>
    <t>District Tobacco Control Cell (DTCC)</t>
  </si>
  <si>
    <t>M.1.1</t>
  </si>
  <si>
    <t>Training/ Sensitization Prog.</t>
  </si>
  <si>
    <t>M.1.1.1</t>
  </si>
  <si>
    <t>Orientation of Stakeholder organizations</t>
  </si>
  <si>
    <t>M.1.1.2</t>
  </si>
  <si>
    <t>Training of Health Professionals</t>
  </si>
  <si>
    <t>M.1.1.3</t>
  </si>
  <si>
    <t>Orientation of Law Enforcers</t>
  </si>
  <si>
    <t>M.1.1.4</t>
  </si>
  <si>
    <t>Training of PRI's representatives/ Police personnel/ Teachers/ Transport personnel/ NGO personnel/ other stakeholders</t>
  </si>
  <si>
    <t>M.1.1.5</t>
  </si>
  <si>
    <t>Other Trainings/Orientations - sessions incorporated in other's training</t>
  </si>
  <si>
    <t>M.1.2</t>
  </si>
  <si>
    <t>SBCC/IEC campaign</t>
  </si>
  <si>
    <t>M.1.2.1</t>
  </si>
  <si>
    <t>Development of posters/ stickers/ handouts/ wall paintings/ hoardings/ local advt/ etc.</t>
  </si>
  <si>
    <t>M.1.2.2</t>
  </si>
  <si>
    <t>Places covered with hoardings/ bill boards/ signages etc.</t>
  </si>
  <si>
    <t>M.1.2.3</t>
  </si>
  <si>
    <t>Usage of Folk media such as Nukkad Natak/ mobile audio visual services/ local radio etc.</t>
  </si>
  <si>
    <t>M.1.3</t>
  </si>
  <si>
    <t>School Programme</t>
  </si>
  <si>
    <t>M.1.3.1</t>
  </si>
  <si>
    <t>Coverage of Public School</t>
  </si>
  <si>
    <t>M.1.3.2</t>
  </si>
  <si>
    <t>Coverage of Pvt. School</t>
  </si>
  <si>
    <t>M.1.3.3</t>
  </si>
  <si>
    <t>Coverage of Public School in other's school programme</t>
  </si>
  <si>
    <t>M.1.3.4</t>
  </si>
  <si>
    <t>Coverage of Pvt. School in other's school programme</t>
  </si>
  <si>
    <t>M.1.3.5</t>
  </si>
  <si>
    <t>Sensitization campaign for college students</t>
  </si>
  <si>
    <t>M.1.4</t>
  </si>
  <si>
    <t>Pharmacological Treatment</t>
  </si>
  <si>
    <t>M.1.4.1</t>
  </si>
  <si>
    <t>Procurement of medicine &amp; consumables for TCC</t>
  </si>
  <si>
    <t>M.1.5</t>
  </si>
  <si>
    <t>Flexible pool</t>
  </si>
  <si>
    <t>M.1.5.1</t>
  </si>
  <si>
    <t>District level Coordination Committee</t>
  </si>
  <si>
    <t>M.1.5.2</t>
  </si>
  <si>
    <t>Monitoring Committee on Section 5</t>
  </si>
  <si>
    <t>M.1.5.3</t>
  </si>
  <si>
    <t>Enforcement Squads</t>
  </si>
  <si>
    <t>M.1.5.4</t>
  </si>
  <si>
    <t>Printing of Challan Books</t>
  </si>
  <si>
    <t>M.1.5.5</t>
  </si>
  <si>
    <t>Baseline/Endline surveys/ Research studies</t>
  </si>
  <si>
    <t>M.1.5.6</t>
  </si>
  <si>
    <t>Misc./Office Expenses/DEO</t>
  </si>
  <si>
    <t>M.1.6</t>
  </si>
  <si>
    <t>Manpower Suppot</t>
  </si>
  <si>
    <t>M.1.6.1</t>
  </si>
  <si>
    <t>District Consultant</t>
  </si>
  <si>
    <t>M.1.6.2</t>
  </si>
  <si>
    <t>Social Worker</t>
  </si>
  <si>
    <t>M.1.6.3</t>
  </si>
  <si>
    <t>M.1.7</t>
  </si>
  <si>
    <t>Non-Recurring Grants</t>
  </si>
  <si>
    <t>M.1.7.1</t>
  </si>
  <si>
    <t>Procurement of equipment</t>
  </si>
  <si>
    <t>M.2</t>
  </si>
  <si>
    <t>Tobacco Cessation Centre (TCC)</t>
  </si>
  <si>
    <t>M.2.1</t>
  </si>
  <si>
    <t>Training &amp; Outreach</t>
  </si>
  <si>
    <t>M.2.1.1</t>
  </si>
  <si>
    <t>Weekly FGD with the tobacco users</t>
  </si>
  <si>
    <t>M.2.1.2</t>
  </si>
  <si>
    <t>Monthly meeting with the hospital staff</t>
  </si>
  <si>
    <t>M.2.1.3</t>
  </si>
  <si>
    <t>IEC/SBCC material used for patients counselling</t>
  </si>
  <si>
    <t>M.2.2</t>
  </si>
  <si>
    <t>M.2.2.1</t>
  </si>
  <si>
    <t>Psychologist/Counselor</t>
  </si>
  <si>
    <t>M.2.3</t>
  </si>
  <si>
    <t>Contingency/ Misc.</t>
  </si>
  <si>
    <t>M.2.3.1</t>
  </si>
  <si>
    <t>M.2.3.2</t>
  </si>
  <si>
    <t>M.2.4</t>
  </si>
  <si>
    <t>M.2.4.1</t>
  </si>
  <si>
    <t>N.1</t>
  </si>
  <si>
    <t>RECURRING GRANT-IN-AID</t>
  </si>
  <si>
    <t>N.1.1</t>
  </si>
  <si>
    <t>Contractual Manpower-HR</t>
  </si>
  <si>
    <t>N.1.1.1</t>
  </si>
  <si>
    <t>Dental Surgeon @ Rs.40,000/- p.m.* for six months</t>
  </si>
  <si>
    <t>N.1.1.2</t>
  </si>
  <si>
    <t>Dental Hygenist@Rs.20,000/-p.m.* for six months</t>
  </si>
  <si>
    <t>N.1.1.3</t>
  </si>
  <si>
    <t>Dental Assistant @ Rs.10,000/- p.m.* for six months</t>
  </si>
  <si>
    <t>N.1.2</t>
  </si>
  <si>
    <t>Consumables @ Rs.5.00 lakh per year</t>
  </si>
  <si>
    <t>N.2</t>
  </si>
  <si>
    <t>NON RECURRING GRANT-IN-AID</t>
  </si>
  <si>
    <t>N.2.1</t>
  </si>
  <si>
    <t>Grant-in-aid for strengthening of Disttt. Hospitals (Renovation, Dental Chair, Equipment) @ Rs.7 lakh</t>
  </si>
  <si>
    <t>O1.</t>
  </si>
  <si>
    <t>Non –Recurring:</t>
  </si>
  <si>
    <t>O1.1.</t>
  </si>
  <si>
    <t>O1.1.1</t>
  </si>
  <si>
    <t>Renovation and furnishing, furniture, computers, office equipments (fax, phone, photocopier etc.)</t>
  </si>
  <si>
    <t>O1.1.1.1</t>
  </si>
  <si>
    <t xml:space="preserve"> State NCD  Cell</t>
  </si>
  <si>
    <t>O1.1.1.2</t>
  </si>
  <si>
    <t>O1.1.2</t>
  </si>
  <si>
    <t xml:space="preserve"> District CCU/ICU &amp;Cancer Care</t>
  </si>
  <si>
    <t>O1.1.2.1</t>
  </si>
  <si>
    <t>O1.1.2.2</t>
  </si>
  <si>
    <t>O1.1.3</t>
  </si>
  <si>
    <t xml:space="preserve"> District NCD Clinic </t>
  </si>
  <si>
    <t>O1.1.3.1</t>
  </si>
  <si>
    <t xml:space="preserve">  Strengthening of laboratory </t>
  </si>
  <si>
    <t>O1.1.3.2</t>
  </si>
  <si>
    <t>  Furniture, Equipment, Computer etc</t>
  </si>
  <si>
    <t>O1.1.4</t>
  </si>
  <si>
    <t xml:space="preserve">NCD Clinic at CHC </t>
  </si>
  <si>
    <t>O1.1.4.1</t>
  </si>
  <si>
    <t>NCD Clinic: Furniture, Equipment, Computer etc.</t>
  </si>
  <si>
    <t>Recurring grant:</t>
  </si>
  <si>
    <t>O1.2.1</t>
  </si>
  <si>
    <t>O1.2.1.1</t>
  </si>
  <si>
    <t>O1.2.1.1.1</t>
  </si>
  <si>
    <t>  Epidemiologist/ Public Health specialist @ Rs.60,000-  80,000/month (Rs.7.2- 9.6lakh /year)</t>
  </si>
  <si>
    <t>O1.2.1.1.2</t>
  </si>
  <si>
    <t xml:space="preserve"> State Programme coordinator @ Rs. 50,000- 60,000/month (Rs.6.0 -7.2 lakh /year)</t>
  </si>
  <si>
    <t>O1.2.1.1.3</t>
  </si>
  <si>
    <t>  Finance cum logistics consultant  @ Rs.40,000- 50,000/month (Rs. 4.8- 6.0  lakh/ year</t>
  </si>
  <si>
    <t>O1.2.1.1.4</t>
  </si>
  <si>
    <t>Data entry operator @ Rs.10000- 12000/month [Rs.1.2- 1.44 lakh /year</t>
  </si>
  <si>
    <t>O1.2.1.2</t>
  </si>
  <si>
    <t>District NCD Cell:</t>
  </si>
  <si>
    <t>O1.2.1.2.1</t>
  </si>
  <si>
    <t>Epidemiologist/ Public Health specialist @ Rs.60,000-  80,000/month (Rs.7.2- 9.6lakh /year)</t>
  </si>
  <si>
    <t>O1.2.1.2.2</t>
  </si>
  <si>
    <t>O1.2.1.2.3</t>
  </si>
  <si>
    <t>   Finance cum logistics consultant  @ Rs.30000- 40000/month  (Rs.3.6-4.8 Lakh/year)</t>
  </si>
  <si>
    <t>O1.2.1.2.4</t>
  </si>
  <si>
    <t>  Data entry operator @   Rs.10000- 12000/month [Rs.1.2- 1.44 lakh /year</t>
  </si>
  <si>
    <t>O1.2.1.3</t>
  </si>
  <si>
    <t>District CCU/ICU &amp;Cancer Care</t>
  </si>
  <si>
    <t>O1.2.1.3.1</t>
  </si>
  <si>
    <t>  specialist (Cardiology/M.D. General Medicine) @ Rs.80,000-90000 /month [Rs.9.6-108.0  lakh/year] or General physician @ Rs.60000-70000/month  [Rs.7.2 -8.4.lakh/year]</t>
  </si>
  <si>
    <t>O1.2.1.3.2</t>
  </si>
  <si>
    <t xml:space="preserve">  4 GNMs @Rs. 18000- 20000 /month (8.64- 9.6 lakh /year) </t>
  </si>
  <si>
    <t>O1.2.1.4</t>
  </si>
  <si>
    <t>District  NCD Clinic</t>
  </si>
  <si>
    <t>O1.2.1.4.1</t>
  </si>
  <si>
    <t>1  Doctor ( General physician @ Rs.60000 -70000/month  ( Rs.7.2-8.40 Lakh/year)</t>
  </si>
  <si>
    <t>O1.2.1.4.2</t>
  </si>
  <si>
    <t xml:space="preserve">2      GNMs @Rs.18000-20000 /month  ( 4.32- 4.8 lakh /year)  </t>
  </si>
  <si>
    <t>O1.2.1.4.3</t>
  </si>
  <si>
    <t>1   Technician @RS. 18000 -20000 /month    ( Rs.2.16 -  2.40  lakh/year]</t>
  </si>
  <si>
    <t>O1.2.1.4.4</t>
  </si>
  <si>
    <t>1   Physiotherapist @Rs. 20000-25000/month (Rs. 2.40-  3.0 lakh/year)</t>
  </si>
  <si>
    <t>O1.2.1.4.5</t>
  </si>
  <si>
    <t>1 Counsellor @ Rs. 1 Rs.10000- 12000/month (Rs.1.2- 1.44 lakh /year)</t>
  </si>
  <si>
    <t>O1.2.1.4.6</t>
  </si>
  <si>
    <t>1 Data Entry Operator @Rs. 10000- 12000/month [Rs.1.2- 1.44 lakh/year</t>
  </si>
  <si>
    <t>O1.2.1.5</t>
  </si>
  <si>
    <t>CHC N C D Clinic</t>
  </si>
  <si>
    <t>O1.2.1.5.1</t>
  </si>
  <si>
    <t xml:space="preserve"> 1 Doctor @ Rs. 40000-50000/month [Rs. 4.80 lakh-6.00 lakh /year]</t>
  </si>
  <si>
    <t>O1.2.1.5.2</t>
  </si>
  <si>
    <t xml:space="preserve"> 1  Nurse @ Rs. 18000-20000/month [Rs. 2.16-2.4  lakh/year]</t>
  </si>
  <si>
    <t>O1.2.1.5.3</t>
  </si>
  <si>
    <t>  1 Technician  @ Rs. 18000-20000/month [Rs. 2.16 -2.4lakh/year]</t>
  </si>
  <si>
    <t>O1.2.1.5.4</t>
  </si>
  <si>
    <t>  1 counsellor @Rs.10000- 12000/month [Rs.1.2- 1.44 lakh/year]</t>
  </si>
  <si>
    <t>O1.2.1.5.5</t>
  </si>
  <si>
    <t>O1.3</t>
  </si>
  <si>
    <t>Laboratories , Drugs &amp; Consumables</t>
  </si>
  <si>
    <t>O1.3.1</t>
  </si>
  <si>
    <t>O1.3.2</t>
  </si>
  <si>
    <t>O1.3.3</t>
  </si>
  <si>
    <t>O1.3.4</t>
  </si>
  <si>
    <t>PHC level</t>
  </si>
  <si>
    <t>O1.3.5</t>
  </si>
  <si>
    <t>Sub-Centre level</t>
  </si>
  <si>
    <t>O1.4</t>
  </si>
  <si>
    <t>Mobilty , Miscellaneous &amp; Contigencies</t>
  </si>
  <si>
    <t>O1.4.1</t>
  </si>
  <si>
    <t>Miscellaneous (communication, monitoring, TA,DA, POL, contingency etc.)</t>
  </si>
  <si>
    <t>O1.4.1.1</t>
  </si>
  <si>
    <t>O1.4.1.2</t>
  </si>
  <si>
    <t>District  NCD Cell</t>
  </si>
  <si>
    <t>O1.4.1.3</t>
  </si>
  <si>
    <t>District NCD Clinic</t>
  </si>
  <si>
    <t>O1.4.1.4</t>
  </si>
  <si>
    <t>CHC NCD Clinic</t>
  </si>
  <si>
    <t>O1.4.1.5</t>
  </si>
  <si>
    <t>O1.4.1.6</t>
  </si>
  <si>
    <t>Transport of referred cases including home based care</t>
  </si>
  <si>
    <t>O1.4.1.7</t>
  </si>
  <si>
    <t>O1.4.1.8</t>
  </si>
  <si>
    <t>Patient reffral cards</t>
  </si>
  <si>
    <t>O1.4.1.8.1</t>
  </si>
  <si>
    <t>PHC Level</t>
  </si>
  <si>
    <t>O1.4.1.8.2</t>
  </si>
  <si>
    <t>Sub-centre level</t>
  </si>
  <si>
    <t>O1.5</t>
  </si>
  <si>
    <t>Information, Education &amp; Communication&amp;Training</t>
  </si>
  <si>
    <t>O1.5.1</t>
  </si>
  <si>
    <t>State NCD  Cell</t>
  </si>
  <si>
    <t>O1.5.2</t>
  </si>
  <si>
    <t>O 1.5.3</t>
  </si>
  <si>
    <t>Others, If any</t>
  </si>
  <si>
    <t>O1.6</t>
  </si>
  <si>
    <t>Outreach activities</t>
  </si>
  <si>
    <t>O1.6.1</t>
  </si>
  <si>
    <t>O1.6.2</t>
  </si>
  <si>
    <t>O 1.7</t>
  </si>
  <si>
    <t>Other activities, If any</t>
  </si>
  <si>
    <t>O 1.7.1</t>
  </si>
  <si>
    <t>O 1.7.2</t>
  </si>
  <si>
    <t>O 1.7.3</t>
  </si>
  <si>
    <t>H.1</t>
  </si>
  <si>
    <t>H.4</t>
  </si>
  <si>
    <t>H.5</t>
  </si>
  <si>
    <t>H.6</t>
  </si>
  <si>
    <t>H.7</t>
  </si>
  <si>
    <t>H.8</t>
  </si>
  <si>
    <t>H.9</t>
  </si>
  <si>
    <t>H.10</t>
  </si>
  <si>
    <t>H.11</t>
  </si>
  <si>
    <t>H.12</t>
  </si>
  <si>
    <t>H.13</t>
  </si>
  <si>
    <t>H.14</t>
  </si>
  <si>
    <t>H.15</t>
  </si>
  <si>
    <t>H.16</t>
  </si>
  <si>
    <t>H.17</t>
  </si>
  <si>
    <t>Travel expenses for regular staff for specific programme / training need, awards etc</t>
  </si>
  <si>
    <t>B.10.3.1</t>
  </si>
  <si>
    <t>B.10.3.1.1</t>
  </si>
  <si>
    <t>B.10.3.1.2</t>
  </si>
  <si>
    <t>B.10.3.2</t>
  </si>
  <si>
    <t>B.10.3.2.1</t>
  </si>
  <si>
    <t>B.10.3.2.2</t>
  </si>
  <si>
    <t>B.10.3.3</t>
  </si>
  <si>
    <t>B.10.3.3.1</t>
  </si>
  <si>
    <t>B.10.3.3.2</t>
  </si>
  <si>
    <t>BCC/IEC activities for AH/ Rashtriya Kishore Swasthya Karyakram</t>
  </si>
  <si>
    <t>B.10.3.4</t>
  </si>
  <si>
    <t>B.10.3.4.1</t>
  </si>
  <si>
    <t>B.10.3.4.2</t>
  </si>
  <si>
    <t>B.10.3.5</t>
  </si>
  <si>
    <t>B.10.3.5.2</t>
  </si>
  <si>
    <t>B.10.3.5.4.1</t>
  </si>
  <si>
    <t>B.10.3.5.4.2</t>
  </si>
  <si>
    <t>B.10.3.5.4.3</t>
  </si>
  <si>
    <t>B.10.3.5.4.4</t>
  </si>
  <si>
    <t xml:space="preserve">Facility Based Newborn Care/FBNC (SNCU, NBSU, NBCC - any cost not budgeted under HR,Infrastructure, procurement, training,IEC etc.) e.g.operating cost rent, electricity etc. imprest money
</t>
  </si>
  <si>
    <t>A.2.2.1.1</t>
  </si>
  <si>
    <t>National Iron Plus Initiative ( procurement to be budgeted under B.16.2.6 &amp; printing under IEC)</t>
  </si>
  <si>
    <t>A.2.12.1</t>
  </si>
  <si>
    <t>A.2.12.2</t>
  </si>
  <si>
    <t>Others (if any)</t>
  </si>
  <si>
    <t>PPIUCD services (Incentive to provider @Rs 150 per PPIUCD insertion)</t>
  </si>
  <si>
    <t>ADOLESCENT HEALTH / RKSK (Rashtriya Kishore Swasthya Karyakram)</t>
  </si>
  <si>
    <t>Mobility support for ARSH/ICTC counsellors</t>
  </si>
  <si>
    <t>A.4.2.1</t>
  </si>
  <si>
    <t>A.4.2.2</t>
  </si>
  <si>
    <t>Organizing Adolescent Health day</t>
  </si>
  <si>
    <t>A.4.2.3</t>
  </si>
  <si>
    <t>Referral Support for Secondary/ Tertiary care (pl give unit cost and unit of measure as per RBSK guidelines)</t>
  </si>
  <si>
    <t>MPWs (this cell needs to be frozen). As per MSG the MPWs should not be supported by NRHM</t>
  </si>
  <si>
    <t>A.8.1.5.6</t>
  </si>
  <si>
    <t>Sub Total RBSK mobile teams</t>
  </si>
  <si>
    <t>A.8.1.7.4.1</t>
  </si>
  <si>
    <t>A.8.1.7.4.4</t>
  </si>
  <si>
    <t>A.8.1.7.4.4.a</t>
  </si>
  <si>
    <t>A.8.1.7.4.4.b</t>
  </si>
  <si>
    <t>A.8.1.7.4.4.c</t>
  </si>
  <si>
    <t>A.8.1.7.4.4.d</t>
  </si>
  <si>
    <t>A.8.1.7.4.4.e</t>
  </si>
  <si>
    <t>A.8.1.7.4.4.f</t>
  </si>
  <si>
    <t>A.8.1.7.4.4.g</t>
  </si>
  <si>
    <t>A.8.1.7.4.4.h</t>
  </si>
  <si>
    <t>A.8.1.7.4.4.i</t>
  </si>
  <si>
    <t>A.8.1.7.4.4.j</t>
  </si>
  <si>
    <t>A.8.1.7.4.4.k</t>
  </si>
  <si>
    <t>A.8.1.7.4.4.l</t>
  </si>
  <si>
    <t>A.8.1.7.4.4.m</t>
  </si>
  <si>
    <t>A.8.1.7.4.4.n</t>
  </si>
  <si>
    <t>A.8.1.7.4.5</t>
  </si>
  <si>
    <t>Skill lab</t>
  </si>
  <si>
    <t>A.9.1.1</t>
  </si>
  <si>
    <t>A.9.1.2</t>
  </si>
  <si>
    <t>A.9.1.3</t>
  </si>
  <si>
    <t>A.9.1.4</t>
  </si>
  <si>
    <t>A.9.1.5</t>
  </si>
  <si>
    <t>Other skill lab training</t>
  </si>
  <si>
    <t xml:space="preserve">PC/PNDT training </t>
  </si>
  <si>
    <t>Other incentives under RKSK</t>
  </si>
  <si>
    <t>B1.1.3.6.5</t>
  </si>
  <si>
    <t>B1.1.3.6.6</t>
  </si>
  <si>
    <t>B1.1.3.6.7</t>
  </si>
  <si>
    <t>B1.1.3.6.8</t>
  </si>
  <si>
    <t>B1.1.3.6.9</t>
  </si>
  <si>
    <t>B1.1.3.6.10</t>
  </si>
  <si>
    <t>B1.1.3.6.11</t>
  </si>
  <si>
    <t>B1.1.3.6.12</t>
  </si>
  <si>
    <t>B1.1.3.7</t>
  </si>
  <si>
    <t>B1.1.3.7.1</t>
  </si>
  <si>
    <t>B1.1.3.7.2</t>
  </si>
  <si>
    <t>B1.1.3.7.3</t>
  </si>
  <si>
    <t>B1.1.3.7.4</t>
  </si>
  <si>
    <t>HR at State Level</t>
  </si>
  <si>
    <t>B3.5</t>
  </si>
  <si>
    <t xml:space="preserve"> New wings (to be initiated this year)</t>
  </si>
  <si>
    <t xml:space="preserve">New Constructions </t>
  </si>
  <si>
    <t>B5.1.1</t>
  </si>
  <si>
    <t>New construction (to be initiated this year)</t>
  </si>
  <si>
    <t>B5.1.2</t>
  </si>
  <si>
    <t>Carry forward of new construction initiated last year, or the year before</t>
  </si>
  <si>
    <t>B5.2.1</t>
  </si>
  <si>
    <t>B5.2.2</t>
  </si>
  <si>
    <t>B5.3.1</t>
  </si>
  <si>
    <t>B5.3.2</t>
  </si>
  <si>
    <t>Govt. Dispensaries/ others</t>
  </si>
  <si>
    <t xml:space="preserve"> new  SNCU/NBSU/NBCC to be initiated this year</t>
  </si>
  <si>
    <t>B5.10.3</t>
  </si>
  <si>
    <t>B5.10.4</t>
  </si>
  <si>
    <t>B5.11.1</t>
  </si>
  <si>
    <t>B5.11.2</t>
  </si>
  <si>
    <t>B5.12.1</t>
  </si>
  <si>
    <t>B5.12.2</t>
  </si>
  <si>
    <t>B5.13.1</t>
  </si>
  <si>
    <t>B5.13.2</t>
  </si>
  <si>
    <t>Carry forward of new construction initiated last year</t>
  </si>
  <si>
    <t>Printing of IUCD cards, FP manuals, guidelines etc</t>
  </si>
  <si>
    <t xml:space="preserve">Printing of compliance cards for National Iron Plus Initiative </t>
  </si>
  <si>
    <t>Equipments for RKSK</t>
  </si>
  <si>
    <t>B16.1.6.3</t>
  </si>
  <si>
    <t>B16.1.6.3.1</t>
  </si>
  <si>
    <t>B16.1.6.3.2</t>
  </si>
  <si>
    <t>B16.1.6.3.3</t>
  </si>
  <si>
    <t>B16.1.6.3.4</t>
  </si>
  <si>
    <t>B16.1.6.3.5</t>
  </si>
  <si>
    <t>B16.1.6.3.6</t>
  </si>
  <si>
    <t xml:space="preserve"> Procurement of Drugs and supplies </t>
  </si>
  <si>
    <t xml:space="preserve">Children (6m - 60months) </t>
  </si>
  <si>
    <t>B.16.2.6.1.a</t>
  </si>
  <si>
    <t>IFA syrups (with auto dispenser)</t>
  </si>
  <si>
    <t>B.16.2.6.1.b</t>
  </si>
  <si>
    <t>Albendazole Tablets</t>
  </si>
  <si>
    <t xml:space="preserve">Children 5 - 10 years </t>
  </si>
  <si>
    <t>B.16.2.6.2.a</t>
  </si>
  <si>
    <t>IFA tablets</t>
  </si>
  <si>
    <t>B.16.2.6.2.b</t>
  </si>
  <si>
    <t xml:space="preserve">WIFS (10-19 years) </t>
  </si>
  <si>
    <t>B.16.2.6.3.a</t>
  </si>
  <si>
    <t>B.16.2.6.3.b</t>
  </si>
  <si>
    <t xml:space="preserve">Women in Reproductive Age (non-pregnant &amp; non-lactating) (20-49 years) </t>
  </si>
  <si>
    <t>B.16.2.6.4.a</t>
  </si>
  <si>
    <t>B.16.2.6.4.b</t>
  </si>
  <si>
    <t>B.16.2.6.5</t>
  </si>
  <si>
    <t xml:space="preserve">Pregnant &amp; Lactating Mothers </t>
  </si>
  <si>
    <t>B.16.2.6.5.a</t>
  </si>
  <si>
    <t>B.16.2.6.5.b</t>
  </si>
  <si>
    <t>B.16.2.6.6</t>
  </si>
  <si>
    <t>Drugs and Supplies for RKSK</t>
  </si>
  <si>
    <t>B.16.2.9.1</t>
  </si>
  <si>
    <t>B.16.3</t>
  </si>
  <si>
    <t>National Free Diagnostic services</t>
  </si>
  <si>
    <t>B.16.3.1</t>
  </si>
  <si>
    <t>Free Pathological serives</t>
  </si>
  <si>
    <t>B.16.3.2</t>
  </si>
  <si>
    <t>Free Radiological services</t>
  </si>
  <si>
    <t>B.16.3.3</t>
  </si>
  <si>
    <t xml:space="preserve">Drug Ware Housing </t>
  </si>
  <si>
    <t>B.17.1.1</t>
  </si>
  <si>
    <t>B.17.1.2</t>
  </si>
  <si>
    <t>B.17.3.1</t>
  </si>
  <si>
    <t>B.17.3.2</t>
  </si>
  <si>
    <t>B.17.3.3</t>
  </si>
  <si>
    <t>B.17.3.4</t>
  </si>
  <si>
    <t>B.17.3.5</t>
  </si>
  <si>
    <t>B.17.3.6</t>
  </si>
  <si>
    <t>B.17.3.7</t>
  </si>
  <si>
    <t>B.17.3.8</t>
  </si>
  <si>
    <t>B.17.3.9</t>
  </si>
  <si>
    <t>B.17.3.10</t>
  </si>
  <si>
    <t xml:space="preserve">New Initiatives/ Strategic Interventions </t>
  </si>
  <si>
    <t>Additionalities under NRHM (Mission Flexible Pool)</t>
  </si>
  <si>
    <t>B.7</t>
  </si>
  <si>
    <t>B.8</t>
  </si>
  <si>
    <t>B.9</t>
  </si>
  <si>
    <t>1.2.1</t>
  </si>
  <si>
    <t>1.2.2</t>
  </si>
  <si>
    <t>1.2.3</t>
  </si>
  <si>
    <t>1.3.2</t>
  </si>
  <si>
    <t>1.3.3</t>
  </si>
  <si>
    <t>2.2.3</t>
  </si>
  <si>
    <t>2.3.3</t>
  </si>
  <si>
    <t>4.a</t>
  </si>
  <si>
    <t>4.b</t>
  </si>
  <si>
    <t>4.c</t>
  </si>
  <si>
    <t>4.d</t>
  </si>
  <si>
    <t>4.e</t>
  </si>
  <si>
    <t>4.3.2</t>
  </si>
  <si>
    <t>4.3.3</t>
  </si>
  <si>
    <t>4.3.3.1</t>
  </si>
  <si>
    <t>4.3.3.1.1</t>
  </si>
  <si>
    <t>4.3.3.1.2</t>
  </si>
  <si>
    <t>4.3.3.1.3</t>
  </si>
  <si>
    <t>4.3.3.1.4</t>
  </si>
  <si>
    <t>4.3.3.2</t>
  </si>
  <si>
    <t>4.3.4</t>
  </si>
  <si>
    <t>4.3.5</t>
  </si>
  <si>
    <t>4.3.5.1</t>
  </si>
  <si>
    <t>4.3.5.2</t>
  </si>
  <si>
    <t>4.4.1</t>
  </si>
  <si>
    <t>4.4.2</t>
  </si>
  <si>
    <t>4.4.2.1</t>
  </si>
  <si>
    <t>4.4.2.2</t>
  </si>
  <si>
    <t>4.4.3</t>
  </si>
  <si>
    <t>4.4.4</t>
  </si>
  <si>
    <t>4.5.1</t>
  </si>
  <si>
    <t>4.5.2</t>
  </si>
  <si>
    <t>7.1.3</t>
  </si>
  <si>
    <t>7.1.4</t>
  </si>
  <si>
    <t>7.1.5</t>
  </si>
  <si>
    <t>7.1.6</t>
  </si>
  <si>
    <t>7.1.7</t>
  </si>
  <si>
    <t>7.2.1</t>
  </si>
  <si>
    <t>7.2.2</t>
  </si>
  <si>
    <t>7.2.3</t>
  </si>
  <si>
    <t>7.2.4</t>
  </si>
  <si>
    <t>7.2.5</t>
  </si>
  <si>
    <t>7.2.6</t>
  </si>
  <si>
    <t>7.2.7</t>
  </si>
  <si>
    <t>7.2.8</t>
  </si>
  <si>
    <t>GRAND TOTAL RMNCHA + (A+B+C+D)</t>
  </si>
  <si>
    <t xml:space="preserve">Unit Cost
(Rs. Lakhs)  </t>
  </si>
  <si>
    <t>Quantity / 
Target</t>
  </si>
  <si>
    <t>Rashtriya Bal Swasthya Karyakram (RBSK)</t>
  </si>
  <si>
    <t>Prepare detailed operational plan for RBSK across districts</t>
  </si>
  <si>
    <t>Operational cost of DEIC</t>
  </si>
  <si>
    <t>New born screening</t>
  </si>
  <si>
    <t>Referral Support for Secondary/ Tertiary care</t>
  </si>
  <si>
    <t>RBSK Human Resources</t>
  </si>
  <si>
    <t>BCC/ IEC - Printing</t>
  </si>
  <si>
    <t>Adolescent Health/ Rashtriya Kishore Swasthya Karyakram (RKSK)</t>
  </si>
  <si>
    <t>Dissemination/meetings/workshops/review for AH (including WIFS, MHS)</t>
  </si>
  <si>
    <t>ASHA Incentives for RKSK</t>
  </si>
  <si>
    <t>BCC/IEC activities for AH/ RKSK</t>
  </si>
  <si>
    <t>Performance Incentive/Other Incentive to ASHAs</t>
  </si>
  <si>
    <t>ASHA incentive under JSY</t>
  </si>
  <si>
    <t>Incentives to ASHA (for JSY)</t>
  </si>
  <si>
    <t>ASHA Incentive for Immunisation</t>
  </si>
  <si>
    <t>ASHA Incentive for NIDDCP</t>
  </si>
  <si>
    <t>Sub-total ASHA incentives</t>
  </si>
  <si>
    <t>Operational costs</t>
  </si>
  <si>
    <t>SNCU (operating cost, rent, electricity etc.)</t>
  </si>
  <si>
    <t>SN at SNCU</t>
  </si>
  <si>
    <t>LHV/ Supervisory nurse at SNCU</t>
  </si>
  <si>
    <t>MOs for SNCU</t>
  </si>
  <si>
    <t>Paediatrician at SNCU</t>
  </si>
  <si>
    <t>Support Staff at SNCU</t>
  </si>
  <si>
    <t>New  SNCU to be initiated this year</t>
  </si>
  <si>
    <t>Carry forward/ spillover from previous year’s sanction for SNCU</t>
  </si>
  <si>
    <t>Additional requirement for SNCU</t>
  </si>
  <si>
    <t>Sub-total SNCU</t>
  </si>
  <si>
    <t>NBSU (operating cost, rent, electricity etc.)</t>
  </si>
  <si>
    <t>MOs for NBSU</t>
  </si>
  <si>
    <t>Paediatrician at NBSU</t>
  </si>
  <si>
    <t>New  NBSU to be initiated this year</t>
  </si>
  <si>
    <t>Carry forward/ spillover from previous year’s sanction for NBSU</t>
  </si>
  <si>
    <t>Additional requirement for NBSU</t>
  </si>
  <si>
    <t>Sub-total NBSU</t>
  </si>
  <si>
    <t>NBCC (operating cost, rent, electricity etc.)</t>
  </si>
  <si>
    <t>New  NBCC to be initiated this year</t>
  </si>
  <si>
    <t>Carry forward/ spillover from previous year’s sanction for NBCC</t>
  </si>
  <si>
    <t>Additional requirement for NBCC</t>
  </si>
  <si>
    <t>Sub-total NBCC</t>
  </si>
  <si>
    <t>NRCs</t>
  </si>
  <si>
    <t>ANM at NRC</t>
  </si>
  <si>
    <t>SN at NRC</t>
  </si>
  <si>
    <t>LHV/ Supervisory nurse at NRC</t>
  </si>
  <si>
    <t>MO at NRC</t>
  </si>
  <si>
    <t>Paediatrician at NRC</t>
  </si>
  <si>
    <t>Support Staff at NRC</t>
  </si>
  <si>
    <t>Sub-total NRC</t>
  </si>
  <si>
    <t>NRC</t>
  </si>
  <si>
    <t>LHV/ Supervisory nurse</t>
  </si>
  <si>
    <t xml:space="preserve">MOs </t>
  </si>
  <si>
    <t>Paediatrician</t>
  </si>
  <si>
    <t>Support Staff</t>
  </si>
  <si>
    <t>New  SNCU/NBSU/NBCC to be initiated this year</t>
  </si>
  <si>
    <t>Carry forward/ spillover from previous year’s sanction for SNCU/NBSU/NBCC</t>
  </si>
  <si>
    <t>Additional requirement for SNCU/NBSU/NBCC</t>
  </si>
  <si>
    <t>Nursing Training</t>
  </si>
  <si>
    <t>Staff for Nursing Training</t>
  </si>
  <si>
    <t>Training of ANMs, Staff nurses, AWW, AWS</t>
  </si>
  <si>
    <t>Strengthening of Existing Training Institutions/ Nursing School (Other than HR) - Infrastructure for GNM Schools and ANMTC</t>
  </si>
  <si>
    <t>Sub-total Nursing Training</t>
  </si>
  <si>
    <t>JSSK (Maternal)</t>
  </si>
  <si>
    <t>Sub-total JSSK</t>
  </si>
  <si>
    <t>National Iron Plus Initiative</t>
  </si>
  <si>
    <t>National Iron Plus Initiative (procurement to be budgeted under B.16.2.6 &amp; printing under IEC)</t>
  </si>
  <si>
    <t>ASHA Incentive (for National Iron Plus Initiative)</t>
  </si>
  <si>
    <t>BCC/IEC - Other printing</t>
  </si>
  <si>
    <t>Procurement - National Iron Plus Initiative (Drugs&amp;Supplies)</t>
  </si>
  <si>
    <t>Sub-total National Iron Plus Initiative</t>
  </si>
  <si>
    <t>Sub-centres</t>
  </si>
  <si>
    <t>Human resources</t>
  </si>
  <si>
    <t>Untied Funds and AMG for Sub-centres</t>
  </si>
  <si>
    <t>Infrastructure - Upgradation</t>
  </si>
  <si>
    <t>Infrastructure - New construction</t>
  </si>
  <si>
    <t>Sub-total Sub-centres</t>
  </si>
  <si>
    <t>ANM at 24 X 7 PHCs</t>
  </si>
  <si>
    <t>ANM at Non- 24 X 7 PHCs</t>
  </si>
  <si>
    <t>SN at 24 X 7 PHCs</t>
  </si>
  <si>
    <t>SN at Non- 24 X 7 PHCs</t>
  </si>
  <si>
    <t>LHV/ Supervisory nurses at 24 X 7 PHCs</t>
  </si>
  <si>
    <t>LHV/ Supervisory nurses at Non- 24 X 7 PHCs</t>
  </si>
  <si>
    <t>Laboratory Technicians at 24 X 7 PHCs</t>
  </si>
  <si>
    <t>Laboratory Technicians at Non- 24 X 7 PHCs</t>
  </si>
  <si>
    <t>Dental surgeons and Dentists at 24 X 7 PHCs</t>
  </si>
  <si>
    <t>Dental surgeons and Dentists at Non- 24 X 7 PHCs</t>
  </si>
  <si>
    <t>Medical Officers at 24 X 7 PHCs</t>
  </si>
  <si>
    <t>Medical Officers at Non- 24 X 7 PHCs/ APHCs</t>
  </si>
  <si>
    <t>Pharmacists at 24 X 7 PHCs</t>
  </si>
  <si>
    <t>Pharmacists at Non- 24 X 7 PHCs</t>
  </si>
  <si>
    <t>Radiographers at 24 X 7 PHCs</t>
  </si>
  <si>
    <t>Radiographers at Non- 24 X 7 PHCs</t>
  </si>
  <si>
    <t>OT technicians / assistants at 24 X 7 PHCs</t>
  </si>
  <si>
    <t>OT technicians / assistants at Non- 24 X 7 PHCs</t>
  </si>
  <si>
    <t>Support staff at 24 X 7 PHCs</t>
  </si>
  <si>
    <t>Support staff at Non- 24 X 7 PHCs</t>
  </si>
  <si>
    <t>AYUSH MOs at 24 X 7 PHCs</t>
  </si>
  <si>
    <t>AYUSH MOs at Non- 24 X 7 PHCs/ APHCs</t>
  </si>
  <si>
    <t>AYUSH - SNs/ Supervisory Nurses / AYUSH Pharmacists at 24 X 7 PHCs</t>
  </si>
  <si>
    <t>AYUSH - SNs/ Supervisory Nurses / AYUSH Pharmacists at Non- 24 X 7 PHCs</t>
  </si>
  <si>
    <t>Untied Funds, AMG and Corpus Grant for RKS - for PHCs</t>
  </si>
  <si>
    <t>Sub-total PHCs</t>
  </si>
  <si>
    <t>CHCs and SDHs</t>
  </si>
  <si>
    <t>ANM at FRUs</t>
  </si>
  <si>
    <t>ANM at Non FRU SDH/ CHC</t>
  </si>
  <si>
    <t>SN at FRUs</t>
  </si>
  <si>
    <t>SN at Non FRU SDH/ CHC</t>
  </si>
  <si>
    <t>LHV/ Supervisory nurses at FRUs</t>
  </si>
  <si>
    <t>LHV/ Supervisory nurses at Non FRU SDH/ CHC</t>
  </si>
  <si>
    <t>Laboratory Technicians at FRUs</t>
  </si>
  <si>
    <t>Laboratory Technicians at Non FRU SDH/ CHC</t>
  </si>
  <si>
    <t>Obstetrician and Gynaecologists at FRUs</t>
  </si>
  <si>
    <t>Obstetrician and Gynaecologists at Non FRU SDH/ CHC</t>
  </si>
  <si>
    <t>Paediatricians at FRUs</t>
  </si>
  <si>
    <t>Paediatricians at Non FRU SDH/ CHC</t>
  </si>
  <si>
    <t>Anaesthetists at FRUs</t>
  </si>
  <si>
    <t>Anaesthetists at Non FRU SDH/ CHC</t>
  </si>
  <si>
    <t>Surgeons at FRUs</t>
  </si>
  <si>
    <t>Surgeons at Non FRU SDH/ CHC</t>
  </si>
  <si>
    <t>Specialists for CH (Pediatrician etc) in SNCU, NBSU, NRC - at FRUs</t>
  </si>
  <si>
    <t>Specialists for CH (Pediatrician etc) in SNCU, NBSU, NRC - at Non FRU SDH/ CHC</t>
  </si>
  <si>
    <t>Dental surgeons and Dentists at FRUs</t>
  </si>
  <si>
    <t>Dental surgeons and Dentists at Non FRU SDH/ CHC</t>
  </si>
  <si>
    <t>Medical Officers at FRUs</t>
  </si>
  <si>
    <t>Medical Officers at Non FRU SDH/ CHC</t>
  </si>
  <si>
    <t>Pharmacists at FRUs</t>
  </si>
  <si>
    <t>Pharmacists at Non FRU SDH/ CHC</t>
  </si>
  <si>
    <t>Radiographers at FRUs</t>
  </si>
  <si>
    <t>Radiographers at Non FRU SDH/ CHC</t>
  </si>
  <si>
    <t>OT technicians / assistants at FRUs</t>
  </si>
  <si>
    <t>OT technicians / assistants at Non FRU SDH/ CHC</t>
  </si>
  <si>
    <t>Support staff at FRUs</t>
  </si>
  <si>
    <t>Support staff at Non FRU SDH/ CHC</t>
  </si>
  <si>
    <t>Untied Funds, AMG and Corpus Grant for RKS - for CHCs</t>
  </si>
  <si>
    <t>Infrastructure - Upgradation - CHCs</t>
  </si>
  <si>
    <t>Infrastructure - Upgradation - SDHs</t>
  </si>
  <si>
    <t>Infrastructure - New construction - CHCs</t>
  </si>
  <si>
    <t>Infrastructure - New construction - SDHs</t>
  </si>
  <si>
    <t>Sub-total CHCs and SDHs</t>
  </si>
  <si>
    <t>ANM at DHs</t>
  </si>
  <si>
    <t>SN at DHs</t>
  </si>
  <si>
    <t>LHV/ Supervisory nurses at DHs</t>
  </si>
  <si>
    <t>Laboratory Technicians at DHs</t>
  </si>
  <si>
    <t>Obstetricians and Gynaecologists at DHs</t>
  </si>
  <si>
    <t>Paediatricians at DHs</t>
  </si>
  <si>
    <t>Anaesthetists at DHs</t>
  </si>
  <si>
    <t>Surgeons at DHs</t>
  </si>
  <si>
    <t>Specialists for CH (Pediatrician etc) in SNCU, NBSU, NRC - at DHs</t>
  </si>
  <si>
    <t>Radiologist</t>
  </si>
  <si>
    <t>Pathologist</t>
  </si>
  <si>
    <t>Dental surgeons and Dentists at DHs</t>
  </si>
  <si>
    <t>Medical Officers at DHs</t>
  </si>
  <si>
    <t>Pharmacists at DHs</t>
  </si>
  <si>
    <t>Radiographers at DHs</t>
  </si>
  <si>
    <t>OT technicians / assistants at DHs</t>
  </si>
  <si>
    <t>Support staff at DHs</t>
  </si>
  <si>
    <t>AYUSH MOs at DHs</t>
  </si>
  <si>
    <t>AYUSH - SNs/ Supervisory Nurses / AYUSH Pharmacists at DHs</t>
  </si>
  <si>
    <t>Sub-total DHs</t>
  </si>
  <si>
    <t>B.1.1.3.4.3</t>
  </si>
  <si>
    <t>To be filled by states</t>
  </si>
  <si>
    <t>Care of Sick Children and Severe Malnutrition  (For NRCs)</t>
  </si>
  <si>
    <t>B.2.5</t>
  </si>
  <si>
    <t>B.2.4</t>
  </si>
  <si>
    <t>Untied Funds, AMG and Corpus Grant for RKS - for SDHs</t>
  </si>
  <si>
    <t>Untied Funds, AMG and Corpus Grant for RKS - for DHs</t>
  </si>
  <si>
    <t>4.3.3.3</t>
  </si>
  <si>
    <t>Other Training</t>
  </si>
  <si>
    <t>Other Human Resources</t>
  </si>
  <si>
    <t>Safe Abortion Services (incl. Training and Procurement)</t>
  </si>
  <si>
    <t>IYCF (incl. Training)</t>
  </si>
  <si>
    <t>Menstrual hygiene (incl. Training and Procurement)</t>
  </si>
  <si>
    <t>WIFS (incl. Training, IEC/Printing, and Procurement)</t>
  </si>
  <si>
    <t>Other New Construction</t>
  </si>
  <si>
    <t>RBSK (incl. Human Resources, Training, New Construction, IEC/ Printing, and Procurement)</t>
  </si>
  <si>
    <t>Other IEC-BCC NRHM</t>
  </si>
  <si>
    <t>Other Procurement</t>
  </si>
  <si>
    <t>National Mobile Medical Units (and Vans)</t>
  </si>
  <si>
    <t>Facility Based Newborn Care (SNCU, NBSU, NBCC) and Management of children with SAM (NRC, CDNC, Community Based Programme) - incl. Human Resources, Training, and New Construction)</t>
  </si>
  <si>
    <t>JSY</t>
  </si>
  <si>
    <t>ASHA incentive (including MH, CH, FP and AH)</t>
  </si>
  <si>
    <t>A.5.1.4</t>
  </si>
  <si>
    <t>A.5.1.5</t>
  </si>
  <si>
    <t>A.5.1.6</t>
  </si>
  <si>
    <t>A.5.1.7</t>
  </si>
  <si>
    <t>A.5.1.8</t>
  </si>
  <si>
    <t>A.5.1.9</t>
  </si>
  <si>
    <t>A.5.1.10</t>
  </si>
  <si>
    <t>Sub-total Family Planning Compensation</t>
  </si>
  <si>
    <t>Sub-total Family Planning (excluding compensation)</t>
  </si>
  <si>
    <t>Equipments for RKSK &amp; RBSK</t>
  </si>
  <si>
    <t>BUDGET SUMMARY : 2014-15</t>
  </si>
  <si>
    <t>NRHM  + RMNCH plus A* Flexipool</t>
  </si>
  <si>
    <t>* Covering both rural and urban area</t>
  </si>
  <si>
    <t>Part I: NRHM  + RMNCH plus A* Flexipool</t>
  </si>
  <si>
    <t>GRAND TOTAL NRHM and RMNCH+A</t>
  </si>
  <si>
    <t xml:space="preserve">Implementation of Clinical Establishment Act </t>
  </si>
  <si>
    <t>REMUNERATION FOR CONTRACTUAL HUMAN RESOURCE</t>
  </si>
  <si>
    <t xml:space="preserve">State Epidemiologist </t>
  </si>
  <si>
    <t xml:space="preserve">State Microbiologist </t>
  </si>
  <si>
    <t xml:space="preserve">State Veterinary Consultant </t>
  </si>
  <si>
    <t>State Consultant (Training)</t>
  </si>
  <si>
    <t xml:space="preserve">State Entomologist </t>
  </si>
  <si>
    <t>E.1.6</t>
  </si>
  <si>
    <t>State Consultant (Finance/Procurement)</t>
  </si>
  <si>
    <t>E.1.7</t>
  </si>
  <si>
    <t xml:space="preserve">State Data Manager </t>
  </si>
  <si>
    <t>E.1.8</t>
  </si>
  <si>
    <t xml:space="preserve">State Data Entry Operator </t>
  </si>
  <si>
    <t>E.1.9</t>
  </si>
  <si>
    <t>District Epidemiologists</t>
  </si>
  <si>
    <t>E.1.10</t>
  </si>
  <si>
    <t xml:space="preserve">District Microbiologist at District labs </t>
  </si>
  <si>
    <t>E.1.11</t>
  </si>
  <si>
    <t xml:space="preserve">District Data Manager </t>
  </si>
  <si>
    <t>E.1.12</t>
  </si>
  <si>
    <t>E.1.13</t>
  </si>
  <si>
    <t>Others if any (pl specify)</t>
  </si>
  <si>
    <t>* States may also propose one additional DEO for districts having cities which are being strengthened/are under National Urban Health Mission (NUHM), dedicated for compiling surveillance data in urban areas for respective DSUs and one for SSU.</t>
  </si>
  <si>
    <t>Training at State/District Level (1 batch = 20 participants)</t>
  </si>
  <si>
    <t>Medical Officers (3 days)</t>
  </si>
  <si>
    <t>Medical College Doctors (1 day)</t>
  </si>
  <si>
    <t>Hospital Pharmacists/Nurses Training (1 day)</t>
  </si>
  <si>
    <t>E.2.4</t>
  </si>
  <si>
    <t>Lab. Tecnician (3 days)</t>
  </si>
  <si>
    <t>E.2.5</t>
  </si>
  <si>
    <t>Data Managers (2days)</t>
  </si>
  <si>
    <t>E.2.6</t>
  </si>
  <si>
    <t>Date Entry Operators cum Accountant (2 days)</t>
  </si>
  <si>
    <t>E.2.7</t>
  </si>
  <si>
    <t>ASHA &amp; MPWs, AWW &amp; Community volunteers (1 day)</t>
  </si>
  <si>
    <t>E.2.8</t>
  </si>
  <si>
    <t>One day training for Data entry and analysis for Block Health Team (including Block Programme Manager)</t>
  </si>
  <si>
    <t>E.2.9</t>
  </si>
  <si>
    <t>One day sensitization for PRIs</t>
  </si>
  <si>
    <t>E.2.10</t>
  </si>
  <si>
    <t>LABORATORY SUPPORT</t>
  </si>
  <si>
    <t>District Public Health Laboratory Strengthening</t>
  </si>
  <si>
    <t xml:space="preserve">Non-recurring costs on account of equipment for district public health labs requiring strengthening. </t>
  </si>
  <si>
    <t xml:space="preserve">Recurring costs on account of Consumables, kits, communication, misc expenses etc at each  district public health lab (applicable only for functional labs having requisite manpower). </t>
  </si>
  <si>
    <t>E.3.5</t>
  </si>
  <si>
    <t xml:space="preserve">Expenses on account of consumables, operating expenses, office expenses, transport of samples, miscellaneous etc.    </t>
  </si>
  <si>
    <t>OPERATIONAL COSTS</t>
  </si>
  <si>
    <t xml:space="preserve">MOBILITY: Travel Cost, POL, mobility cost at SSU &amp; DSU on need basis </t>
  </si>
  <si>
    <t>Office expenses on telephone, fax, Broadband Expenses, Weekly Alert Bulletin/Annual Disease Surveillance report, minor repairs and AMC of IT/office equipment supplied under IDSP, Meetings and other miscellenious expenditures etc.</t>
  </si>
  <si>
    <t>Data Entry Operator*</t>
  </si>
  <si>
    <t>Others (pl specify)**</t>
  </si>
  <si>
    <t>** The State may decide about the reasonable &amp; feasible number of batches that could be trained (IDSP trainings are generally conducted for 20 participants per batch) and the budget may be calculated as per NHM guidelines.</t>
  </si>
  <si>
    <t>Notes for IDSP</t>
  </si>
  <si>
    <t>Equipment AMC cost***</t>
  </si>
  <si>
    <t xml:space="preserve">**** Identified Tests- ELISA /rapid test for leptospirosis, ELISA for Dengue/Chikunguniya, ELISA for Viral Hepatitis, ELISA for Measles, Rapid test for Meningococci, Blood culture for Typhoid, Diphtheria culture, Cholera culture, other (state specific diseases). Kits for Dengue and Chikunguniya are provided by NVBDCP. </t>
  </si>
  <si>
    <t>***A reasonable &amp; feasible target (No. of labs to be strengthened in each year) to be set and States/UTs to provide list of labs identified for strengthening.
The state is requested to continue to take up this activity in a phased manner and to utilize the funds judiciously as suggested below:  
1. First step is to identify the districts where such facility is not available. 
2. Next is to identify the district hospital where the lab would be strengthened for diagnosis of epidemic prone diseases. 
3. Subsequently, an initial survey of the identified labs is to be conducted for  the gaps in equipment and manpower and the budget required is to be identified.
4. Manpower should be based on the workload expected . Cost of kits and reagents are to be budgeted as per the number of tests expected to be conducted per annum. I f manpower is proposed other than currently sanctioned then it should reflect in HR under IDSP and the Justification for the same should be given)</t>
  </si>
  <si>
    <t xml:space="preserve">HMIS </t>
  </si>
  <si>
    <t>Statistical Assistant/ Data Analyst / MIS Officer / M&amp;E Assistant at Block level (personnel forming part of SPMU / DPMU are to be proposed under budget head of HR for SPMU / DPMU)</t>
  </si>
  <si>
    <t>Data Entry Operators at Block level</t>
  </si>
  <si>
    <t>Other Human Resource (HR)</t>
  </si>
  <si>
    <t>B15.3.1.3.1</t>
  </si>
  <si>
    <t>B15.3.1.3.2</t>
  </si>
  <si>
    <t xml:space="preserve">Training cum review meeting for HMIS &amp; MCTS </t>
  </si>
  <si>
    <t>B15.3.1.4.1</t>
  </si>
  <si>
    <t>Training cum review meeting for HMIS &amp; MCTS at State level</t>
  </si>
  <si>
    <t>B15.3.1.4.2</t>
  </si>
  <si>
    <t>Training cum review meeting for HMIS &amp; MCTS at District level</t>
  </si>
  <si>
    <t>B15.3.1.4.3</t>
  </si>
  <si>
    <t>Training cum review meeting for HMIS &amp; MCTS at Block level</t>
  </si>
  <si>
    <t xml:space="preserve">Mobility Support for HMIS &amp; MCTS </t>
  </si>
  <si>
    <t>B15.3.1.5.1</t>
  </si>
  <si>
    <t>Mobility Support for HMIS &amp; MCTS at State level</t>
  </si>
  <si>
    <t>B15.3.1.5.2</t>
  </si>
  <si>
    <t>Mobility Support for HMIS &amp; MCTS at District level</t>
  </si>
  <si>
    <t xml:space="preserve">Printing of HMIS Formats </t>
  </si>
  <si>
    <t>B15.3.1.7</t>
  </si>
  <si>
    <t>B15.3.1.7.1</t>
  </si>
  <si>
    <t>B15.3.1.7.2</t>
  </si>
  <si>
    <t>Other (Please specify)</t>
  </si>
  <si>
    <t>MCTS</t>
  </si>
  <si>
    <t>B15.3.2.1</t>
  </si>
  <si>
    <t xml:space="preserve">Printing of RCH Registers </t>
  </si>
  <si>
    <t>B15.3.2.2</t>
  </si>
  <si>
    <t>B15.3.2.3</t>
  </si>
  <si>
    <t xml:space="preserve">Procurement of Computer/Printer/UPS </t>
  </si>
  <si>
    <t>B15.3.2.4</t>
  </si>
  <si>
    <t>Procurement of Laptop</t>
  </si>
  <si>
    <t>B15.3.2.5</t>
  </si>
  <si>
    <t xml:space="preserve">AMC of Computer/Printer/UPS </t>
  </si>
  <si>
    <t>B15.3.2.6</t>
  </si>
  <si>
    <t>AMC of Laptop</t>
  </si>
  <si>
    <t>B15.3.2.7</t>
  </si>
  <si>
    <t>Internet Connectivity through LAN / data card</t>
  </si>
  <si>
    <t>B15.3.2.8</t>
  </si>
  <si>
    <t>Procurement &amp; Installation of VSAT (Capex)</t>
  </si>
  <si>
    <t>B15.3.2.9</t>
  </si>
  <si>
    <t>Internet Connectivity through VSAT (Opex)</t>
  </si>
  <si>
    <t>B15.3.2.10</t>
  </si>
  <si>
    <t>Call Centre (Capex)</t>
  </si>
  <si>
    <t>B15.3.2.11</t>
  </si>
  <si>
    <t>Call Centre (Opex)</t>
  </si>
  <si>
    <t>B15.3.2.12</t>
  </si>
  <si>
    <t xml:space="preserve">Other office expenditure </t>
  </si>
  <si>
    <t>B15.3.2.13</t>
  </si>
  <si>
    <t>Mobile reimbursement (CUG SIM)</t>
  </si>
  <si>
    <t>B15.3.2.14</t>
  </si>
  <si>
    <t>B15.3.2.14.1</t>
  </si>
  <si>
    <t>B15.3.2.14.2</t>
  </si>
  <si>
    <t xml:space="preserve">Implementation of DVDMS </t>
  </si>
  <si>
    <t>Hospital Management System</t>
  </si>
  <si>
    <t>B15.3.4.1</t>
  </si>
  <si>
    <t xml:space="preserve">Implementation of Hospital Management System </t>
  </si>
  <si>
    <t>Other e-Governance initiatives</t>
  </si>
  <si>
    <t>B15.3.5.1</t>
  </si>
  <si>
    <t>B15.3.5.2</t>
  </si>
  <si>
    <t>B15.3.5.3</t>
  </si>
  <si>
    <t>Printing of MCTS follow-up formats/ services due list/ work plan</t>
  </si>
  <si>
    <t>Adolescent Health/ RKSK</t>
  </si>
  <si>
    <t>A.4.5.4</t>
  </si>
  <si>
    <t>A.4.5.5</t>
  </si>
  <si>
    <t>A.4.5.6</t>
  </si>
  <si>
    <t>A.4.5.7</t>
  </si>
  <si>
    <t>A.4.5.8</t>
  </si>
  <si>
    <t>A.4.5.9</t>
  </si>
  <si>
    <t>A.4.5.10</t>
  </si>
  <si>
    <t>A.4.5.11</t>
  </si>
  <si>
    <t>A.4.5.12</t>
  </si>
  <si>
    <t>F.1.1.a.vi</t>
  </si>
  <si>
    <t>F.1.1.a.vii</t>
  </si>
  <si>
    <t>F.1.1.l a</t>
  </si>
  <si>
    <t>F.1.1.l.b</t>
  </si>
  <si>
    <t>K.1.1.6</t>
  </si>
  <si>
    <t>K.1.1.7</t>
  </si>
  <si>
    <t>K.1.1.8</t>
  </si>
  <si>
    <t>K.1.1.9</t>
  </si>
  <si>
    <t>K.1.1.10</t>
  </si>
  <si>
    <t>K.1.2.3</t>
  </si>
  <si>
    <t>L.1.3</t>
  </si>
  <si>
    <t>District Programme coordinator @ 30,000- 40,000/month  (Rs.3.6 -4.8lakh /year)</t>
  </si>
  <si>
    <t>IUCD camps</t>
  </si>
  <si>
    <t>Other strategies/activities (such as strengthening fixed day services for IUCD &amp; Sterilisation, etc.)</t>
  </si>
  <si>
    <t>Printing of FP Manuals, Guidelines, etc.</t>
  </si>
  <si>
    <t>Training of RMNCH+A/ FP Counsellors</t>
  </si>
  <si>
    <t>ASHA Incentives under family planning (ESB/ PPIUCD/ Others)</t>
  </si>
  <si>
    <t>Panchayati Raj Institutions</t>
  </si>
  <si>
    <t xml:space="preserve">Module VI &amp; VII </t>
  </si>
  <si>
    <t xml:space="preserve">Supplementary training for ASHAs </t>
  </si>
  <si>
    <t>B1.1.1.3.1</t>
  </si>
  <si>
    <t>B1.1.1.3.2</t>
  </si>
  <si>
    <t>B1.1.1.3.3</t>
  </si>
  <si>
    <t>Post training support  and supervision</t>
  </si>
  <si>
    <t xml:space="preserve"> Supervision costs  by ASHA facilitators(12 months)</t>
  </si>
  <si>
    <t xml:space="preserve">Monthly Review meeting of ASHA facilitators with BCM at block level-cost of travel and meeting expenses </t>
  </si>
  <si>
    <t>B1.1.1.5</t>
  </si>
  <si>
    <t xml:space="preserve">Other trainings </t>
  </si>
  <si>
    <t>B1.1.1.5.1</t>
  </si>
  <si>
    <t>B1.1.1.5.2</t>
  </si>
  <si>
    <t>B1.1.1.5.3</t>
  </si>
  <si>
    <t>Induction training</t>
  </si>
  <si>
    <t>B1.1.6</t>
  </si>
  <si>
    <t>Capacity Building of ASHA Resource Centre</t>
  </si>
  <si>
    <t>B1.1.6.1</t>
  </si>
  <si>
    <t>B1.1.6.2</t>
  </si>
  <si>
    <t>B1.1.6.3</t>
  </si>
  <si>
    <t>Orientation of Community leader &amp; of VHSC,SHC,PHC,CHC etc</t>
  </si>
  <si>
    <t xml:space="preserve">Orientation Workshops, Trainings and capacity building of PRI  for RKS at District Health Societies, CHC and PHC </t>
  </si>
  <si>
    <t>Constitution / Reconstitution of VHSNC</t>
  </si>
  <si>
    <t>Civil Works</t>
  </si>
  <si>
    <t>Laboratory Materials</t>
  </si>
  <si>
    <t>ACSM</t>
  </si>
  <si>
    <t>Equipment Maintenance</t>
  </si>
  <si>
    <t>Vehicle Operation( POL &amp; Manitainance)</t>
  </si>
  <si>
    <t>Public Private Mix(PP/NGO Support)</t>
  </si>
  <si>
    <t>Research &amp; Studies &amp; Consultancy</t>
  </si>
  <si>
    <t>Procurement of Drugs</t>
  </si>
  <si>
    <t>Procurement of Vehicles</t>
  </si>
  <si>
    <t>Procurement of Equipments</t>
  </si>
  <si>
    <t>H.18</t>
  </si>
  <si>
    <t>Patient Support &amp; Transportation Charges</t>
  </si>
  <si>
    <t>H.19</t>
  </si>
  <si>
    <t>Supervision and Monitoring</t>
  </si>
  <si>
    <t>Training of ASHA facilitator</t>
  </si>
  <si>
    <t>Training of District trainers and cost of state and district training sites</t>
  </si>
  <si>
    <t>6.2.1</t>
  </si>
  <si>
    <t>Constitution and Training of MAS</t>
  </si>
  <si>
    <t>6.2.2</t>
  </si>
  <si>
    <t>ASHA Drug kits and HBNC kits</t>
  </si>
  <si>
    <t xml:space="preserve">ASHA Incentives </t>
  </si>
  <si>
    <t>B1.1.2.3.1</t>
  </si>
  <si>
    <t>B1.1.2.3.2</t>
  </si>
  <si>
    <t xml:space="preserve">Incentives for routine activities </t>
  </si>
  <si>
    <t>Office Operation ( Miscellaneous)</t>
  </si>
  <si>
    <t>HBNC (incl. Training, excl. line listing of LBW babies and SNCU discharges)</t>
  </si>
  <si>
    <t>Child Death Review</t>
  </si>
  <si>
    <t>Adolescent friendly health clinics/ AFHC (incl. HR, Training, IEC/ Printing, and Procurement)</t>
  </si>
  <si>
    <t>Terminal limiting methods (incl. HR, Training, and Procurement)</t>
  </si>
  <si>
    <t>PPIUCD (incl. Training and Procurement)</t>
  </si>
  <si>
    <t>Interval IUCD (incl. Training and Procurement)</t>
  </si>
  <si>
    <t>A.2.3.3</t>
  </si>
  <si>
    <t>Programme Management Staff</t>
  </si>
  <si>
    <t>State Level Consultants/ Programme Officers for RBSK (as covered in A.10.1.5)</t>
  </si>
  <si>
    <t>District Level Consultants/ Programme Officers for RBSK (as covered in A.10.2.4)</t>
  </si>
  <si>
    <t>ASHA PPIUCD incentive for accompanying the client for PPIUCD insertion</t>
  </si>
  <si>
    <t>B1.1.3.3.4</t>
  </si>
  <si>
    <t>B1.1.3.3.5</t>
  </si>
  <si>
    <t>ASHA Incentive under ESB scheme for promoting adoption of limiting method after upto two children</t>
  </si>
  <si>
    <t>ASHA incentive under ESB scheme for promoting spacing of births</t>
  </si>
  <si>
    <t>Any other innovation/proposal related to SNCU</t>
  </si>
  <si>
    <t>Procurement of equipment (As included in B.16.1)</t>
  </si>
  <si>
    <t>Procurement of drugs &amp; supplies (As included under A.2.10.1 and B.16.2)</t>
  </si>
  <si>
    <t>SN (or equivalent) at NBSU</t>
  </si>
  <si>
    <t>Incentive for mobilizing WRA (non-pregnant and non lactating women 20-49 years)</t>
  </si>
  <si>
    <t>Folic Acid Tablets (400 mcg) for pregnant women</t>
  </si>
  <si>
    <t>Incentive for mobilizing children (6-60 months)</t>
  </si>
  <si>
    <t>Incentive for mobilizing WRA (non pregnant &amp; non-lactating Women 20-49 years)</t>
  </si>
  <si>
    <t>Provision for State &amp; District level (Dissemination/ Trainings/ meetings/ workshops/ review meetings)</t>
  </si>
  <si>
    <t>Incentive for mobilizing WRA (non pregnant non-lactating women 20-49 years)</t>
  </si>
  <si>
    <t>Establishment &amp; Operational costs (as included in A.2.5)</t>
  </si>
  <si>
    <t>SAM training</t>
  </si>
  <si>
    <t>IYCF</t>
  </si>
  <si>
    <t>In PNC wards</t>
  </si>
  <si>
    <t>Printing guidelines</t>
  </si>
  <si>
    <t>Formats for monitoring of Immunization sessions for IYCF</t>
  </si>
  <si>
    <t>Breastfeeding week</t>
  </si>
  <si>
    <t>IEC for IYCF (As included under B.10.3.2)</t>
  </si>
  <si>
    <t>B1.1.3.2.4</t>
  </si>
  <si>
    <t>B1.1.3.2.5</t>
  </si>
  <si>
    <t>B1.1.3.2.6</t>
  </si>
  <si>
    <t>B1.1.3.2.7</t>
  </si>
  <si>
    <t>B1.1.3.2.8</t>
  </si>
  <si>
    <t>B1.1.3.2.9</t>
  </si>
  <si>
    <t>Incentive for Home Based Newborn Care programme</t>
  </si>
  <si>
    <t>Incentive for follow up of LBW babies</t>
  </si>
  <si>
    <t>Incentive to ASHA for follow up of SNCU discharge babies</t>
  </si>
  <si>
    <t>Incentive for referral of SAM cases to NRC</t>
  </si>
  <si>
    <t>Incentive for follow up of discharge SAM children from NRCs</t>
  </si>
  <si>
    <t>TOT for BEmOC training</t>
  </si>
  <si>
    <t>A.9.3.6.1</t>
  </si>
  <si>
    <t>A.9.3.6.2</t>
  </si>
  <si>
    <t>A.9.4.4</t>
  </si>
  <si>
    <t>Norms- Rs. 10- 15/ bed/ day</t>
  </si>
  <si>
    <r>
      <t>A.1.4</t>
    </r>
    <r>
      <rPr>
        <b/>
        <i/>
        <sz val="11"/>
        <rFont val="Calibri"/>
        <family val="2"/>
        <scheme val="minor"/>
      </rPr>
      <t xml:space="preserve">
</t>
    </r>
  </si>
  <si>
    <r>
      <t>Compensation for female sterilization
(Provide breakup: APL (@Rs 650)/BPL  (@Rs 1000)</t>
    </r>
    <r>
      <rPr>
        <b/>
        <sz val="11"/>
        <rFont val="Calibri"/>
        <family val="2"/>
        <scheme val="minor"/>
      </rPr>
      <t xml:space="preserve"> </t>
    </r>
    <r>
      <rPr>
        <sz val="11"/>
        <rFont val="Calibri"/>
        <family val="2"/>
        <scheme val="minor"/>
      </rPr>
      <t>; Public Sector  (@Rs 1000)/Private Sector  (@Rs 1500))</t>
    </r>
  </si>
  <si>
    <r>
      <t xml:space="preserve">Child Death </t>
    </r>
    <r>
      <rPr>
        <b/>
        <sz val="11"/>
        <color theme="1"/>
        <rFont val="Calibri"/>
        <family val="2"/>
      </rPr>
      <t>Review</t>
    </r>
  </si>
  <si>
    <t xml:space="preserve">Consultants/ Programme Officers (including for MH/CH/FP/ PNDT/ AH including WIFS, RBSK, MHS etc.)  </t>
  </si>
  <si>
    <r>
      <t xml:space="preserve">HR at District Level </t>
    </r>
    <r>
      <rPr>
        <sz val="11"/>
        <color theme="1"/>
        <rFont val="Calibri"/>
        <family val="2"/>
      </rPr>
      <t>(including Grievance Redressal Committee)</t>
    </r>
  </si>
  <si>
    <r>
      <t xml:space="preserve">Focus on slum &amp; underserved areas in urban areas/alternative vaccinator for slums </t>
    </r>
    <r>
      <rPr>
        <sz val="11"/>
        <color theme="1"/>
        <rFont val="Calibri"/>
        <family val="2"/>
      </rPr>
      <t>(only where regular ANM under NUHM not engaged)</t>
    </r>
  </si>
  <si>
    <r>
      <t>Planning &amp; Mapping</t>
    </r>
    <r>
      <rPr>
        <sz val="11"/>
        <rFont val="Calibri"/>
        <family val="2"/>
      </rPr>
      <t xml:space="preserve"> </t>
    </r>
  </si>
  <si>
    <r>
      <rPr>
        <b/>
        <sz val="11"/>
        <color theme="1"/>
        <rFont val="Calibri"/>
        <family val="2"/>
      </rPr>
      <t xml:space="preserve">Referral Network of laboratories (Govt. Medical College labs) </t>
    </r>
    <r>
      <rPr>
        <sz val="11"/>
        <color theme="1"/>
        <rFont val="Calibri"/>
        <family val="2"/>
        <scheme val="minor"/>
      </rPr>
      <t>Reimbursement based payment for laboratory tests. (to be calculated for already approved labs in previous PIPs of States for corresponding next years)****</t>
    </r>
  </si>
  <si>
    <r>
      <t xml:space="preserve">Project Management Unit including </t>
    </r>
    <r>
      <rPr>
        <b/>
        <sz val="11"/>
        <color theme="1"/>
        <rFont val="Calibri"/>
        <family val="2"/>
        <scheme val="minor"/>
      </rPr>
      <t>human resource</t>
    </r>
    <r>
      <rPr>
        <sz val="11"/>
        <color theme="1"/>
        <rFont val="Calibri"/>
        <family val="2"/>
        <scheme val="minor"/>
      </rPr>
      <t xml:space="preserve"> of N.E. states </t>
    </r>
  </si>
  <si>
    <r>
      <t>Training</t>
    </r>
    <r>
      <rPr>
        <sz val="11"/>
        <color theme="1"/>
        <rFont val="Calibri"/>
        <family val="2"/>
        <scheme val="minor"/>
      </rPr>
      <t>/Capacity Building</t>
    </r>
  </si>
  <si>
    <r>
      <t>Planning and Administration</t>
    </r>
    <r>
      <rPr>
        <sz val="11"/>
        <color theme="1"/>
        <rFont val="Calibri"/>
        <family val="2"/>
        <scheme val="minor"/>
      </rPr>
      <t>( Office expenses recurring expenses, Office automation , printing and stationary for running of project)</t>
    </r>
  </si>
  <si>
    <r>
      <t>Monitoring Supervision</t>
    </r>
    <r>
      <rPr>
        <sz val="11"/>
        <color theme="1"/>
        <rFont val="Calibri"/>
        <family val="2"/>
        <scheme val="minor"/>
      </rPr>
      <t xml:space="preserve"> (supervisory visits including travel expenses, etc) including printing of format and review meetings, </t>
    </r>
  </si>
  <si>
    <r>
      <t>IEC</t>
    </r>
    <r>
      <rPr>
        <sz val="11"/>
        <color theme="1"/>
        <rFont val="Calibri"/>
        <family val="2"/>
        <scheme val="minor"/>
      </rPr>
      <t xml:space="preserve"> / BCC activities as per the project</t>
    </r>
  </si>
  <si>
    <r>
      <t>Operational cost for treatment of bednet</t>
    </r>
    <r>
      <rPr>
        <sz val="11"/>
        <color theme="1"/>
        <rFont val="Calibri"/>
        <family val="2"/>
        <scheme val="minor"/>
      </rPr>
      <t xml:space="preserve"> and Infrastructure and Other Equipment (Computer Laptops, printers, Motor cycles for MTS )</t>
    </r>
  </si>
  <si>
    <t>Development of State Communication strategy (comprising of district plans)</t>
  </si>
  <si>
    <t>Media Mix of Mid Media/ Mass Media</t>
  </si>
  <si>
    <t>Inter Personal Communication</t>
  </si>
  <si>
    <t>Creating awareness on declining sex ratio issue (PNDT)</t>
  </si>
  <si>
    <t>B. 10.4</t>
  </si>
  <si>
    <t>Interpersonal Communication Tools for the frontline health workers</t>
  </si>
  <si>
    <t>Targetting Naturally Occuring Gathering of People/ Health Mela</t>
  </si>
  <si>
    <t>B. 10.6</t>
  </si>
  <si>
    <t>B.10.6.1</t>
  </si>
  <si>
    <t>Innovative IEC/ BCC Strategies</t>
  </si>
  <si>
    <t>B. 10.6.2</t>
  </si>
  <si>
    <t>Mobile based IEC/ BCC Solutions</t>
  </si>
  <si>
    <t>B.10.6.3</t>
  </si>
  <si>
    <t>District IEC/ BCC/ Engagement of Youth through Social Media</t>
  </si>
  <si>
    <t>B. 10.6.4</t>
  </si>
  <si>
    <t>Monitoring of IEC/ BCC Activities</t>
  </si>
  <si>
    <t>B.10.7</t>
  </si>
  <si>
    <t>B.10.7.1</t>
  </si>
  <si>
    <t>B.10.7.2</t>
  </si>
  <si>
    <t>B.10.7.3</t>
  </si>
  <si>
    <t>B.10.7.4</t>
  </si>
  <si>
    <t>B.10.7.4.1</t>
  </si>
  <si>
    <t>B.10.7.4.2</t>
  </si>
  <si>
    <t>B.10.7.4.3</t>
  </si>
  <si>
    <t>Printing of RBSK card and registers</t>
  </si>
  <si>
    <t>B.10.7.4.4</t>
  </si>
  <si>
    <t>Printing cost for DEIC</t>
  </si>
  <si>
    <t>B.10.7.4.5</t>
  </si>
  <si>
    <t>National Programme for  Prevention and control of deafness (NPPCD)</t>
  </si>
  <si>
    <r>
      <t xml:space="preserve">Folic Acid Tablets (400 mcg) </t>
    </r>
    <r>
      <rPr>
        <sz val="11"/>
        <color theme="1"/>
        <rFont val="Calibri"/>
        <family val="2"/>
      </rPr>
      <t>for pregnant women</t>
    </r>
  </si>
  <si>
    <t>Procurement of Other equipments</t>
  </si>
  <si>
    <t>Equipment maintenance (applies for all equipment - not restricted to Maternal Health)</t>
  </si>
  <si>
    <r>
      <rPr>
        <sz val="11"/>
        <color theme="1"/>
        <rFont val="Calibri"/>
        <family val="2"/>
        <scheme val="minor"/>
      </rPr>
      <t>Priniting activities (please specify)</t>
    </r>
  </si>
  <si>
    <t>Community Action for Health (Visioning workshops at state, dist, block level, Training of VHSNC, Training of RKS)</t>
  </si>
  <si>
    <r>
      <rPr>
        <b/>
        <sz val="9.9"/>
        <rFont val="Calibri"/>
        <family val="2"/>
      </rPr>
      <t>Operational costs</t>
    </r>
    <r>
      <rPr>
        <sz val="11"/>
        <rFont val="Calibri"/>
        <family val="2"/>
      </rPr>
      <t xml:space="preserve"> ( mobility, Review Meeting, communication, formats &amp; reports)</t>
    </r>
  </si>
  <si>
    <t>PLEASE ADD COLUMNS FOR EACH DISTRICT</t>
  </si>
  <si>
    <r>
      <t xml:space="preserve">Provision for State &amp; District level </t>
    </r>
    <r>
      <rPr>
        <sz val="11"/>
        <color theme="1"/>
        <rFont val="Calibri"/>
        <family val="2"/>
      </rPr>
      <t>(Dissemination / Trainings / meetings / workshops / review meetings )</t>
    </r>
  </si>
  <si>
    <t>Quarterly review meetings exclusive for RI at district level with Block MOs, CDPO, and other stake holders</t>
  </si>
  <si>
    <t>Three day training including Hep B, Measles &amp; JE (wherever required) of Medical Officers of RI using revised MO training module)</t>
  </si>
  <si>
    <t>One day refresher training of distict Computer assistants on RIMS/HMIS and immunization formats</t>
  </si>
  <si>
    <t>ASHA Incentive under ESB scheme for promoting adoption of limiting method upto two children</t>
  </si>
  <si>
    <t>Financial Utilisation (Rs. Lakhs)</t>
  </si>
  <si>
    <t>2014-15</t>
  </si>
  <si>
    <t>Budget 2014-15</t>
  </si>
  <si>
    <t xml:space="preserve">Expenditure
(as on Dec 2014) 
</t>
  </si>
  <si>
    <t>Progress FY 2014-15</t>
  </si>
  <si>
    <t xml:space="preserve">Progress
(till Dec '14) </t>
  </si>
  <si>
    <t>Approved Targets as per RoPs 2014-15</t>
  </si>
  <si>
    <t>Expenditure
(till Dec '14)</t>
  </si>
  <si>
    <t>Quarter 1 (Apr - Jun 2015)</t>
  </si>
  <si>
    <t>Quarter 2 (Jul - Sep 2015)</t>
  </si>
  <si>
    <t>Quarter 3 (Oct - Dec 2015)</t>
  </si>
  <si>
    <t>Quarter 4 (Jan - Mar 2016)</t>
  </si>
  <si>
    <t>TOTAL PROPOSED (Apr 2015- Mar 2016)</t>
  </si>
  <si>
    <t>Change in budget over previous year
(Rs. Lakhs)</t>
  </si>
  <si>
    <t>Approved Budget as per RoPs 2014-15</t>
  </si>
  <si>
    <t>Proposed Budget
(Rs. Lakhs)</t>
  </si>
  <si>
    <t xml:space="preserve">Unit Cost 
(Rs. Lakhs)  </t>
  </si>
  <si>
    <t>TOTAL PROPOSED 2015-17</t>
  </si>
  <si>
    <t>Grand Total 
Proposed 2015-16</t>
  </si>
  <si>
    <r>
      <t xml:space="preserve">STATE </t>
    </r>
    <r>
      <rPr>
        <b/>
        <i/>
        <sz val="11"/>
        <color theme="1"/>
        <rFont val="Calibri"/>
        <family val="2"/>
      </rPr>
      <t>(Figures in Rs. Lakhs)</t>
    </r>
  </si>
  <si>
    <t xml:space="preserve">Expenditure
(till Dec '14) </t>
  </si>
  <si>
    <t>Committed Expenditure (Projected as on March 31, 2015)</t>
  </si>
  <si>
    <t>Progress 2014-15</t>
  </si>
  <si>
    <t>STATE (Figures in Rs. Lakhs)</t>
  </si>
  <si>
    <t>Committed unspent  balance 
(projected for Mar '15)</t>
  </si>
  <si>
    <t>Per Facility</t>
  </si>
  <si>
    <t>Per Camp</t>
  </si>
  <si>
    <t>Per Meeting Per Month</t>
  </si>
  <si>
    <t>Per case</t>
  </si>
  <si>
    <t>% of total JSY expenditure</t>
  </si>
  <si>
    <t>Inlcuding all expenditure incurred while conducting MDRs (e.g. trainings, workshops, incentives for investigations/ reportings, etc.)</t>
  </si>
  <si>
    <t>No of SNCU</t>
  </si>
  <si>
    <t>No of NBCC</t>
  </si>
  <si>
    <t>No of NBSU</t>
  </si>
  <si>
    <t>Per NRC</t>
  </si>
  <si>
    <t>Per Activity</t>
  </si>
  <si>
    <t>Per Batch</t>
  </si>
  <si>
    <t xml:space="preserve">No. of participants per batch to be provided in the remarks </t>
  </si>
  <si>
    <t>Per activity</t>
  </si>
  <si>
    <t>No. of Sterilization</t>
  </si>
  <si>
    <t xml:space="preserve">No. of IUCD insertion </t>
  </si>
  <si>
    <t>No. of PPIUCD Incertion</t>
  </si>
  <si>
    <t>Per Staff</t>
  </si>
  <si>
    <t>Per Workshop/ Meeting</t>
  </si>
  <si>
    <t>No. of Laparoscope</t>
  </si>
  <si>
    <t>Per Meeting</t>
  </si>
  <si>
    <t>No. of Rewards</t>
  </si>
  <si>
    <t>No. of Meetings</t>
  </si>
  <si>
    <t>No. of Workshop/ Meeting</t>
  </si>
  <si>
    <t>Per Event</t>
  </si>
  <si>
    <t>Separate cost for event at each level to be provided in the remarks</t>
  </si>
  <si>
    <t>No. of Manuals/ Guidelines</t>
  </si>
  <si>
    <t>Per clinic</t>
  </si>
  <si>
    <t>No. of existing clinics</t>
  </si>
  <si>
    <t>Per visit per counsellor</t>
  </si>
  <si>
    <t>Per Peer Educator</t>
  </si>
  <si>
    <t>Per Session</t>
  </si>
  <si>
    <t>Per visit per team</t>
  </si>
  <si>
    <t>Per DEIC</t>
  </si>
  <si>
    <t>No. of Children Screened</t>
  </si>
  <si>
    <t>Lumpsum</t>
  </si>
  <si>
    <t>Details to be provided in the remarks</t>
  </si>
  <si>
    <t>Salary per month</t>
  </si>
  <si>
    <t>Per Camp/ Session</t>
  </si>
  <si>
    <t xml:space="preserve">No. of MOs </t>
  </si>
  <si>
    <t>Per Person</t>
  </si>
  <si>
    <t>No. of ICTC Counsellors</t>
  </si>
  <si>
    <t>No. of SN/ ANM</t>
  </si>
  <si>
    <t>No. of Skill lab</t>
  </si>
  <si>
    <t>Details of staff to be provided in the remarks</t>
  </si>
  <si>
    <t>Per batch</t>
  </si>
  <si>
    <t>Per Visit</t>
  </si>
  <si>
    <t>Batch Size for each training to be provided in the remarks</t>
  </si>
  <si>
    <t>Cost of each activity to be provided separately in the remarks</t>
  </si>
  <si>
    <t>Per Training Centre</t>
  </si>
  <si>
    <t>Batch Size and No. of days for each training to be provided in the remarks</t>
  </si>
  <si>
    <t>Per Seminar/ Meeting</t>
  </si>
  <si>
    <t>Per Training Institutions</t>
  </si>
  <si>
    <t>Per person</t>
  </si>
  <si>
    <t>Per Workshop/ Conference</t>
  </si>
  <si>
    <t>Per Annum</t>
  </si>
  <si>
    <t>Per Month</t>
  </si>
  <si>
    <t>Per Month/ Quarter</t>
  </si>
  <si>
    <t>Per Visit per District</t>
  </si>
  <si>
    <t>Per Visit per Block</t>
  </si>
  <si>
    <t>Per ASHA</t>
  </si>
  <si>
    <t>Per review meeting</t>
  </si>
  <si>
    <t>Per Kit</t>
  </si>
  <si>
    <t>Per Award</t>
  </si>
  <si>
    <t>Per visit</t>
  </si>
  <si>
    <t>No. of ASHA</t>
  </si>
  <si>
    <t>No. of facilities</t>
  </si>
  <si>
    <t>No. of VHSC</t>
  </si>
  <si>
    <t>No. of Staff Quarters</t>
  </si>
  <si>
    <t>No. of MCH wings</t>
  </si>
  <si>
    <t>Facility wise details to be provided in the remarks</t>
  </si>
  <si>
    <t>No. of Sub-centres</t>
  </si>
  <si>
    <t>No. of SNCU/NBSU/NBCC</t>
  </si>
  <si>
    <t>Per District</t>
  </si>
  <si>
    <t>Per Block</t>
  </si>
  <si>
    <t>Per Orientation Session</t>
  </si>
  <si>
    <t>Per workshop/ training</t>
  </si>
  <si>
    <t>Activity wise details to be provided in the remarks</t>
  </si>
  <si>
    <t>Per Healthworker</t>
  </si>
  <si>
    <t>Per Health Mela</t>
  </si>
  <si>
    <t>Per Item</t>
  </si>
  <si>
    <t>Per MMU</t>
  </si>
  <si>
    <t>Per MMV</t>
  </si>
  <si>
    <t>Per Ambulance</t>
  </si>
  <si>
    <t>Per Centre Per Annum</t>
  </si>
  <si>
    <t>Per PPP activity per month</t>
  </si>
  <si>
    <t>Per month</t>
  </si>
  <si>
    <t>Per Training/ Workshop</t>
  </si>
  <si>
    <t>No. of participants and days to be provided in the remarks</t>
  </si>
  <si>
    <t>No. of VHSNC</t>
  </si>
  <si>
    <t>No. of meetings</t>
  </si>
  <si>
    <t>No. of trainings/ meetings</t>
  </si>
  <si>
    <t>No. of Visits</t>
  </si>
  <si>
    <t>Per item</t>
  </si>
  <si>
    <t>No. of beneficiaries covered</t>
  </si>
  <si>
    <t>No. of sessions</t>
  </si>
  <si>
    <t>Per Sub-centre</t>
  </si>
  <si>
    <t>Per dictrict per month</t>
  </si>
  <si>
    <t>No. of participants per batch to be provided in the remarks</t>
  </si>
  <si>
    <t>Per kit</t>
  </si>
  <si>
    <t>Per Survey</t>
  </si>
  <si>
    <t>average cost Per case</t>
  </si>
  <si>
    <t>HR cost : salary per month</t>
  </si>
  <si>
    <t>incentive per case</t>
  </si>
  <si>
    <t>average cost Per trip</t>
  </si>
  <si>
    <t>per camp if cost of camp being budgeted</t>
  </si>
  <si>
    <t>per Sterilization</t>
  </si>
  <si>
    <t>provide details of APL,public , pvt</t>
  </si>
  <si>
    <t xml:space="preserve">Per case </t>
  </si>
  <si>
    <t>Per test</t>
  </si>
  <si>
    <t>Per facility</t>
  </si>
  <si>
    <t>Per activity per month</t>
  </si>
  <si>
    <t>Per Activity per month</t>
  </si>
  <si>
    <t>Per functional unit</t>
  </si>
  <si>
    <t>Per VHSC</t>
  </si>
  <si>
    <t>No. of kits</t>
  </si>
  <si>
    <t>Per ICT Per month</t>
  </si>
  <si>
    <t>Per Surveillance</t>
  </si>
  <si>
    <t>per case</t>
  </si>
  <si>
    <t>Details to be provided in the remarks, salary p.m. also to be mentioned</t>
  </si>
  <si>
    <t>Details to be provided in the remarks.</t>
  </si>
  <si>
    <t>Details to be provided</t>
  </si>
  <si>
    <t>No. of dist.</t>
  </si>
  <si>
    <t>No. of kit</t>
  </si>
  <si>
    <t>Per district</t>
  </si>
  <si>
    <t>Developing/strengthening and equipping Cardiac Care Unit (CCU)/ICU</t>
  </si>
  <si>
    <t xml:space="preserve">Cancer Care (for equipments) </t>
  </si>
  <si>
    <t>Renovation per facility</t>
  </si>
  <si>
    <t>Per CCU/ ICU</t>
  </si>
  <si>
    <t>No. of NCD clinics</t>
  </si>
  <si>
    <t>Lumpsum per cell</t>
  </si>
  <si>
    <t>Per outreach camps</t>
  </si>
  <si>
    <t>No. of MAS</t>
  </si>
  <si>
    <t>As per need</t>
  </si>
  <si>
    <t>Number of districts  multiplied by number of months</t>
  </si>
  <si>
    <t>No of Cities</t>
  </si>
  <si>
    <t>No of towns</t>
  </si>
  <si>
    <t xml:space="preserve"> No. of ULBs</t>
  </si>
  <si>
    <t>No. of ANMs/paramedical staff</t>
  </si>
  <si>
    <t xml:space="preserve">No. of specialists </t>
  </si>
  <si>
    <t xml:space="preserve"> No. of MAS</t>
  </si>
  <si>
    <t>No. of MOs</t>
  </si>
  <si>
    <t>No. of person to be trained</t>
  </si>
  <si>
    <t>No. of sessions/camps/UHNDS</t>
  </si>
  <si>
    <t>Special outreach camps in slums/vulnerable areas</t>
  </si>
  <si>
    <t>No. of ANMS</t>
  </si>
  <si>
    <t>No.of facilities</t>
  </si>
  <si>
    <t>No. of staff</t>
  </si>
  <si>
    <t>School Health Priogramme</t>
  </si>
  <si>
    <t>Other school health services</t>
  </si>
  <si>
    <t>No.of Staff</t>
  </si>
  <si>
    <t>No.of NGOs engaged</t>
  </si>
  <si>
    <t>No.of UPHCs</t>
  </si>
  <si>
    <t>No. of ASHAs</t>
  </si>
  <si>
    <t>No. of personnel in SPMU</t>
  </si>
  <si>
    <t xml:space="preserve">No.  of Months </t>
  </si>
  <si>
    <t xml:space="preserve">No. of months </t>
  </si>
  <si>
    <t>No.  of personnel in DPMU</t>
  </si>
  <si>
    <t>No. of personnel in CPMU</t>
  </si>
  <si>
    <t>No. of cities multiplied by the numberof months</t>
  </si>
  <si>
    <t>No. of UCHCs</t>
  </si>
  <si>
    <t>No. of sessions/camps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</si>
</sst>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_(* #,##0.00000_);_(* \(#,##0.00000\);_(* &quot;-&quot;?????_);_(@_)"/>
    <numFmt numFmtId="165" formatCode="_ * #,##0_ ;_ * \-#,##0_ ;_ * &quot;-&quot;??_ ;_ @_ "/>
    <numFmt numFmtId="166" formatCode="0.0"/>
  </numFmts>
  <fonts count="9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sz val="11"/>
      <color theme="1"/>
      <name val="Calibri"/>
      <family val="2"/>
      <scheme val="minor"/>
    </font>
    <font>
      <sz val="10"/>
      <name val="Arial"/>
      <family val="2"/>
    </font>
    <font>
      <sz val="11"/>
      <color indexed="8"/>
      <name val="Calibri"/>
      <family val="2"/>
    </font>
    <font>
      <b/>
      <sz val="11"/>
      <name val="Calibri"/>
      <family val="2"/>
    </font>
    <font>
      <b/>
      <sz val="12"/>
      <name val="Calibri"/>
      <family val="2"/>
    </font>
    <font>
      <sz val="11"/>
      <name val="Calibri"/>
      <family val="2"/>
    </font>
    <font>
      <b/>
      <i/>
      <sz val="11"/>
      <name val="Calibri"/>
      <family val="2"/>
    </font>
    <font>
      <b/>
      <sz val="10"/>
      <name val="Arial"/>
      <family val="2"/>
    </font>
    <font>
      <sz val="10"/>
      <name val="Calibri"/>
      <family val="2"/>
      <scheme val="minor"/>
    </font>
    <font>
      <b/>
      <sz val="10"/>
      <name val="Calibri"/>
      <family val="2"/>
      <scheme val="minor"/>
    </font>
    <font>
      <b/>
      <i/>
      <sz val="10"/>
      <name val="Calibri"/>
      <family val="2"/>
      <scheme val="minor"/>
    </font>
    <font>
      <i/>
      <sz val="10"/>
      <name val="Calibri"/>
      <family val="2"/>
      <scheme val="minor"/>
    </font>
    <font>
      <b/>
      <sz val="12"/>
      <name val="Arial"/>
      <family val="2"/>
    </font>
    <font>
      <b/>
      <u/>
      <sz val="12"/>
      <name val="Arial"/>
      <family val="2"/>
    </font>
    <font>
      <sz val="12"/>
      <name val="Arial"/>
      <family val="2"/>
    </font>
    <font>
      <b/>
      <sz val="12"/>
      <color indexed="8"/>
      <name val="Arial"/>
      <family val="2"/>
    </font>
    <font>
      <b/>
      <sz val="11"/>
      <name val="Arial"/>
      <family val="2"/>
    </font>
    <font>
      <sz val="9"/>
      <name val="Arial"/>
      <family val="2"/>
    </font>
    <font>
      <sz val="12"/>
      <color indexed="8"/>
      <name val="Arial"/>
      <family val="2"/>
    </font>
    <font>
      <u/>
      <sz val="12"/>
      <name val="Arial"/>
      <family val="2"/>
    </font>
    <font>
      <sz val="12"/>
      <color indexed="8"/>
      <name val="Times New Roman"/>
      <family val="1"/>
    </font>
    <font>
      <b/>
      <sz val="12"/>
      <color indexed="8"/>
      <name val="Times New Roman"/>
      <family val="1"/>
    </font>
    <font>
      <sz val="12"/>
      <name val="Times New Roman"/>
      <family val="1"/>
    </font>
    <font>
      <b/>
      <sz val="9"/>
      <name val="Arial"/>
      <family val="2"/>
    </font>
    <font>
      <b/>
      <sz val="12"/>
      <name val="Times New Roman"/>
      <family val="1"/>
    </font>
    <font>
      <sz val="11"/>
      <name val="Arial"/>
      <family val="2"/>
    </font>
    <font>
      <sz val="12"/>
      <color indexed="10"/>
      <name val="Arial"/>
      <family val="2"/>
    </font>
    <font>
      <i/>
      <sz val="12"/>
      <name val="Arial"/>
      <family val="2"/>
    </font>
    <font>
      <b/>
      <i/>
      <sz val="12"/>
      <name val="Arial"/>
      <family val="2"/>
    </font>
    <font>
      <b/>
      <sz val="10"/>
      <color indexed="10"/>
      <name val="Arial"/>
      <family val="2"/>
    </font>
    <font>
      <sz val="10"/>
      <color indexed="10"/>
      <name val="Arial"/>
      <family val="2"/>
    </font>
    <font>
      <b/>
      <sz val="12"/>
      <color indexed="10"/>
      <name val="Arial"/>
      <family val="2"/>
    </font>
    <font>
      <b/>
      <sz val="10"/>
      <color indexed="8"/>
      <name val="Arial"/>
      <family val="2"/>
    </font>
    <font>
      <b/>
      <sz val="11"/>
      <color indexed="8"/>
      <name val="Arial"/>
      <family val="2"/>
    </font>
    <font>
      <sz val="12"/>
      <color indexed="8"/>
      <name val="Book Antiqua"/>
      <family val="1"/>
    </font>
    <font>
      <b/>
      <sz val="16"/>
      <name val="Arial"/>
      <family val="2"/>
    </font>
    <font>
      <sz val="12"/>
      <color theme="1"/>
      <name val="Calibri"/>
      <family val="2"/>
      <scheme val="minor"/>
    </font>
    <font>
      <b/>
      <sz val="12"/>
      <color theme="1"/>
      <name val="Calibri"/>
      <family val="2"/>
      <scheme val="minor"/>
    </font>
    <font>
      <i/>
      <sz val="12"/>
      <color theme="1"/>
      <name val="Calibri"/>
      <family val="2"/>
      <scheme val="minor"/>
    </font>
    <font>
      <b/>
      <i/>
      <sz val="12"/>
      <color theme="1"/>
      <name val="Calibri"/>
      <family val="2"/>
      <scheme val="minor"/>
    </font>
    <font>
      <b/>
      <sz val="14"/>
      <color theme="1"/>
      <name val="Calibri"/>
      <family val="2"/>
      <scheme val="minor"/>
    </font>
    <font>
      <u/>
      <sz val="9"/>
      <color theme="10"/>
      <name val="Arial"/>
      <family val="2"/>
    </font>
    <font>
      <sz val="9"/>
      <color theme="1"/>
      <name val="Calibri"/>
      <family val="2"/>
      <scheme val="minor"/>
    </font>
    <font>
      <sz val="9"/>
      <name val="Calibri"/>
      <family val="2"/>
      <scheme val="minor"/>
    </font>
    <font>
      <b/>
      <sz val="9"/>
      <color theme="1"/>
      <name val="Calibri"/>
      <family val="2"/>
      <scheme val="minor"/>
    </font>
    <font>
      <b/>
      <sz val="9"/>
      <name val="Calibri"/>
      <family val="2"/>
      <scheme val="minor"/>
    </font>
    <font>
      <b/>
      <sz val="9"/>
      <color rgb="FF000000"/>
      <name val="Calibri"/>
      <family val="2"/>
    </font>
    <font>
      <sz val="9"/>
      <name val="Calibri"/>
      <family val="2"/>
    </font>
    <font>
      <sz val="9"/>
      <color rgb="FF000000"/>
      <name val="Calibri"/>
      <family val="2"/>
    </font>
    <font>
      <b/>
      <sz val="9"/>
      <name val="Calibri"/>
      <family val="2"/>
    </font>
    <font>
      <sz val="9"/>
      <color rgb="FF000000"/>
      <name val="Calibri"/>
      <family val="2"/>
      <scheme val="minor"/>
    </font>
    <font>
      <b/>
      <sz val="9"/>
      <color rgb="FF000000"/>
      <name val="Calibri"/>
      <family val="2"/>
      <scheme val="minor"/>
    </font>
    <font>
      <b/>
      <sz val="20"/>
      <color rgb="FF000000"/>
      <name val="Calibri"/>
      <family val="2"/>
    </font>
    <font>
      <b/>
      <u/>
      <sz val="10"/>
      <color theme="10"/>
      <name val="Arial"/>
      <family val="2"/>
    </font>
    <font>
      <b/>
      <sz val="16"/>
      <color rgb="FF000000"/>
      <name val="Calibri"/>
      <family val="2"/>
    </font>
    <font>
      <b/>
      <sz val="14"/>
      <color rgb="FF000000"/>
      <name val="Calibri"/>
      <family val="2"/>
    </font>
    <font>
      <b/>
      <u/>
      <sz val="10"/>
      <color theme="10"/>
      <name val="Calibri"/>
      <family val="2"/>
      <scheme val="minor"/>
    </font>
    <font>
      <b/>
      <sz val="14"/>
      <color rgb="FF000000"/>
      <name val="Calibri"/>
      <family val="2"/>
      <scheme val="minor"/>
    </font>
    <font>
      <b/>
      <sz val="9"/>
      <color theme="1"/>
      <name val="Calibri"/>
      <family val="2"/>
    </font>
    <font>
      <b/>
      <sz val="11"/>
      <color theme="1"/>
      <name val="Calibri"/>
      <family val="2"/>
      <scheme val="minor"/>
    </font>
    <font>
      <sz val="11"/>
      <color rgb="FF000000"/>
      <name val="Calibri"/>
      <family val="2"/>
      <scheme val="minor"/>
    </font>
    <font>
      <sz val="11"/>
      <name val="Calibri"/>
      <family val="2"/>
      <scheme val="minor"/>
    </font>
    <font>
      <b/>
      <sz val="11"/>
      <color rgb="FF000000"/>
      <name val="Calibri"/>
      <family val="2"/>
      <scheme val="minor"/>
    </font>
    <font>
      <b/>
      <sz val="11"/>
      <name val="Calibri"/>
      <family val="2"/>
      <scheme val="minor"/>
    </font>
    <font>
      <sz val="10"/>
      <color theme="1"/>
      <name val="Calibri"/>
      <family val="2"/>
      <scheme val="minor"/>
    </font>
    <font>
      <b/>
      <sz val="10"/>
      <color theme="1"/>
      <name val="Calibri"/>
      <family val="2"/>
      <scheme val="minor"/>
    </font>
    <font>
      <sz val="10"/>
      <name val="Arial"/>
      <family val="2"/>
    </font>
    <font>
      <sz val="11"/>
      <color rgb="FFFF0000"/>
      <name val="Calibri"/>
      <family val="2"/>
      <scheme val="minor"/>
    </font>
    <font>
      <b/>
      <sz val="11"/>
      <color rgb="FFFF0000"/>
      <name val="Calibri"/>
      <family val="2"/>
      <scheme val="minor"/>
    </font>
    <font>
      <b/>
      <sz val="20"/>
      <color theme="1"/>
      <name val="Calibri"/>
      <family val="2"/>
    </font>
    <font>
      <i/>
      <sz val="11"/>
      <color theme="1"/>
      <name val="Calibri"/>
      <family val="2"/>
      <scheme val="minor"/>
    </font>
    <font>
      <b/>
      <u/>
      <sz val="11"/>
      <name val="Calibri"/>
      <family val="2"/>
      <scheme val="minor"/>
    </font>
    <font>
      <i/>
      <sz val="11"/>
      <name val="Calibri"/>
      <family val="2"/>
      <scheme val="minor"/>
    </font>
    <font>
      <b/>
      <i/>
      <sz val="11"/>
      <name val="Calibri"/>
      <family val="2"/>
      <scheme val="minor"/>
    </font>
    <font>
      <u/>
      <sz val="11"/>
      <name val="Calibri"/>
      <family val="2"/>
      <scheme val="minor"/>
    </font>
    <font>
      <b/>
      <i/>
      <sz val="11"/>
      <color theme="1"/>
      <name val="Calibri"/>
      <family val="2"/>
      <scheme val="minor"/>
    </font>
    <font>
      <b/>
      <sz val="11"/>
      <color theme="1"/>
      <name val="Calibri"/>
      <family val="2"/>
    </font>
    <font>
      <sz val="11"/>
      <color theme="1"/>
      <name val="Calibri"/>
      <family val="2"/>
    </font>
    <font>
      <b/>
      <sz val="11"/>
      <color rgb="FF000000"/>
      <name val="Calibri"/>
      <family val="2"/>
    </font>
    <font>
      <i/>
      <sz val="11"/>
      <color theme="1"/>
      <name val="Calibri"/>
      <family val="2"/>
    </font>
    <font>
      <b/>
      <i/>
      <sz val="11"/>
      <name val="Arial"/>
      <family val="2"/>
    </font>
    <font>
      <b/>
      <i/>
      <sz val="11"/>
      <color theme="1"/>
      <name val="Calibri"/>
      <family val="2"/>
    </font>
    <font>
      <sz val="11"/>
      <color theme="1"/>
      <name val="Arial"/>
      <family val="2"/>
    </font>
    <font>
      <b/>
      <u/>
      <sz val="11"/>
      <color theme="1"/>
      <name val="Calibri"/>
      <family val="2"/>
      <scheme val="minor"/>
    </font>
    <font>
      <i/>
      <sz val="11"/>
      <name val="Calibri"/>
      <family val="2"/>
    </font>
    <font>
      <b/>
      <sz val="9.9"/>
      <name val="Calibri"/>
      <family val="2"/>
    </font>
    <font>
      <sz val="11"/>
      <color rgb="FF000000"/>
      <name val="Calibri"/>
      <family val="2"/>
    </font>
    <font>
      <b/>
      <sz val="11"/>
      <color rgb="FFFFFF00"/>
      <name val="Calibri"/>
      <family val="2"/>
      <scheme val="minor"/>
    </font>
  </fonts>
  <fills count="27">
    <fill>
      <patternFill patternType="none"/>
    </fill>
    <fill>
      <patternFill patternType="gray125"/>
    </fill>
    <fill>
      <patternFill patternType="solid">
        <fgColor theme="0" tint="-0.249977111117893"/>
        <bgColor indexed="64"/>
      </patternFill>
    </fill>
    <fill>
      <patternFill patternType="solid">
        <fgColor indexed="9"/>
        <bgColor indexed="64"/>
      </patternFill>
    </fill>
    <fill>
      <patternFill patternType="solid">
        <fgColor indexed="22"/>
        <bgColor indexed="64"/>
      </patternFill>
    </fill>
    <fill>
      <patternFill patternType="solid">
        <fgColor indexed="13"/>
        <bgColor indexed="64"/>
      </patternFill>
    </fill>
    <fill>
      <patternFill patternType="solid">
        <fgColor indexed="51"/>
        <bgColor indexed="64"/>
      </patternFill>
    </fill>
    <fill>
      <patternFill patternType="solid">
        <fgColor rgb="FFFFC000"/>
        <bgColor indexed="64"/>
      </patternFill>
    </fill>
    <fill>
      <patternFill patternType="solid">
        <fgColor indexed="50"/>
        <bgColor indexed="64"/>
      </patternFill>
    </fill>
    <fill>
      <patternFill patternType="solid">
        <fgColor rgb="FFFFFF00"/>
        <bgColor indexed="64"/>
      </patternFill>
    </fill>
    <fill>
      <patternFill patternType="solid">
        <fgColor theme="0"/>
        <bgColor indexed="64"/>
      </patternFill>
    </fill>
    <fill>
      <patternFill patternType="solid">
        <fgColor indexed="40"/>
        <bgColor indexed="64"/>
      </patternFill>
    </fill>
    <fill>
      <patternFill patternType="solid">
        <fgColor indexed="42"/>
        <bgColor indexed="64"/>
      </patternFill>
    </fill>
    <fill>
      <patternFill patternType="solid">
        <fgColor theme="4"/>
        <bgColor indexed="64"/>
      </patternFill>
    </fill>
    <fill>
      <patternFill patternType="solid">
        <fgColor theme="5" tint="0.39997558519241921"/>
        <bgColor indexed="64"/>
      </patternFill>
    </fill>
    <fill>
      <patternFill patternType="solid">
        <fgColor theme="8" tint="0.59999389629810485"/>
        <bgColor indexed="64"/>
      </patternFill>
    </fill>
    <fill>
      <patternFill patternType="solid">
        <fgColor theme="4" tint="0.39997558519241921"/>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2" tint="-0.249977111117893"/>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theme="3" tint="0.39997558519241921"/>
        <bgColor indexed="64"/>
      </patternFill>
    </fill>
    <fill>
      <patternFill patternType="solid">
        <fgColor theme="3" tint="0.59999389629810485"/>
        <bgColor indexed="64"/>
      </patternFill>
    </fill>
    <fill>
      <patternFill patternType="solid">
        <fgColor theme="4" tint="0.59999389629810485"/>
        <bgColor indexed="64"/>
      </patternFill>
    </fill>
    <fill>
      <patternFill patternType="solid">
        <fgColor rgb="FFCCFF66"/>
        <bgColor indexed="64"/>
      </patternFill>
    </fill>
    <fill>
      <patternFill patternType="solid">
        <fgColor rgb="FFFF0000"/>
        <bgColor indexed="64"/>
      </patternFill>
    </fill>
  </fills>
  <borders count="6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medium">
        <color auto="1"/>
      </top>
      <bottom/>
      <diagonal/>
    </border>
    <border>
      <left/>
      <right/>
      <top style="thin">
        <color auto="1"/>
      </top>
      <bottom style="thin">
        <color auto="1"/>
      </bottom>
      <diagonal/>
    </border>
    <border>
      <left style="thin">
        <color auto="1"/>
      </left>
      <right style="thin">
        <color auto="1"/>
      </right>
      <top/>
      <bottom style="thin">
        <color auto="1"/>
      </bottom>
      <diagonal/>
    </border>
    <border>
      <left style="medium">
        <color auto="1"/>
      </left>
      <right/>
      <top/>
      <bottom/>
      <diagonal/>
    </border>
    <border>
      <left style="thin">
        <color auto="1"/>
      </left>
      <right style="thin">
        <color auto="1"/>
      </right>
      <top style="thin">
        <color auto="1"/>
      </top>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bottom/>
      <diagonal/>
    </border>
    <border>
      <left style="medium">
        <color auto="1"/>
      </left>
      <right style="thin">
        <color auto="1"/>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top style="medium">
        <color auto="1"/>
      </top>
      <bottom style="medium">
        <color auto="1"/>
      </bottom>
      <diagonal/>
    </border>
    <border>
      <left style="thin">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style="thin">
        <color auto="1"/>
      </top>
      <bottom/>
      <diagonal/>
    </border>
    <border>
      <left/>
      <right style="medium">
        <color indexed="64"/>
      </right>
      <top style="medium">
        <color indexed="64"/>
      </top>
      <bottom style="thin">
        <color auto="1"/>
      </bottom>
      <diagonal/>
    </border>
    <border>
      <left/>
      <right style="medium">
        <color indexed="64"/>
      </right>
      <top style="thin">
        <color auto="1"/>
      </top>
      <bottom style="thin">
        <color auto="1"/>
      </bottom>
      <diagonal/>
    </border>
    <border>
      <left style="thin">
        <color auto="1"/>
      </left>
      <right style="medium">
        <color indexed="64"/>
      </right>
      <top/>
      <bottom style="thin">
        <color auto="1"/>
      </bottom>
      <diagonal/>
    </border>
    <border>
      <left style="thin">
        <color auto="1"/>
      </left>
      <right style="medium">
        <color indexed="64"/>
      </right>
      <top style="thin">
        <color auto="1"/>
      </top>
      <bottom style="thin">
        <color auto="1"/>
      </bottom>
      <diagonal/>
    </border>
    <border>
      <left/>
      <right style="medium">
        <color indexed="64"/>
      </right>
      <top style="thin">
        <color auto="1"/>
      </top>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medium">
        <color indexed="64"/>
      </right>
      <top style="thin">
        <color auto="1"/>
      </top>
      <bottom/>
      <diagonal/>
    </border>
    <border>
      <left style="medium">
        <color indexed="64"/>
      </left>
      <right style="thin">
        <color auto="1"/>
      </right>
      <top style="medium">
        <color indexed="64"/>
      </top>
      <bottom/>
      <diagonal/>
    </border>
    <border>
      <left/>
      <right style="thin">
        <color auto="1"/>
      </right>
      <top style="medium">
        <color indexed="64"/>
      </top>
      <bottom style="thin">
        <color auto="1"/>
      </bottom>
      <diagonal/>
    </border>
    <border>
      <left style="thin">
        <color auto="1"/>
      </left>
      <right/>
      <top style="medium">
        <color indexed="64"/>
      </top>
      <bottom/>
      <diagonal/>
    </border>
    <border>
      <left/>
      <right style="medium">
        <color indexed="64"/>
      </right>
      <top style="medium">
        <color indexed="64"/>
      </top>
      <bottom/>
      <diagonal/>
    </border>
    <border>
      <left style="medium">
        <color indexed="64"/>
      </left>
      <right style="thin">
        <color auto="1"/>
      </right>
      <top/>
      <bottom/>
      <diagonal/>
    </border>
    <border>
      <left/>
      <right style="medium">
        <color indexed="64"/>
      </right>
      <top/>
      <bottom style="thin">
        <color auto="1"/>
      </bottom>
      <diagonal/>
    </border>
    <border>
      <left/>
      <right style="thin">
        <color auto="1"/>
      </right>
      <top style="thin">
        <color auto="1"/>
      </top>
      <bottom style="medium">
        <color indexed="64"/>
      </bottom>
      <diagonal/>
    </border>
    <border>
      <left/>
      <right style="medium">
        <color indexed="64"/>
      </right>
      <top style="thin">
        <color auto="1"/>
      </top>
      <bottom style="medium">
        <color indexed="64"/>
      </bottom>
      <diagonal/>
    </border>
    <border>
      <left style="medium">
        <color indexed="64"/>
      </left>
      <right/>
      <top style="thin">
        <color auto="1"/>
      </top>
      <bottom style="thin">
        <color auto="1"/>
      </bottom>
      <diagonal/>
    </border>
    <border>
      <left/>
      <right style="medium">
        <color indexed="64"/>
      </right>
      <top/>
      <bottom/>
      <diagonal/>
    </border>
    <border>
      <left style="medium">
        <color auto="1"/>
      </left>
      <right style="thin">
        <color auto="1"/>
      </right>
      <top/>
      <bottom style="thin">
        <color auto="1"/>
      </bottom>
      <diagonal/>
    </border>
    <border>
      <left style="thin">
        <color auto="1"/>
      </left>
      <right style="medium">
        <color indexed="64"/>
      </right>
      <top/>
      <bottom/>
      <diagonal/>
    </border>
    <border>
      <left style="medium">
        <color indexed="64"/>
      </left>
      <right/>
      <top style="medium">
        <color auto="1"/>
      </top>
      <bottom style="thin">
        <color auto="1"/>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style="medium">
        <color indexed="64"/>
      </right>
      <top style="thin">
        <color auto="1"/>
      </top>
      <bottom/>
      <diagonal/>
    </border>
    <border>
      <left style="medium">
        <color indexed="64"/>
      </left>
      <right style="medium">
        <color indexed="64"/>
      </right>
      <top/>
      <bottom/>
      <diagonal/>
    </border>
    <border>
      <left style="thin">
        <color auto="1"/>
      </left>
      <right/>
      <top style="thin">
        <color auto="1"/>
      </top>
      <bottom style="medium">
        <color indexed="64"/>
      </bottom>
      <diagonal/>
    </border>
    <border>
      <left/>
      <right style="thin">
        <color auto="1"/>
      </right>
      <top/>
      <bottom/>
      <diagonal/>
    </border>
    <border>
      <left style="thin">
        <color auto="1"/>
      </left>
      <right/>
      <top/>
      <bottom/>
      <diagonal/>
    </border>
    <border>
      <left/>
      <right/>
      <top style="thin">
        <color auto="1"/>
      </top>
      <bottom/>
      <diagonal/>
    </border>
    <border>
      <left/>
      <right style="thin">
        <color auto="1"/>
      </right>
      <top style="medium">
        <color auto="1"/>
      </top>
      <bottom/>
      <diagonal/>
    </border>
  </borders>
  <cellStyleXfs count="11">
    <xf numFmtId="0" fontId="0" fillId="0" borderId="0"/>
    <xf numFmtId="0" fontId="12" fillId="0" borderId="0"/>
    <xf numFmtId="0" fontId="12" fillId="0" borderId="0"/>
    <xf numFmtId="0" fontId="13" fillId="0" borderId="0"/>
    <xf numFmtId="0" fontId="12" fillId="0" borderId="0"/>
    <xf numFmtId="9" fontId="12" fillId="0" borderId="0" applyFont="0" applyFill="0" applyBorder="0" applyAlignment="0" applyProtection="0"/>
    <xf numFmtId="43" fontId="12" fillId="0" borderId="0" applyFont="0" applyFill="0" applyBorder="0" applyAlignment="0" applyProtection="0"/>
    <xf numFmtId="0" fontId="52" fillId="0" borderId="0" applyNumberFormat="0" applyFill="0" applyBorder="0" applyAlignment="0" applyProtection="0">
      <alignment vertical="top"/>
      <protection locked="0"/>
    </xf>
    <xf numFmtId="43" fontId="11" fillId="0" borderId="0" applyFont="0" applyFill="0" applyBorder="0" applyAlignment="0" applyProtection="0"/>
    <xf numFmtId="0" fontId="9" fillId="0" borderId="0"/>
    <xf numFmtId="43" fontId="77" fillId="0" borderId="0" applyFont="0" applyFill="0" applyBorder="0" applyAlignment="0" applyProtection="0"/>
  </cellStyleXfs>
  <cellXfs count="1552">
    <xf numFmtId="0" fontId="0" fillId="0" borderId="0" xfId="0"/>
    <xf numFmtId="0" fontId="14" fillId="0" borderId="0" xfId="0" applyFont="1" applyAlignment="1">
      <alignment horizontal="center"/>
    </xf>
    <xf numFmtId="0" fontId="15" fillId="0" borderId="0" xfId="0" applyFont="1" applyAlignment="1">
      <alignment horizontal="center"/>
    </xf>
    <xf numFmtId="0" fontId="14" fillId="0" borderId="1" xfId="0" applyFont="1" applyBorder="1" applyAlignment="1">
      <alignment horizontal="center" vertical="top" wrapText="1"/>
    </xf>
    <xf numFmtId="0" fontId="14" fillId="0" borderId="1" xfId="0" applyFont="1" applyBorder="1" applyAlignment="1">
      <alignment horizontal="justify" vertical="top" wrapText="1"/>
    </xf>
    <xf numFmtId="0" fontId="16" fillId="0" borderId="1" xfId="0" applyFont="1" applyBorder="1" applyAlignment="1">
      <alignment vertical="top" wrapText="1"/>
    </xf>
    <xf numFmtId="0" fontId="16" fillId="0" borderId="1" xfId="0" applyFont="1" applyBorder="1" applyAlignment="1">
      <alignment horizontal="justify" vertical="top" wrapText="1"/>
    </xf>
    <xf numFmtId="0" fontId="17" fillId="0" borderId="1" xfId="0" applyFont="1" applyBorder="1" applyAlignment="1">
      <alignment horizontal="justify" vertical="top" wrapText="1"/>
    </xf>
    <xf numFmtId="0" fontId="18" fillId="0" borderId="0" xfId="0" applyFont="1"/>
    <xf numFmtId="0" fontId="16" fillId="0" borderId="1" xfId="0" applyFont="1" applyBorder="1" applyAlignment="1">
      <alignment vertical="top" wrapText="1"/>
    </xf>
    <xf numFmtId="0" fontId="14" fillId="0" borderId="1" xfId="0" applyFont="1" applyBorder="1" applyAlignment="1">
      <alignment horizontal="center" vertical="top" wrapText="1"/>
    </xf>
    <xf numFmtId="0" fontId="14" fillId="0" borderId="1" xfId="0" applyFont="1" applyBorder="1" applyAlignment="1">
      <alignment horizontal="justify" vertical="top" wrapText="1"/>
    </xf>
    <xf numFmtId="0" fontId="16" fillId="0" borderId="1" xfId="0" applyFont="1" applyBorder="1" applyAlignment="1">
      <alignment horizontal="justify" vertical="top" wrapText="1"/>
    </xf>
    <xf numFmtId="2" fontId="19" fillId="0" borderId="0" xfId="0" applyNumberFormat="1" applyFont="1" applyFill="1" applyAlignment="1">
      <alignment vertical="center" wrapText="1"/>
    </xf>
    <xf numFmtId="49" fontId="20" fillId="0" borderId="1" xfId="0" applyNumberFormat="1" applyFont="1" applyFill="1" applyBorder="1" applyAlignment="1">
      <alignment horizontal="left" vertical="top" wrapText="1"/>
    </xf>
    <xf numFmtId="0" fontId="20" fillId="0" borderId="1" xfId="0" applyFont="1" applyFill="1" applyBorder="1" applyAlignment="1">
      <alignment vertical="center" wrapText="1"/>
    </xf>
    <xf numFmtId="49" fontId="19" fillId="0" borderId="1" xfId="0" applyNumberFormat="1" applyFont="1" applyFill="1" applyBorder="1" applyAlignment="1">
      <alignment horizontal="left" vertical="top" wrapText="1"/>
    </xf>
    <xf numFmtId="0" fontId="21" fillId="0" borderId="1" xfId="0" applyFont="1" applyFill="1" applyBorder="1" applyAlignment="1">
      <alignment horizontal="left" vertical="center" wrapText="1"/>
    </xf>
    <xf numFmtId="0" fontId="21" fillId="0" borderId="1" xfId="0" applyFont="1" applyFill="1" applyBorder="1" applyAlignment="1">
      <alignment vertical="center" wrapText="1"/>
    </xf>
    <xf numFmtId="0" fontId="20" fillId="0" borderId="1" xfId="0" applyFont="1" applyFill="1" applyBorder="1" applyAlignment="1">
      <alignment horizontal="left" vertical="center" wrapText="1"/>
    </xf>
    <xf numFmtId="0" fontId="19" fillId="0" borderId="1" xfId="0" applyFont="1" applyFill="1" applyBorder="1" applyAlignment="1">
      <alignment horizontal="left" vertical="center" wrapText="1"/>
    </xf>
    <xf numFmtId="0" fontId="19" fillId="0" borderId="1" xfId="0" applyFont="1" applyFill="1" applyBorder="1" applyAlignment="1">
      <alignment vertical="center" wrapText="1"/>
    </xf>
    <xf numFmtId="0" fontId="22" fillId="0" borderId="1" xfId="0" applyFont="1" applyFill="1" applyBorder="1" applyAlignment="1">
      <alignment vertical="center" wrapText="1"/>
    </xf>
    <xf numFmtId="0" fontId="22" fillId="0" borderId="0" xfId="0" applyFont="1" applyFill="1" applyAlignment="1">
      <alignment wrapText="1"/>
    </xf>
    <xf numFmtId="0" fontId="19" fillId="0" borderId="1" xfId="0" applyFont="1" applyFill="1" applyBorder="1"/>
    <xf numFmtId="0" fontId="19" fillId="0" borderId="1" xfId="0" applyFont="1" applyFill="1" applyBorder="1" applyAlignment="1">
      <alignment vertical="top" wrapText="1"/>
    </xf>
    <xf numFmtId="0" fontId="19" fillId="0" borderId="1" xfId="0" applyFont="1" applyFill="1" applyBorder="1" applyAlignment="1" applyProtection="1">
      <alignment horizontal="justify" vertical="top" wrapText="1"/>
    </xf>
    <xf numFmtId="0" fontId="19" fillId="0" borderId="1" xfId="0" applyFont="1" applyFill="1" applyBorder="1" applyAlignment="1">
      <alignment horizontal="left" vertical="top" wrapText="1"/>
    </xf>
    <xf numFmtId="0" fontId="20" fillId="0" borderId="1" xfId="0" applyFont="1" applyFill="1" applyBorder="1" applyAlignment="1">
      <alignment vertical="top" wrapText="1"/>
    </xf>
    <xf numFmtId="0" fontId="22" fillId="0" borderId="1" xfId="0" applyFont="1" applyFill="1" applyBorder="1" applyAlignment="1">
      <alignment horizontal="left" vertical="center" wrapText="1"/>
    </xf>
    <xf numFmtId="0" fontId="20" fillId="0" borderId="1" xfId="0" applyFont="1" applyFill="1" applyBorder="1"/>
    <xf numFmtId="0" fontId="19" fillId="0" borderId="1" xfId="0" applyFont="1" applyFill="1" applyBorder="1" applyAlignment="1">
      <alignment wrapText="1"/>
    </xf>
    <xf numFmtId="0" fontId="19" fillId="0" borderId="1" xfId="0" applyFont="1" applyFill="1" applyBorder="1" applyAlignment="1" applyProtection="1">
      <alignment horizontal="justify" vertical="top"/>
    </xf>
    <xf numFmtId="0" fontId="19" fillId="0" borderId="1" xfId="0" applyFont="1" applyFill="1" applyBorder="1" applyAlignment="1">
      <alignment horizontal="justify" vertical="top" wrapText="1"/>
    </xf>
    <xf numFmtId="0" fontId="22" fillId="0" borderId="0" xfId="0" applyFont="1" applyFill="1" applyBorder="1" applyAlignment="1">
      <alignment vertical="center" wrapText="1"/>
    </xf>
    <xf numFmtId="0" fontId="19" fillId="0" borderId="1" xfId="0" applyFont="1" applyFill="1" applyBorder="1" applyAlignment="1">
      <alignment horizontal="left"/>
    </xf>
    <xf numFmtId="0" fontId="20" fillId="0" borderId="1" xfId="0" applyFont="1" applyFill="1" applyBorder="1" applyAlignment="1">
      <alignment horizontal="left" vertical="top"/>
    </xf>
    <xf numFmtId="0" fontId="19" fillId="0" borderId="1" xfId="0" applyFont="1" applyFill="1" applyBorder="1" applyAlignment="1">
      <alignment horizontal="left" vertical="top"/>
    </xf>
    <xf numFmtId="0" fontId="19" fillId="0" borderId="1" xfId="0" applyFont="1" applyFill="1" applyBorder="1" applyAlignment="1">
      <alignment horizontal="left" vertical="center"/>
    </xf>
    <xf numFmtId="0" fontId="0" fillId="0" borderId="1" xfId="0" applyBorder="1"/>
    <xf numFmtId="0" fontId="12" fillId="0" borderId="13" xfId="1" applyFill="1" applyBorder="1"/>
    <xf numFmtId="0" fontId="12" fillId="0" borderId="0" xfId="1" applyFill="1" applyBorder="1"/>
    <xf numFmtId="0" fontId="12" fillId="0" borderId="0" xfId="1" applyFill="1" applyBorder="1" applyAlignment="1">
      <alignment vertical="top"/>
    </xf>
    <xf numFmtId="0" fontId="25" fillId="3" borderId="1" xfId="1" applyFont="1" applyFill="1" applyBorder="1"/>
    <xf numFmtId="0" fontId="26" fillId="4" borderId="1" xfId="1" applyFont="1" applyFill="1" applyBorder="1" applyAlignment="1">
      <alignment horizontal="center" vertical="center" textRotation="90" wrapText="1"/>
    </xf>
    <xf numFmtId="2" fontId="26" fillId="4" borderId="1" xfId="1" applyNumberFormat="1" applyFont="1" applyFill="1" applyBorder="1" applyAlignment="1">
      <alignment horizontal="center" vertical="center" textRotation="90" wrapText="1"/>
    </xf>
    <xf numFmtId="0" fontId="12" fillId="0" borderId="0" xfId="1" applyFill="1" applyBorder="1" applyAlignment="1">
      <alignment horizontal="center" vertical="center" wrapText="1"/>
    </xf>
    <xf numFmtId="0" fontId="12" fillId="0" borderId="0" xfId="1" applyFill="1" applyBorder="1" applyAlignment="1">
      <alignment horizontal="center" vertical="center"/>
    </xf>
    <xf numFmtId="0" fontId="26" fillId="4" borderId="1" xfId="1" quotePrefix="1" applyFont="1" applyFill="1" applyBorder="1" applyAlignment="1">
      <alignment horizontal="center" vertical="top" wrapText="1"/>
    </xf>
    <xf numFmtId="2" fontId="26" fillId="4" borderId="1" xfId="1" quotePrefix="1" applyNumberFormat="1" applyFont="1" applyFill="1" applyBorder="1" applyAlignment="1">
      <alignment horizontal="center" vertical="top" wrapText="1"/>
    </xf>
    <xf numFmtId="0" fontId="26" fillId="5" borderId="1" xfId="1" applyFont="1" applyFill="1" applyBorder="1" applyAlignment="1">
      <alignment vertical="top"/>
    </xf>
    <xf numFmtId="0" fontId="24" fillId="5" borderId="1" xfId="1" applyFont="1" applyFill="1" applyBorder="1" applyAlignment="1">
      <alignment vertical="top" wrapText="1"/>
    </xf>
    <xf numFmtId="0" fontId="24" fillId="5" borderId="1" xfId="1" applyFont="1" applyFill="1" applyBorder="1" applyAlignment="1">
      <alignment horizontal="center"/>
    </xf>
    <xf numFmtId="0" fontId="24" fillId="5" borderId="1" xfId="1" applyFont="1" applyFill="1" applyBorder="1" applyAlignment="1">
      <alignment horizontal="center" wrapText="1"/>
    </xf>
    <xf numFmtId="2" fontId="24" fillId="5" borderId="1" xfId="1" applyNumberFormat="1" applyFont="1" applyFill="1" applyBorder="1" applyAlignment="1">
      <alignment horizontal="center"/>
    </xf>
    <xf numFmtId="0" fontId="18" fillId="0" borderId="0" xfId="1" applyFont="1" applyFill="1" applyBorder="1"/>
    <xf numFmtId="0" fontId="23" fillId="6" borderId="1" xfId="1" applyFont="1" applyFill="1" applyBorder="1" applyAlignment="1">
      <alignment vertical="top"/>
    </xf>
    <xf numFmtId="0" fontId="23" fillId="6" borderId="1" xfId="1" applyFont="1" applyFill="1" applyBorder="1" applyAlignment="1">
      <alignment horizontal="justify" vertical="top" wrapText="1"/>
    </xf>
    <xf numFmtId="0" fontId="23" fillId="6" borderId="1" xfId="1" applyFont="1" applyFill="1" applyBorder="1" applyAlignment="1">
      <alignment horizontal="center" vertical="top"/>
    </xf>
    <xf numFmtId="1" fontId="23" fillId="6" borderId="1" xfId="1" applyNumberFormat="1" applyFont="1" applyFill="1" applyBorder="1" applyAlignment="1">
      <alignment horizontal="center" vertical="top"/>
    </xf>
    <xf numFmtId="2" fontId="23" fillId="6" borderId="1" xfId="1" applyNumberFormat="1" applyFont="1" applyFill="1" applyBorder="1" applyAlignment="1">
      <alignment horizontal="center" vertical="top"/>
    </xf>
    <xf numFmtId="0" fontId="27" fillId="0" borderId="0" xfId="1" applyFont="1" applyFill="1" applyBorder="1"/>
    <xf numFmtId="0" fontId="26" fillId="6" borderId="1" xfId="1" applyFont="1" applyFill="1" applyBorder="1" applyAlignment="1">
      <alignment horizontal="justify" vertical="top" wrapText="1"/>
    </xf>
    <xf numFmtId="0" fontId="26" fillId="6" borderId="1" xfId="1" applyFont="1" applyFill="1" applyBorder="1" applyAlignment="1">
      <alignment horizontal="center" vertical="top"/>
    </xf>
    <xf numFmtId="1" fontId="26" fillId="6" borderId="1" xfId="1" applyNumberFormat="1" applyFont="1" applyFill="1" applyBorder="1" applyAlignment="1">
      <alignment horizontal="center" vertical="top"/>
    </xf>
    <xf numFmtId="2" fontId="26" fillId="6" borderId="1" xfId="1" applyNumberFormat="1" applyFont="1" applyFill="1" applyBorder="1" applyAlignment="1">
      <alignment horizontal="center" vertical="top"/>
    </xf>
    <xf numFmtId="9" fontId="28" fillId="7" borderId="1" xfId="5" applyFont="1" applyFill="1" applyBorder="1" applyAlignment="1" applyProtection="1">
      <alignment horizontal="center" wrapText="1"/>
      <protection locked="0"/>
    </xf>
    <xf numFmtId="2" fontId="24" fillId="6" borderId="1" xfId="1" applyNumberFormat="1" applyFont="1" applyFill="1" applyBorder="1" applyAlignment="1">
      <alignment horizontal="center" vertical="top"/>
    </xf>
    <xf numFmtId="0" fontId="25" fillId="0" borderId="1" xfId="1" applyFont="1" applyBorder="1" applyAlignment="1">
      <alignment vertical="top"/>
    </xf>
    <xf numFmtId="0" fontId="29" fillId="0" borderId="1" xfId="1" applyFont="1" applyBorder="1" applyAlignment="1">
      <alignment vertical="top" wrapText="1"/>
    </xf>
    <xf numFmtId="0" fontId="29" fillId="0" borderId="1" xfId="1" applyFont="1" applyBorder="1" applyAlignment="1">
      <alignment horizontal="center" vertical="top"/>
    </xf>
    <xf numFmtId="9" fontId="28" fillId="0" borderId="1" xfId="5" applyFont="1" applyFill="1" applyBorder="1" applyAlignment="1" applyProtection="1">
      <alignment horizontal="center" wrapText="1"/>
      <protection locked="0"/>
    </xf>
    <xf numFmtId="2" fontId="29" fillId="0" borderId="1" xfId="1" applyNumberFormat="1" applyFont="1" applyBorder="1" applyAlignment="1">
      <alignment horizontal="center" vertical="top"/>
    </xf>
    <xf numFmtId="9" fontId="28" fillId="0" borderId="1" xfId="5" applyFont="1" applyFill="1" applyBorder="1" applyAlignment="1" applyProtection="1">
      <alignment horizontal="right" vertical="top"/>
      <protection locked="0"/>
    </xf>
    <xf numFmtId="2" fontId="30" fillId="0" borderId="1" xfId="1" applyNumberFormat="1" applyFont="1" applyFill="1" applyBorder="1" applyAlignment="1">
      <alignment horizontal="center"/>
    </xf>
    <xf numFmtId="2" fontId="29" fillId="0" borderId="1" xfId="1" applyNumberFormat="1" applyFont="1" applyFill="1" applyBorder="1" applyAlignment="1">
      <alignment horizontal="center" vertical="top"/>
    </xf>
    <xf numFmtId="0" fontId="31" fillId="0" borderId="1" xfId="1" applyFont="1" applyBorder="1" applyAlignment="1">
      <alignment vertical="top" wrapText="1"/>
    </xf>
    <xf numFmtId="0" fontId="31" fillId="0" borderId="1" xfId="1" applyFont="1" applyBorder="1" applyAlignment="1">
      <alignment horizontal="center" vertical="top"/>
    </xf>
    <xf numFmtId="2" fontId="31" fillId="0" borderId="1" xfId="1" applyNumberFormat="1" applyFont="1" applyBorder="1" applyAlignment="1">
      <alignment horizontal="center" vertical="top"/>
    </xf>
    <xf numFmtId="0" fontId="25" fillId="8" borderId="1" xfId="1" applyFont="1" applyFill="1" applyBorder="1" applyAlignment="1">
      <alignment vertical="top"/>
    </xf>
    <xf numFmtId="0" fontId="26" fillId="0" borderId="1" xfId="1" applyFont="1" applyBorder="1" applyAlignment="1">
      <alignment horizontal="justify" vertical="top" wrapText="1"/>
    </xf>
    <xf numFmtId="9" fontId="28" fillId="7" borderId="1" xfId="5" applyFont="1" applyFill="1" applyBorder="1" applyAlignment="1" applyProtection="1">
      <alignment horizontal="right" vertical="top"/>
      <protection locked="0"/>
    </xf>
    <xf numFmtId="2" fontId="24" fillId="6" borderId="1" xfId="1" applyNumberFormat="1" applyFont="1" applyFill="1" applyBorder="1" applyAlignment="1">
      <alignment horizontal="center"/>
    </xf>
    <xf numFmtId="0" fontId="29" fillId="0" borderId="1" xfId="1" applyFont="1" applyBorder="1" applyAlignment="1">
      <alignment horizontal="justify" vertical="top"/>
    </xf>
    <xf numFmtId="0" fontId="18" fillId="0" borderId="0" xfId="1" applyFont="1" applyFill="1" applyBorder="1" applyAlignment="1">
      <alignment horizontal="center"/>
    </xf>
    <xf numFmtId="0" fontId="23" fillId="0" borderId="1" xfId="1" applyFont="1" applyBorder="1" applyAlignment="1">
      <alignment vertical="top"/>
    </xf>
    <xf numFmtId="0" fontId="26" fillId="0" borderId="1" xfId="1" applyFont="1" applyBorder="1" applyAlignment="1">
      <alignment vertical="top" wrapText="1"/>
    </xf>
    <xf numFmtId="0" fontId="12" fillId="0" borderId="0" xfId="1" applyFill="1" applyBorder="1" applyAlignment="1">
      <alignment horizontal="center"/>
    </xf>
    <xf numFmtId="0" fontId="23" fillId="0" borderId="1" xfId="1" applyFont="1" applyBorder="1" applyAlignment="1">
      <alignment vertical="top" wrapText="1"/>
    </xf>
    <xf numFmtId="0" fontId="32" fillId="0" borderId="1" xfId="1" applyFont="1" applyBorder="1" applyAlignment="1">
      <alignment vertical="top" wrapText="1"/>
    </xf>
    <xf numFmtId="0" fontId="25" fillId="0" borderId="1" xfId="1" applyFont="1" applyFill="1" applyBorder="1" applyAlignment="1">
      <alignment vertical="top"/>
    </xf>
    <xf numFmtId="0" fontId="29" fillId="0" borderId="1" xfId="1" quotePrefix="1" applyFont="1" applyFill="1" applyBorder="1" applyAlignment="1">
      <alignment horizontal="justify" vertical="top" wrapText="1"/>
    </xf>
    <xf numFmtId="0" fontId="29" fillId="0" borderId="1" xfId="1" applyFont="1" applyFill="1" applyBorder="1" applyAlignment="1">
      <alignment horizontal="center" vertical="top"/>
    </xf>
    <xf numFmtId="0" fontId="29" fillId="0" borderId="1" xfId="1" applyFont="1" applyFill="1" applyBorder="1" applyAlignment="1">
      <alignment horizontal="justify" vertical="top" wrapText="1"/>
    </xf>
    <xf numFmtId="0" fontId="23" fillId="0" borderId="1" xfId="1" applyFont="1" applyFill="1" applyBorder="1" applyAlignment="1">
      <alignment vertical="top"/>
    </xf>
    <xf numFmtId="0" fontId="26" fillId="6" borderId="1" xfId="1" applyFont="1" applyFill="1" applyBorder="1" applyAlignment="1">
      <alignment horizontal="left" vertical="top" wrapText="1"/>
    </xf>
    <xf numFmtId="0" fontId="25" fillId="0" borderId="1" xfId="1" applyFont="1" applyFill="1" applyBorder="1" applyAlignment="1">
      <alignment horizontal="left" vertical="top" wrapText="1"/>
    </xf>
    <xf numFmtId="0" fontId="23" fillId="0" borderId="1" xfId="1" applyFont="1" applyFill="1" applyBorder="1" applyAlignment="1">
      <alignment horizontal="center" vertical="top"/>
    </xf>
    <xf numFmtId="2" fontId="23" fillId="0" borderId="1" xfId="1" applyNumberFormat="1" applyFont="1" applyFill="1" applyBorder="1" applyAlignment="1">
      <alignment horizontal="center" vertical="top"/>
    </xf>
    <xf numFmtId="2" fontId="24" fillId="0" borderId="1" xfId="1" applyNumberFormat="1" applyFont="1" applyFill="1" applyBorder="1" applyAlignment="1">
      <alignment horizontal="center"/>
    </xf>
    <xf numFmtId="0" fontId="29" fillId="0" borderId="1" xfId="1" applyFont="1" applyFill="1" applyBorder="1" applyAlignment="1">
      <alignment horizontal="left" vertical="top" wrapText="1"/>
    </xf>
    <xf numFmtId="0" fontId="26" fillId="0" borderId="1" xfId="1" applyFont="1" applyFill="1" applyBorder="1" applyAlignment="1">
      <alignment horizontal="center" vertical="top"/>
    </xf>
    <xf numFmtId="2" fontId="26" fillId="0" borderId="1" xfId="1" applyNumberFormat="1" applyFont="1" applyFill="1" applyBorder="1" applyAlignment="1">
      <alignment horizontal="center" vertical="top"/>
    </xf>
    <xf numFmtId="0" fontId="27" fillId="0" borderId="0" xfId="1" applyFont="1" applyFill="1" applyBorder="1" applyAlignment="1">
      <alignment horizontal="center"/>
    </xf>
    <xf numFmtId="0" fontId="33" fillId="0" borderId="1" xfId="1" applyFont="1" applyBorder="1" applyAlignment="1">
      <alignment horizontal="justify" vertical="top" wrapText="1"/>
    </xf>
    <xf numFmtId="0" fontId="33" fillId="0" borderId="1" xfId="1" applyFont="1" applyBorder="1" applyAlignment="1">
      <alignment horizontal="justify" vertical="top"/>
    </xf>
    <xf numFmtId="2" fontId="33" fillId="0" borderId="1" xfId="1" applyNumberFormat="1" applyFont="1" applyBorder="1" applyAlignment="1">
      <alignment horizontal="center" vertical="top"/>
    </xf>
    <xf numFmtId="0" fontId="33" fillId="0" borderId="1" xfId="1" applyFont="1" applyBorder="1" applyAlignment="1">
      <alignment horizontal="center" vertical="top"/>
    </xf>
    <xf numFmtId="0" fontId="25" fillId="0" borderId="1" xfId="1" applyFont="1" applyBorder="1" applyAlignment="1">
      <alignment horizontal="justify" vertical="top" wrapText="1"/>
    </xf>
    <xf numFmtId="0" fontId="25" fillId="0" borderId="1" xfId="1" applyFont="1" applyBorder="1" applyAlignment="1">
      <alignment horizontal="justify" vertical="top"/>
    </xf>
    <xf numFmtId="2" fontId="25" fillId="0" borderId="1" xfId="1" applyNumberFormat="1" applyFont="1" applyBorder="1" applyAlignment="1">
      <alignment horizontal="center" vertical="top"/>
    </xf>
    <xf numFmtId="0" fontId="25" fillId="0" borderId="1" xfId="1" applyFont="1" applyBorder="1" applyAlignment="1">
      <alignment horizontal="center" vertical="top"/>
    </xf>
    <xf numFmtId="0" fontId="29" fillId="0" borderId="1" xfId="1" applyFont="1" applyBorder="1" applyAlignment="1">
      <alignment horizontal="justify" vertical="top" wrapText="1"/>
    </xf>
    <xf numFmtId="0" fontId="29" fillId="0" borderId="2" xfId="1" applyFont="1" applyBorder="1" applyAlignment="1">
      <alignment horizontal="left" vertical="top" wrapText="1"/>
    </xf>
    <xf numFmtId="0" fontId="29" fillId="0" borderId="1" xfId="1" applyFont="1" applyBorder="1" applyAlignment="1">
      <alignment horizontal="left" vertical="top" wrapText="1"/>
    </xf>
    <xf numFmtId="2" fontId="29" fillId="0" borderId="1" xfId="1" applyNumberFormat="1" applyFont="1" applyBorder="1" applyAlignment="1">
      <alignment horizontal="center" vertical="top" wrapText="1"/>
    </xf>
    <xf numFmtId="0" fontId="29" fillId="0" borderId="1" xfId="1" applyFont="1" applyBorder="1" applyAlignment="1">
      <alignment horizontal="center" vertical="top" wrapText="1"/>
    </xf>
    <xf numFmtId="0" fontId="26" fillId="0" borderId="1" xfId="1" applyFont="1" applyFill="1" applyBorder="1" applyAlignment="1">
      <alignment horizontal="left" vertical="top" wrapText="1"/>
    </xf>
    <xf numFmtId="1" fontId="26" fillId="0" borderId="1" xfId="1" applyNumberFormat="1" applyFont="1" applyBorder="1" applyAlignment="1">
      <alignment horizontal="center" vertical="top" wrapText="1"/>
    </xf>
    <xf numFmtId="9" fontId="34" fillId="0" borderId="1" xfId="5" applyFont="1" applyFill="1" applyBorder="1" applyAlignment="1" applyProtection="1">
      <alignment horizontal="center" vertical="center" wrapText="1"/>
      <protection locked="0"/>
    </xf>
    <xf numFmtId="2" fontId="26" fillId="0" borderId="1" xfId="1" applyNumberFormat="1" applyFont="1" applyBorder="1" applyAlignment="1">
      <alignment horizontal="center" vertical="top" wrapText="1"/>
    </xf>
    <xf numFmtId="0" fontId="26" fillId="0" borderId="1" xfId="1" applyFont="1" applyBorder="1" applyAlignment="1">
      <alignment horizontal="left" vertical="top" wrapText="1"/>
    </xf>
    <xf numFmtId="9" fontId="34" fillId="0" borderId="1" xfId="5" applyFont="1" applyFill="1" applyBorder="1" applyAlignment="1" applyProtection="1">
      <alignment horizontal="right" vertical="top"/>
      <protection locked="0"/>
    </xf>
    <xf numFmtId="0" fontId="23" fillId="6" borderId="1" xfId="1" applyFont="1" applyFill="1" applyBorder="1" applyAlignment="1">
      <alignment horizontal="justify" vertical="top"/>
    </xf>
    <xf numFmtId="2" fontId="26" fillId="6" borderId="1" xfId="1" applyNumberFormat="1" applyFont="1" applyFill="1" applyBorder="1" applyAlignment="1">
      <alignment horizontal="center" vertical="top" wrapText="1"/>
    </xf>
    <xf numFmtId="0" fontId="25" fillId="0" borderId="1" xfId="1" applyFont="1" applyBorder="1" applyAlignment="1">
      <alignment vertical="top" wrapText="1"/>
    </xf>
    <xf numFmtId="0" fontId="33" fillId="0" borderId="1" xfId="1" applyFont="1" applyBorder="1" applyAlignment="1">
      <alignment vertical="top" wrapText="1"/>
    </xf>
    <xf numFmtId="0" fontId="23" fillId="8" borderId="1" xfId="1" applyFont="1" applyFill="1" applyBorder="1" applyAlignment="1">
      <alignment vertical="top"/>
    </xf>
    <xf numFmtId="0" fontId="35" fillId="6" borderId="1" xfId="1" applyFont="1" applyFill="1" applyBorder="1" applyAlignment="1">
      <alignment horizontal="justify" vertical="top"/>
    </xf>
    <xf numFmtId="0" fontId="35" fillId="6" borderId="1" xfId="1" applyFont="1" applyFill="1" applyBorder="1" applyAlignment="1">
      <alignment horizontal="center" vertical="top"/>
    </xf>
    <xf numFmtId="2" fontId="35" fillId="6" borderId="1" xfId="1" applyNumberFormat="1" applyFont="1" applyFill="1" applyBorder="1" applyAlignment="1">
      <alignment horizontal="center" vertical="top"/>
    </xf>
    <xf numFmtId="0" fontId="25" fillId="0" borderId="1" xfId="1" applyFont="1" applyFill="1" applyBorder="1" applyAlignment="1">
      <alignment horizontal="justify" vertical="top" wrapText="1"/>
    </xf>
    <xf numFmtId="0" fontId="33" fillId="0" borderId="1" xfId="1" applyFont="1" applyFill="1" applyBorder="1" applyAlignment="1">
      <alignment horizontal="justify" vertical="top"/>
    </xf>
    <xf numFmtId="0" fontId="33" fillId="0" borderId="1" xfId="1" applyFont="1" applyFill="1" applyBorder="1" applyAlignment="1">
      <alignment horizontal="center" vertical="top"/>
    </xf>
    <xf numFmtId="2" fontId="33" fillId="0" borderId="1" xfId="1" applyNumberFormat="1" applyFont="1" applyFill="1" applyBorder="1" applyAlignment="1">
      <alignment horizontal="center" vertical="top"/>
    </xf>
    <xf numFmtId="2" fontId="29" fillId="0" borderId="1" xfId="1" applyNumberFormat="1" applyFont="1" applyFill="1" applyBorder="1" applyAlignment="1">
      <alignment horizontal="center" vertical="top" wrapText="1"/>
    </xf>
    <xf numFmtId="0" fontId="23" fillId="6" borderId="1" xfId="1" applyFont="1" applyFill="1" applyBorder="1" applyAlignment="1">
      <alignment horizontal="left" vertical="top"/>
    </xf>
    <xf numFmtId="0" fontId="23" fillId="6" borderId="1" xfId="1" applyFont="1" applyFill="1" applyBorder="1" applyAlignment="1">
      <alignment horizontal="left" vertical="top" wrapText="1"/>
    </xf>
    <xf numFmtId="0" fontId="23" fillId="6" borderId="1" xfId="1" applyFont="1" applyFill="1" applyBorder="1" applyAlignment="1">
      <alignment horizontal="left" vertical="top" indent="4"/>
    </xf>
    <xf numFmtId="0" fontId="25" fillId="0" borderId="1" xfId="1" applyFont="1" applyBorder="1" applyAlignment="1">
      <alignment horizontal="left" vertical="top" indent="4"/>
    </xf>
    <xf numFmtId="0" fontId="25" fillId="8" borderId="1" xfId="1" applyFont="1" applyFill="1" applyBorder="1"/>
    <xf numFmtId="0" fontId="25" fillId="0" borderId="1" xfId="1" applyFont="1" applyBorder="1"/>
    <xf numFmtId="0" fontId="25" fillId="0" borderId="1" xfId="1" applyFont="1" applyFill="1" applyBorder="1" applyAlignment="1" applyProtection="1">
      <alignment horizontal="justify" vertical="top" wrapText="1"/>
    </xf>
    <xf numFmtId="0" fontId="25" fillId="0" borderId="1" xfId="1" applyFont="1" applyBorder="1" applyAlignment="1">
      <alignment horizontal="left" vertical="top" wrapText="1"/>
    </xf>
    <xf numFmtId="0" fontId="25" fillId="0" borderId="1" xfId="1" applyFont="1" applyFill="1" applyBorder="1" applyAlignment="1"/>
    <xf numFmtId="2" fontId="25" fillId="0" borderId="1" xfId="1" applyNumberFormat="1" applyFont="1" applyFill="1" applyBorder="1" applyAlignment="1">
      <alignment horizontal="center"/>
    </xf>
    <xf numFmtId="0" fontId="25" fillId="0" borderId="1" xfId="1" applyFont="1" applyFill="1" applyBorder="1" applyAlignment="1">
      <alignment horizontal="center"/>
    </xf>
    <xf numFmtId="0" fontId="23" fillId="6" borderId="1" xfId="1" applyFont="1" applyFill="1" applyBorder="1" applyAlignment="1">
      <alignment vertical="top" wrapText="1"/>
    </xf>
    <xf numFmtId="0" fontId="23" fillId="0" borderId="1" xfId="1" applyFont="1" applyBorder="1" applyAlignment="1">
      <alignment horizontal="justify" vertical="top" wrapText="1"/>
    </xf>
    <xf numFmtId="0" fontId="26" fillId="6" borderId="1" xfId="1" applyFont="1" applyFill="1" applyBorder="1" applyAlignment="1">
      <alignment horizontal="justify" vertical="top"/>
    </xf>
    <xf numFmtId="0" fontId="31" fillId="0" borderId="1" xfId="1" applyFont="1" applyBorder="1" applyAlignment="1">
      <alignment horizontal="justify" vertical="top"/>
    </xf>
    <xf numFmtId="0" fontId="32" fillId="6" borderId="1" xfId="1" applyFont="1" applyFill="1" applyBorder="1" applyAlignment="1">
      <alignment horizontal="justify" vertical="top" wrapText="1"/>
    </xf>
    <xf numFmtId="0" fontId="23" fillId="6" borderId="1" xfId="1" applyFont="1" applyFill="1" applyBorder="1"/>
    <xf numFmtId="0" fontId="23" fillId="6" borderId="1" xfId="1" applyFont="1" applyFill="1" applyBorder="1" applyAlignment="1"/>
    <xf numFmtId="0" fontId="23" fillId="6" borderId="1" xfId="1" applyFont="1" applyFill="1" applyBorder="1" applyAlignment="1">
      <alignment horizontal="center"/>
    </xf>
    <xf numFmtId="0" fontId="25" fillId="8" borderId="1" xfId="1" applyFont="1" applyFill="1" applyBorder="1" applyAlignment="1">
      <alignment horizontal="center" vertical="center"/>
    </xf>
    <xf numFmtId="0" fontId="25" fillId="0" borderId="1" xfId="1" applyFont="1" applyBorder="1" applyAlignment="1">
      <alignment wrapText="1"/>
    </xf>
    <xf numFmtId="0" fontId="25" fillId="0" borderId="1" xfId="1" applyFont="1" applyFill="1" applyBorder="1" applyAlignment="1" applyProtection="1">
      <alignment horizontal="justify" vertical="top"/>
    </xf>
    <xf numFmtId="0" fontId="36" fillId="0" borderId="0" xfId="1" applyFont="1" applyFill="1" applyBorder="1" applyAlignment="1">
      <alignment horizontal="center"/>
    </xf>
    <xf numFmtId="0" fontId="36" fillId="0" borderId="0" xfId="1" applyFont="1" applyFill="1" applyBorder="1"/>
    <xf numFmtId="0" fontId="25" fillId="6" borderId="1" xfId="1" applyFont="1" applyFill="1" applyBorder="1" applyAlignment="1">
      <alignment horizontal="justify" vertical="top"/>
    </xf>
    <xf numFmtId="9" fontId="34" fillId="7" borderId="1" xfId="5" applyFont="1" applyFill="1" applyBorder="1" applyAlignment="1" applyProtection="1">
      <alignment horizontal="center" wrapText="1"/>
      <protection locked="0"/>
    </xf>
    <xf numFmtId="9" fontId="34" fillId="7" borderId="1" xfId="5" applyFont="1" applyFill="1" applyBorder="1" applyAlignment="1" applyProtection="1">
      <alignment horizontal="right" vertical="top"/>
      <protection locked="0"/>
    </xf>
    <xf numFmtId="0" fontId="12" fillId="0" borderId="0" xfId="1" applyFont="1" applyFill="1" applyBorder="1"/>
    <xf numFmtId="0" fontId="12" fillId="0" borderId="0" xfId="1" applyFill="1" applyBorder="1" applyAlignment="1">
      <alignment wrapText="1"/>
    </xf>
    <xf numFmtId="0" fontId="23" fillId="5" borderId="1" xfId="1" applyFont="1" applyFill="1" applyBorder="1" applyAlignment="1">
      <alignment vertical="top" wrapText="1"/>
    </xf>
    <xf numFmtId="0" fontId="23" fillId="5" borderId="1" xfId="1" applyFont="1" applyFill="1" applyBorder="1" applyAlignment="1">
      <alignment horizontal="center" vertical="top" wrapText="1"/>
    </xf>
    <xf numFmtId="9" fontId="28" fillId="9" borderId="1" xfId="5" applyFont="1" applyFill="1" applyBorder="1" applyAlignment="1" applyProtection="1">
      <alignment horizontal="center" wrapText="1"/>
      <protection locked="0"/>
    </xf>
    <xf numFmtId="2" fontId="23" fillId="5" borderId="1" xfId="1" applyNumberFormat="1" applyFont="1" applyFill="1" applyBorder="1" applyAlignment="1">
      <alignment horizontal="center" vertical="top"/>
    </xf>
    <xf numFmtId="9" fontId="28" fillId="9" borderId="1" xfId="5" applyFont="1" applyFill="1" applyBorder="1" applyAlignment="1" applyProtection="1">
      <alignment horizontal="right" vertical="top"/>
      <protection locked="0"/>
    </xf>
    <xf numFmtId="2" fontId="26" fillId="5" borderId="1" xfId="1" applyNumberFormat="1" applyFont="1" applyFill="1" applyBorder="1" applyAlignment="1">
      <alignment horizontal="center" vertical="top" wrapText="1"/>
    </xf>
    <xf numFmtId="2" fontId="23" fillId="6" borderId="1" xfId="1" applyNumberFormat="1" applyFont="1" applyFill="1" applyBorder="1" applyAlignment="1">
      <alignment horizontal="center"/>
    </xf>
    <xf numFmtId="0" fontId="25" fillId="0" borderId="1" xfId="1" applyFont="1" applyBorder="1" applyAlignment="1" applyProtection="1">
      <alignment horizontal="justify" vertical="top" wrapText="1"/>
    </xf>
    <xf numFmtId="0" fontId="25" fillId="0" borderId="1" xfId="1" applyFont="1" applyBorder="1" applyAlignment="1">
      <alignment horizontal="center"/>
    </xf>
    <xf numFmtId="2" fontId="25" fillId="0" borderId="1" xfId="1" applyNumberFormat="1" applyFont="1" applyBorder="1" applyAlignment="1">
      <alignment horizontal="center"/>
    </xf>
    <xf numFmtId="0" fontId="25" fillId="0" borderId="1" xfId="1" applyFont="1" applyBorder="1" applyAlignment="1">
      <alignment vertical="center" wrapText="1"/>
    </xf>
    <xf numFmtId="0" fontId="37" fillId="0" borderId="1" xfId="1" applyFont="1" applyBorder="1"/>
    <xf numFmtId="0" fontId="37" fillId="0" borderId="1" xfId="1" applyFont="1" applyBorder="1" applyAlignment="1">
      <alignment horizontal="center"/>
    </xf>
    <xf numFmtId="0" fontId="23" fillId="6" borderId="1" xfId="1" applyFont="1" applyFill="1" applyBorder="1" applyAlignment="1">
      <alignment horizontal="left" vertical="center"/>
    </xf>
    <xf numFmtId="0" fontId="23" fillId="6" borderId="1" xfId="1" applyFont="1" applyFill="1" applyBorder="1" applyAlignment="1">
      <alignment wrapText="1"/>
    </xf>
    <xf numFmtId="0" fontId="25" fillId="0" borderId="1" xfId="1" applyFont="1" applyFill="1" applyBorder="1" applyAlignment="1">
      <alignment horizontal="justify" wrapText="1"/>
    </xf>
    <xf numFmtId="2" fontId="25" fillId="0" borderId="1" xfId="1" applyNumberFormat="1" applyFont="1" applyFill="1" applyBorder="1" applyAlignment="1">
      <alignment horizontal="center" wrapText="1"/>
    </xf>
    <xf numFmtId="0" fontId="25" fillId="0" borderId="1" xfId="1" applyFont="1" applyFill="1" applyBorder="1" applyAlignment="1">
      <alignment horizontal="center" wrapText="1"/>
    </xf>
    <xf numFmtId="0" fontId="23" fillId="0" borderId="1" xfId="1" applyFont="1" applyBorder="1"/>
    <xf numFmtId="0" fontId="23" fillId="0" borderId="1" xfId="1" applyFont="1" applyFill="1" applyBorder="1" applyAlignment="1" applyProtection="1">
      <alignment horizontal="justify" vertical="center" wrapText="1"/>
    </xf>
    <xf numFmtId="0" fontId="38" fillId="0" borderId="1" xfId="1" applyFont="1" applyBorder="1" applyAlignment="1">
      <alignment horizontal="justify" vertical="top"/>
    </xf>
    <xf numFmtId="2" fontId="38" fillId="0" borderId="1" xfId="1" applyNumberFormat="1" applyFont="1" applyBorder="1" applyAlignment="1">
      <alignment horizontal="center" vertical="top"/>
    </xf>
    <xf numFmtId="0" fontId="38" fillId="0" borderId="1" xfId="1" applyFont="1" applyBorder="1" applyAlignment="1">
      <alignment horizontal="center" vertical="top"/>
    </xf>
    <xf numFmtId="0" fontId="23" fillId="0" borderId="1" xfId="1" applyFont="1" applyBorder="1" applyAlignment="1">
      <alignment horizontal="left" vertical="top" wrapText="1"/>
    </xf>
    <xf numFmtId="0" fontId="23" fillId="6" borderId="1" xfId="1" applyFont="1" applyFill="1" applyBorder="1" applyAlignment="1" applyProtection="1">
      <alignment horizontal="justify" vertical="top" wrapText="1"/>
    </xf>
    <xf numFmtId="0" fontId="25" fillId="0" borderId="1" xfId="1" applyFont="1" applyBorder="1" applyAlignment="1">
      <alignment vertical="center"/>
    </xf>
    <xf numFmtId="0" fontId="25" fillId="0" borderId="1" xfId="1" applyFont="1" applyFill="1" applyBorder="1" applyAlignment="1" applyProtection="1">
      <alignment horizontal="justify" vertical="center" wrapText="1"/>
    </xf>
    <xf numFmtId="0" fontId="25" fillId="0" borderId="1" xfId="1" applyFont="1" applyBorder="1" applyAlignment="1" applyProtection="1">
      <alignment horizontal="justify" vertical="top"/>
    </xf>
    <xf numFmtId="0" fontId="38" fillId="0" borderId="1" xfId="1" applyFont="1" applyBorder="1" applyAlignment="1">
      <alignment vertical="top"/>
    </xf>
    <xf numFmtId="0" fontId="25" fillId="0" borderId="15" xfId="1" applyFont="1" applyBorder="1" applyAlignment="1">
      <alignment vertical="center"/>
    </xf>
    <xf numFmtId="0" fontId="33" fillId="0" borderId="15" xfId="1" applyFont="1" applyBorder="1" applyAlignment="1">
      <alignment horizontal="justify" vertical="top"/>
    </xf>
    <xf numFmtId="0" fontId="33" fillId="0" borderId="15" xfId="1" applyFont="1" applyBorder="1" applyAlignment="1">
      <alignment horizontal="center" vertical="top"/>
    </xf>
    <xf numFmtId="2" fontId="33" fillId="0" borderId="15" xfId="1" applyNumberFormat="1" applyFont="1" applyBorder="1" applyAlignment="1">
      <alignment horizontal="center" vertical="top"/>
    </xf>
    <xf numFmtId="0" fontId="23" fillId="6" borderId="1" xfId="1" applyFont="1" applyFill="1" applyBorder="1" applyAlignment="1" applyProtection="1">
      <alignment horizontal="justify" vertical="center" wrapText="1"/>
    </xf>
    <xf numFmtId="0" fontId="25" fillId="0" borderId="1" xfId="1" applyFont="1" applyFill="1" applyBorder="1" applyAlignment="1">
      <alignment horizontal="left" vertical="center"/>
    </xf>
    <xf numFmtId="0" fontId="25" fillId="0" borderId="1" xfId="1" applyFont="1" applyFill="1" applyBorder="1" applyAlignment="1" applyProtection="1">
      <alignment horizontal="left" vertical="top" wrapText="1"/>
    </xf>
    <xf numFmtId="0" fontId="25" fillId="0" borderId="1" xfId="1" applyFont="1" applyFill="1" applyBorder="1"/>
    <xf numFmtId="0" fontId="23" fillId="0" borderId="1" xfId="1" applyFont="1" applyFill="1" applyBorder="1" applyAlignment="1">
      <alignment horizontal="justify" vertical="top" wrapText="1"/>
    </xf>
    <xf numFmtId="0" fontId="38" fillId="0" borderId="1" xfId="1" applyFont="1" applyFill="1" applyBorder="1" applyAlignment="1">
      <alignment horizontal="justify" vertical="top"/>
    </xf>
    <xf numFmtId="0" fontId="38" fillId="0" borderId="1" xfId="1" applyFont="1" applyFill="1" applyBorder="1" applyAlignment="1">
      <alignment horizontal="center" vertical="top"/>
    </xf>
    <xf numFmtId="2" fontId="38" fillId="0" borderId="1" xfId="1" applyNumberFormat="1" applyFont="1" applyFill="1" applyBorder="1" applyAlignment="1">
      <alignment horizontal="center" vertical="top"/>
    </xf>
    <xf numFmtId="0" fontId="23" fillId="6" borderId="1" xfId="1" applyFont="1" applyFill="1" applyBorder="1" applyAlignment="1" applyProtection="1">
      <alignment horizontal="justify" vertical="top"/>
    </xf>
    <xf numFmtId="0" fontId="18" fillId="6" borderId="0" xfId="1" applyFont="1" applyFill="1" applyBorder="1"/>
    <xf numFmtId="0" fontId="23" fillId="0" borderId="1" xfId="1" applyFont="1" applyFill="1" applyBorder="1"/>
    <xf numFmtId="0" fontId="23" fillId="0" borderId="1" xfId="1" applyFont="1" applyFill="1" applyBorder="1" applyAlignment="1" applyProtection="1">
      <alignment horizontal="justify" vertical="top"/>
    </xf>
    <xf numFmtId="0" fontId="23" fillId="0" borderId="1" xfId="1" applyFont="1" applyFill="1" applyBorder="1" applyAlignment="1" applyProtection="1">
      <alignment vertical="top"/>
      <protection locked="0"/>
    </xf>
    <xf numFmtId="2" fontId="25" fillId="6" borderId="1" xfId="1" applyNumberFormat="1" applyFont="1" applyFill="1" applyBorder="1" applyAlignment="1">
      <alignment horizontal="center"/>
    </xf>
    <xf numFmtId="0" fontId="25" fillId="0" borderId="1" xfId="1" applyFont="1" applyFill="1" applyBorder="1" applyAlignment="1" applyProtection="1">
      <alignment vertical="top"/>
      <protection locked="0"/>
    </xf>
    <xf numFmtId="1" fontId="38" fillId="0" borderId="1" xfId="1" applyNumberFormat="1" applyFont="1" applyFill="1" applyBorder="1" applyAlignment="1">
      <alignment horizontal="center" vertical="top"/>
    </xf>
    <xf numFmtId="1" fontId="25" fillId="0" borderId="1" xfId="1" applyNumberFormat="1" applyFont="1" applyFill="1" applyBorder="1" applyAlignment="1">
      <alignment horizontal="center" vertical="top"/>
    </xf>
    <xf numFmtId="0" fontId="25" fillId="0" borderId="1" xfId="1" applyFont="1" applyFill="1" applyBorder="1" applyAlignment="1">
      <alignment vertical="top" wrapText="1"/>
    </xf>
    <xf numFmtId="0" fontId="25" fillId="0" borderId="1" xfId="1" applyFont="1" applyFill="1" applyBorder="1" applyAlignment="1">
      <alignment horizontal="justify" vertical="top"/>
    </xf>
    <xf numFmtId="0" fontId="25" fillId="0" borderId="1" xfId="1" applyFont="1" applyFill="1" applyBorder="1" applyAlignment="1">
      <alignment horizontal="center" vertical="top"/>
    </xf>
    <xf numFmtId="2" fontId="25" fillId="0" borderId="1" xfId="1" applyNumberFormat="1" applyFont="1" applyFill="1" applyBorder="1" applyAlignment="1">
      <alignment horizontal="center" vertical="top"/>
    </xf>
    <xf numFmtId="0" fontId="35" fillId="0" borderId="1" xfId="1" applyFont="1" applyFill="1" applyBorder="1" applyAlignment="1">
      <alignment horizontal="justify" vertical="top" wrapText="1"/>
    </xf>
    <xf numFmtId="2" fontId="39" fillId="6" borderId="1" xfId="1" applyNumberFormat="1" applyFont="1" applyFill="1" applyBorder="1" applyAlignment="1">
      <alignment horizontal="center" vertical="top"/>
    </xf>
    <xf numFmtId="0" fontId="23" fillId="0" borderId="1" xfId="1" applyFont="1" applyFill="1" applyBorder="1" applyAlignment="1" applyProtection="1">
      <alignment horizontal="left" vertical="top"/>
      <protection locked="0"/>
    </xf>
    <xf numFmtId="0" fontId="23" fillId="0" borderId="1" xfId="1" applyFont="1" applyFill="1" applyBorder="1" applyAlignment="1" applyProtection="1">
      <alignment horizontal="left" vertical="center"/>
      <protection locked="0"/>
    </xf>
    <xf numFmtId="0" fontId="23" fillId="6" borderId="1" xfId="1" applyFont="1" applyFill="1" applyBorder="1" applyAlignment="1" applyProtection="1">
      <alignment horizontal="left" vertical="top"/>
      <protection locked="0"/>
    </xf>
    <xf numFmtId="0" fontId="25" fillId="0" borderId="1" xfId="1" applyFont="1" applyFill="1" applyBorder="1" applyAlignment="1" applyProtection="1">
      <alignment horizontal="center" vertical="top"/>
      <protection locked="0"/>
    </xf>
    <xf numFmtId="0" fontId="23" fillId="0" borderId="1" xfId="1" applyFont="1" applyBorder="1" applyAlignment="1" applyProtection="1">
      <alignment horizontal="center" vertical="top"/>
      <protection locked="0"/>
    </xf>
    <xf numFmtId="2" fontId="23" fillId="5" borderId="1" xfId="1" applyNumberFormat="1" applyFont="1" applyFill="1" applyBorder="1" applyAlignment="1">
      <alignment horizontal="center" vertical="top" wrapText="1"/>
    </xf>
    <xf numFmtId="0" fontId="29" fillId="0" borderId="1" xfId="1" applyFont="1" applyFill="1" applyBorder="1" applyAlignment="1">
      <alignment vertical="top"/>
    </xf>
    <xf numFmtId="0" fontId="25" fillId="0" borderId="1" xfId="1" applyFont="1" applyBorder="1" applyAlignment="1">
      <alignment horizontal="center" wrapText="1"/>
    </xf>
    <xf numFmtId="2" fontId="25" fillId="0" borderId="1" xfId="1" applyNumberFormat="1" applyFont="1" applyBorder="1" applyAlignment="1">
      <alignment horizontal="center" wrapText="1"/>
    </xf>
    <xf numFmtId="0" fontId="23" fillId="5" borderId="1" xfId="1" applyFont="1" applyFill="1" applyBorder="1" applyAlignment="1">
      <alignment horizontal="center" wrapText="1"/>
    </xf>
    <xf numFmtId="2" fontId="23" fillId="5" borderId="1" xfId="1" applyNumberFormat="1" applyFont="1" applyFill="1" applyBorder="1" applyAlignment="1">
      <alignment horizontal="center"/>
    </xf>
    <xf numFmtId="0" fontId="29" fillId="3" borderId="1" xfId="1" applyFont="1" applyFill="1" applyBorder="1" applyAlignment="1">
      <alignment vertical="top"/>
    </xf>
    <xf numFmtId="0" fontId="25" fillId="3" borderId="1" xfId="1" applyFont="1" applyFill="1" applyBorder="1" applyAlignment="1">
      <alignment wrapText="1"/>
    </xf>
    <xf numFmtId="2" fontId="25" fillId="3" borderId="1" xfId="1" applyNumberFormat="1" applyFont="1" applyFill="1" applyBorder="1" applyAlignment="1">
      <alignment horizontal="center" wrapText="1"/>
    </xf>
    <xf numFmtId="0" fontId="25" fillId="3" borderId="1" xfId="1" applyFont="1" applyFill="1" applyBorder="1" applyAlignment="1">
      <alignment horizontal="center" wrapText="1"/>
    </xf>
    <xf numFmtId="2" fontId="23" fillId="5" borderId="1" xfId="1" applyNumberFormat="1" applyFont="1" applyFill="1" applyBorder="1" applyAlignment="1">
      <alignment horizontal="center" wrapText="1"/>
    </xf>
    <xf numFmtId="0" fontId="40" fillId="0" borderId="0" xfId="1" applyFont="1" applyFill="1" applyBorder="1"/>
    <xf numFmtId="0" fontId="26" fillId="3" borderId="1" xfId="1" applyFont="1" applyFill="1" applyBorder="1" applyAlignment="1">
      <alignment vertical="top"/>
    </xf>
    <xf numFmtId="0" fontId="23" fillId="3" borderId="1" xfId="1" applyFont="1" applyFill="1" applyBorder="1"/>
    <xf numFmtId="0" fontId="37" fillId="0" borderId="1" xfId="1" applyFont="1" applyBorder="1" applyAlignment="1">
      <alignment wrapText="1"/>
    </xf>
    <xf numFmtId="0" fontId="37" fillId="0" borderId="1" xfId="1" applyFont="1" applyBorder="1" applyAlignment="1">
      <alignment horizontal="center" wrapText="1"/>
    </xf>
    <xf numFmtId="0" fontId="41" fillId="0" borderId="0" xfId="1" applyFont="1" applyFill="1" applyBorder="1"/>
    <xf numFmtId="0" fontId="23" fillId="3" borderId="1" xfId="1" applyFont="1" applyFill="1" applyBorder="1" applyAlignment="1">
      <alignment wrapText="1"/>
    </xf>
    <xf numFmtId="2" fontId="12" fillId="0" borderId="0" xfId="1" applyNumberFormat="1" applyFont="1" applyFill="1" applyBorder="1" applyAlignment="1">
      <alignment horizontal="center"/>
    </xf>
    <xf numFmtId="0" fontId="25" fillId="0" borderId="1" xfId="1" applyFont="1" applyFill="1" applyBorder="1" applyAlignment="1">
      <alignment wrapText="1"/>
    </xf>
    <xf numFmtId="0" fontId="25" fillId="3" borderId="1" xfId="1" applyFont="1" applyFill="1" applyBorder="1" applyAlignment="1">
      <alignment vertical="center" wrapText="1"/>
    </xf>
    <xf numFmtId="2" fontId="25" fillId="3" borderId="1" xfId="1" applyNumberFormat="1" applyFont="1" applyFill="1" applyBorder="1" applyAlignment="1">
      <alignment horizontal="center" vertical="center" wrapText="1"/>
    </xf>
    <xf numFmtId="0" fontId="25" fillId="3" borderId="1" xfId="1" applyFont="1" applyFill="1" applyBorder="1" applyAlignment="1">
      <alignment horizontal="center" vertical="center" wrapText="1"/>
    </xf>
    <xf numFmtId="9" fontId="28" fillId="10" borderId="1" xfId="5" applyFont="1" applyFill="1" applyBorder="1" applyAlignment="1" applyProtection="1">
      <alignment horizontal="center" wrapText="1"/>
      <protection locked="0"/>
    </xf>
    <xf numFmtId="0" fontId="42" fillId="5" borderId="1" xfId="1" applyFont="1" applyFill="1" applyBorder="1" applyAlignment="1">
      <alignment horizontal="center" wrapText="1"/>
    </xf>
    <xf numFmtId="0" fontId="23" fillId="11" borderId="1" xfId="1" applyFont="1" applyFill="1" applyBorder="1" applyAlignment="1">
      <alignment horizontal="justify" vertical="top" wrapText="1"/>
    </xf>
    <xf numFmtId="0" fontId="23" fillId="0" borderId="1" xfId="1" applyFont="1" applyFill="1" applyBorder="1" applyAlignment="1">
      <alignment horizontal="center" vertical="top" wrapText="1"/>
    </xf>
    <xf numFmtId="2" fontId="23" fillId="0" borderId="1" xfId="1" applyNumberFormat="1" applyFont="1" applyFill="1" applyBorder="1" applyAlignment="1">
      <alignment horizontal="center" vertical="top" wrapText="1"/>
    </xf>
    <xf numFmtId="0" fontId="43" fillId="6" borderId="1" xfId="1" applyFont="1" applyFill="1" applyBorder="1" applyAlignment="1">
      <alignment horizontal="left" vertical="center" wrapText="1"/>
    </xf>
    <xf numFmtId="0" fontId="44" fillId="6" borderId="1" xfId="1" applyFont="1" applyFill="1" applyBorder="1" applyAlignment="1">
      <alignment horizontal="left" vertical="center" wrapText="1"/>
    </xf>
    <xf numFmtId="0" fontId="23" fillId="6" borderId="1" xfId="1" applyFont="1" applyFill="1" applyBorder="1" applyAlignment="1">
      <alignment horizontal="center" vertical="top" wrapText="1"/>
    </xf>
    <xf numFmtId="2" fontId="23" fillId="6" borderId="1" xfId="1" applyNumberFormat="1" applyFont="1" applyFill="1" applyBorder="1" applyAlignment="1">
      <alignment horizontal="center" vertical="top" wrapText="1"/>
    </xf>
    <xf numFmtId="0" fontId="25" fillId="0" borderId="1" xfId="1" applyFont="1" applyFill="1" applyBorder="1" applyAlignment="1">
      <alignment horizontal="center" vertical="top" wrapText="1"/>
    </xf>
    <xf numFmtId="2" fontId="25" fillId="0" borderId="1" xfId="1" applyNumberFormat="1" applyFont="1" applyFill="1" applyBorder="1" applyAlignment="1">
      <alignment horizontal="center" vertical="top" wrapText="1"/>
    </xf>
    <xf numFmtId="0" fontId="25" fillId="0" borderId="1" xfId="1" applyFont="1" applyFill="1" applyBorder="1" applyAlignment="1">
      <alignment horizontal="justify" vertical="center" wrapText="1"/>
    </xf>
    <xf numFmtId="0" fontId="12" fillId="6" borderId="0" xfId="1" applyFill="1" applyBorder="1"/>
    <xf numFmtId="0" fontId="44" fillId="6" borderId="1" xfId="1" applyFont="1" applyFill="1" applyBorder="1" applyAlignment="1">
      <alignment horizontal="center" vertical="center" wrapText="1"/>
    </xf>
    <xf numFmtId="2" fontId="44" fillId="6" borderId="1" xfId="1" applyNumberFormat="1" applyFont="1" applyFill="1" applyBorder="1" applyAlignment="1">
      <alignment horizontal="left" vertical="center" wrapText="1"/>
    </xf>
    <xf numFmtId="2" fontId="44" fillId="6" borderId="1" xfId="1" applyNumberFormat="1" applyFont="1" applyFill="1" applyBorder="1" applyAlignment="1">
      <alignment horizontal="center" vertical="center" wrapText="1"/>
    </xf>
    <xf numFmtId="0" fontId="26" fillId="6" borderId="1" xfId="1" applyFont="1" applyFill="1" applyBorder="1" applyAlignment="1">
      <alignment vertical="top"/>
    </xf>
    <xf numFmtId="0" fontId="26" fillId="0" borderId="1" xfId="1" applyFont="1" applyBorder="1" applyAlignment="1">
      <alignment vertical="center" wrapText="1"/>
    </xf>
    <xf numFmtId="2" fontId="23" fillId="3" borderId="1" xfId="1" applyNumberFormat="1" applyFont="1" applyFill="1" applyBorder="1" applyAlignment="1">
      <alignment horizontal="center" wrapText="1"/>
    </xf>
    <xf numFmtId="0" fontId="23" fillId="3" borderId="1" xfId="1" applyFont="1" applyFill="1" applyBorder="1" applyAlignment="1">
      <alignment horizontal="center" wrapText="1"/>
    </xf>
    <xf numFmtId="0" fontId="25" fillId="3" borderId="1" xfId="1" applyFont="1" applyFill="1" applyBorder="1" applyAlignment="1">
      <alignment horizontal="left" wrapText="1"/>
    </xf>
    <xf numFmtId="0" fontId="23" fillId="3" borderId="1" xfId="1" applyFont="1" applyFill="1" applyBorder="1" applyAlignment="1">
      <alignment horizontal="left" wrapText="1"/>
    </xf>
    <xf numFmtId="0" fontId="23" fillId="0" borderId="1" xfId="1" applyFont="1" applyBorder="1" applyAlignment="1">
      <alignment wrapText="1"/>
    </xf>
    <xf numFmtId="2" fontId="23" fillId="0" borderId="1" xfId="1" applyNumberFormat="1" applyFont="1" applyBorder="1" applyAlignment="1">
      <alignment horizontal="center" wrapText="1"/>
    </xf>
    <xf numFmtId="0" fontId="29" fillId="3" borderId="1" xfId="1" applyFont="1" applyFill="1" applyBorder="1" applyAlignment="1">
      <alignment horizontal="left" wrapText="1"/>
    </xf>
    <xf numFmtId="0" fontId="29" fillId="3" borderId="2" xfId="1" applyFont="1" applyFill="1" applyBorder="1" applyAlignment="1">
      <alignment horizontal="left" wrapText="1"/>
    </xf>
    <xf numFmtId="0" fontId="25" fillId="3" borderId="2" xfId="1" applyFont="1" applyFill="1" applyBorder="1" applyAlignment="1">
      <alignment wrapText="1"/>
    </xf>
    <xf numFmtId="43" fontId="25" fillId="0" borderId="1" xfId="6" applyFont="1" applyBorder="1"/>
    <xf numFmtId="0" fontId="25" fillId="3" borderId="2" xfId="1" applyFont="1" applyFill="1" applyBorder="1" applyAlignment="1">
      <alignment horizontal="left" wrapText="1"/>
    </xf>
    <xf numFmtId="0" fontId="12" fillId="0" borderId="1" xfId="1" applyFill="1" applyBorder="1"/>
    <xf numFmtId="43" fontId="37" fillId="0" borderId="1" xfId="6" applyFont="1" applyBorder="1"/>
    <xf numFmtId="0" fontId="23" fillId="6" borderId="1" xfId="1" applyFont="1" applyFill="1" applyBorder="1" applyAlignment="1">
      <alignment horizontal="left" wrapText="1"/>
    </xf>
    <xf numFmtId="0" fontId="23" fillId="6" borderId="2" xfId="1" applyFont="1" applyFill="1" applyBorder="1" applyAlignment="1">
      <alignment horizontal="left" wrapText="1"/>
    </xf>
    <xf numFmtId="0" fontId="12" fillId="0" borderId="1" xfId="1" applyBorder="1"/>
    <xf numFmtId="0" fontId="25" fillId="3" borderId="2" xfId="1" applyFont="1" applyFill="1" applyBorder="1"/>
    <xf numFmtId="0" fontId="23" fillId="3" borderId="2" xfId="1" applyFont="1" applyFill="1" applyBorder="1" applyAlignment="1">
      <alignment wrapText="1"/>
    </xf>
    <xf numFmtId="2" fontId="23" fillId="0" borderId="1" xfId="1" applyNumberFormat="1" applyFont="1" applyFill="1" applyBorder="1" applyAlignment="1">
      <alignment horizontal="center"/>
    </xf>
    <xf numFmtId="0" fontId="23" fillId="5" borderId="2" xfId="1" applyFont="1" applyFill="1" applyBorder="1" applyAlignment="1">
      <alignment vertical="top" wrapText="1"/>
    </xf>
    <xf numFmtId="2" fontId="23" fillId="5" borderId="2" xfId="1" applyNumberFormat="1" applyFont="1" applyFill="1" applyBorder="1" applyAlignment="1">
      <alignment horizontal="center" vertical="top" wrapText="1"/>
    </xf>
    <xf numFmtId="0" fontId="26" fillId="0" borderId="1" xfId="1" applyFont="1" applyFill="1" applyBorder="1" applyAlignment="1">
      <alignment vertical="top" wrapText="1"/>
    </xf>
    <xf numFmtId="0" fontId="26" fillId="0" borderId="1" xfId="1" applyFont="1" applyFill="1" applyBorder="1" applyAlignment="1">
      <alignment horizontal="center" vertical="center" textRotation="90" wrapText="1"/>
    </xf>
    <xf numFmtId="0" fontId="26" fillId="0" borderId="1" xfId="1" quotePrefix="1" applyFont="1" applyFill="1" applyBorder="1" applyAlignment="1">
      <alignment horizontal="center" vertical="top" wrapText="1"/>
    </xf>
    <xf numFmtId="0" fontId="26" fillId="4" borderId="1" xfId="1" applyFont="1" applyFill="1" applyBorder="1" applyAlignment="1">
      <alignment horizontal="left" vertical="top" wrapText="1"/>
    </xf>
    <xf numFmtId="0" fontId="23" fillId="4" borderId="1" xfId="1" applyFont="1" applyFill="1" applyBorder="1" applyAlignment="1">
      <alignment vertical="top" wrapText="1"/>
    </xf>
    <xf numFmtId="0" fontId="23" fillId="4" borderId="1" xfId="1" applyFont="1" applyFill="1" applyBorder="1" applyAlignment="1">
      <alignment horizontal="center" vertical="top" wrapText="1"/>
    </xf>
    <xf numFmtId="2" fontId="23" fillId="4" borderId="1" xfId="1" applyNumberFormat="1" applyFont="1" applyFill="1" applyBorder="1" applyAlignment="1">
      <alignment horizontal="center" vertical="top" wrapText="1"/>
    </xf>
    <xf numFmtId="2" fontId="26" fillId="4" borderId="1" xfId="1" applyNumberFormat="1" applyFont="1" applyFill="1" applyBorder="1" applyAlignment="1">
      <alignment horizontal="center" vertical="top" wrapText="1"/>
    </xf>
    <xf numFmtId="0" fontId="25" fillId="0" borderId="0" xfId="1" applyFont="1" applyBorder="1"/>
    <xf numFmtId="0" fontId="12" fillId="0" borderId="0" xfId="1" applyBorder="1"/>
    <xf numFmtId="2" fontId="12" fillId="0" borderId="0" xfId="1" applyNumberFormat="1" applyBorder="1" applyAlignment="1">
      <alignment horizontal="center"/>
    </xf>
    <xf numFmtId="0" fontId="12" fillId="0" borderId="0" xfId="1" applyBorder="1" applyAlignment="1">
      <alignment horizontal="center"/>
    </xf>
    <xf numFmtId="0" fontId="12" fillId="0" borderId="0" xfId="1" applyFont="1" applyBorder="1" applyAlignment="1">
      <alignment horizontal="center"/>
    </xf>
    <xf numFmtId="0" fontId="23" fillId="12" borderId="0" xfId="1" applyFont="1" applyFill="1" applyBorder="1" applyAlignment="1"/>
    <xf numFmtId="2" fontId="23" fillId="12" borderId="0" xfId="1" applyNumberFormat="1" applyFont="1" applyFill="1" applyBorder="1" applyAlignment="1">
      <alignment horizontal="center"/>
    </xf>
    <xf numFmtId="0" fontId="23" fillId="12" borderId="0" xfId="1" applyFont="1" applyFill="1" applyBorder="1" applyAlignment="1">
      <alignment horizontal="center"/>
    </xf>
    <xf numFmtId="0" fontId="23" fillId="12" borderId="0" xfId="1" applyFont="1" applyFill="1" applyBorder="1" applyAlignment="1">
      <alignment horizontal="left"/>
    </xf>
    <xf numFmtId="0" fontId="23" fillId="0" borderId="4" xfId="1" applyFont="1" applyFill="1" applyBorder="1" applyAlignment="1">
      <alignment horizontal="center" vertical="center"/>
    </xf>
    <xf numFmtId="0" fontId="23" fillId="0" borderId="0" xfId="1" applyFont="1" applyFill="1" applyBorder="1" applyAlignment="1">
      <alignment horizontal="left"/>
    </xf>
    <xf numFmtId="0" fontId="23" fillId="0" borderId="0" xfId="1" applyFont="1" applyFill="1" applyBorder="1" applyAlignment="1"/>
    <xf numFmtId="0" fontId="12" fillId="0" borderId="0" xfId="1" applyFont="1" applyFill="1" applyBorder="1" applyAlignment="1">
      <alignment horizontal="center"/>
    </xf>
    <xf numFmtId="0" fontId="29" fillId="4" borderId="1" xfId="1" applyFont="1" applyFill="1" applyBorder="1" applyAlignment="1">
      <alignment horizontal="center" vertical="center" textRotation="90" wrapText="1"/>
    </xf>
    <xf numFmtId="0" fontId="29" fillId="4" borderId="1" xfId="1" quotePrefix="1" applyFont="1" applyFill="1" applyBorder="1" applyAlignment="1">
      <alignment horizontal="center" vertical="top" wrapText="1"/>
    </xf>
    <xf numFmtId="2" fontId="25" fillId="0" borderId="1" xfId="6" applyNumberFormat="1" applyFont="1" applyBorder="1" applyAlignment="1">
      <alignment horizontal="center"/>
    </xf>
    <xf numFmtId="43" fontId="25" fillId="0" borderId="1" xfId="6" applyFont="1" applyBorder="1" applyAlignment="1">
      <alignment horizontal="center"/>
    </xf>
    <xf numFmtId="0" fontId="25" fillId="6" borderId="1" xfId="1" applyFont="1" applyFill="1" applyBorder="1"/>
    <xf numFmtId="43" fontId="23" fillId="6" borderId="1" xfId="1" applyNumberFormat="1" applyFont="1" applyFill="1" applyBorder="1"/>
    <xf numFmtId="43" fontId="23" fillId="6" borderId="1" xfId="1" applyNumberFormat="1" applyFont="1" applyFill="1" applyBorder="1" applyAlignment="1">
      <alignment horizontal="center"/>
    </xf>
    <xf numFmtId="43" fontId="25" fillId="6" borderId="1" xfId="1" applyNumberFormat="1" applyFont="1" applyFill="1" applyBorder="1" applyAlignment="1">
      <alignment horizontal="center"/>
    </xf>
    <xf numFmtId="0" fontId="12" fillId="0" borderId="0" xfId="1" applyFont="1" applyBorder="1"/>
    <xf numFmtId="0" fontId="23" fillId="3" borderId="0" xfId="1" applyFont="1" applyFill="1" applyBorder="1"/>
    <xf numFmtId="0" fontId="23" fillId="0" borderId="0" xfId="1" applyFont="1" applyBorder="1"/>
    <xf numFmtId="2" fontId="25" fillId="0" borderId="0" xfId="1" applyNumberFormat="1" applyFont="1" applyBorder="1" applyAlignment="1">
      <alignment horizontal="center"/>
    </xf>
    <xf numFmtId="0" fontId="25" fillId="0" borderId="0" xfId="1" applyFont="1" applyBorder="1" applyAlignment="1">
      <alignment horizontal="center"/>
    </xf>
    <xf numFmtId="0" fontId="12" fillId="0" borderId="16" xfId="1" applyBorder="1"/>
    <xf numFmtId="2" fontId="47" fillId="0" borderId="0" xfId="0" applyNumberFormat="1" applyFont="1" applyFill="1" applyAlignment="1">
      <alignment vertical="top" wrapText="1"/>
    </xf>
    <xf numFmtId="1" fontId="47" fillId="0" borderId="0" xfId="0" applyNumberFormat="1" applyFont="1" applyAlignment="1">
      <alignment vertical="top" wrapText="1"/>
    </xf>
    <xf numFmtId="2" fontId="47" fillId="0" borderId="0" xfId="0" applyNumberFormat="1" applyFont="1" applyAlignment="1">
      <alignment vertical="top" wrapText="1"/>
    </xf>
    <xf numFmtId="164" fontId="47" fillId="0" borderId="0" xfId="0" applyNumberFormat="1" applyFont="1" applyAlignment="1">
      <alignment vertical="top" wrapText="1"/>
    </xf>
    <xf numFmtId="2" fontId="48" fillId="0" borderId="0" xfId="0" applyNumberFormat="1" applyFont="1" applyFill="1" applyBorder="1" applyAlignment="1">
      <alignment vertical="top" wrapText="1"/>
    </xf>
    <xf numFmtId="2" fontId="48" fillId="0" borderId="1" xfId="0" applyNumberFormat="1" applyFont="1" applyFill="1" applyBorder="1" applyAlignment="1">
      <alignment vertical="top" wrapText="1"/>
    </xf>
    <xf numFmtId="0" fontId="48" fillId="0" borderId="1" xfId="0" applyFont="1" applyFill="1" applyBorder="1" applyAlignment="1">
      <alignment vertical="top" wrapText="1"/>
    </xf>
    <xf numFmtId="0" fontId="48" fillId="0" borderId="1" xfId="0" applyFont="1" applyBorder="1" applyAlignment="1">
      <alignment vertical="top" wrapText="1"/>
    </xf>
    <xf numFmtId="1" fontId="47" fillId="0" borderId="1" xfId="0" applyNumberFormat="1" applyFont="1" applyBorder="1" applyAlignment="1">
      <alignment vertical="top" wrapText="1"/>
    </xf>
    <xf numFmtId="4" fontId="47" fillId="0" borderId="1" xfId="0" applyNumberFormat="1" applyFont="1" applyBorder="1" applyAlignment="1">
      <alignment vertical="top" wrapText="1"/>
    </xf>
    <xf numFmtId="164" fontId="47" fillId="0" borderId="1" xfId="0" applyNumberFormat="1" applyFont="1" applyBorder="1" applyAlignment="1">
      <alignment vertical="top" wrapText="1"/>
    </xf>
    <xf numFmtId="2" fontId="47" fillId="0" borderId="1" xfId="0" applyNumberFormat="1" applyFont="1" applyBorder="1" applyAlignment="1">
      <alignment vertical="top" wrapText="1"/>
    </xf>
    <xf numFmtId="0" fontId="47" fillId="0" borderId="1" xfId="0" applyFont="1" applyBorder="1" applyAlignment="1">
      <alignment vertical="top" wrapText="1"/>
    </xf>
    <xf numFmtId="2" fontId="47" fillId="0" borderId="1" xfId="0" applyNumberFormat="1" applyFont="1" applyFill="1" applyBorder="1" applyAlignment="1">
      <alignment vertical="top" wrapText="1"/>
    </xf>
    <xf numFmtId="1" fontId="47" fillId="0" borderId="1" xfId="0" applyNumberFormat="1" applyFont="1" applyFill="1" applyBorder="1" applyAlignment="1">
      <alignment vertical="top" wrapText="1"/>
    </xf>
    <xf numFmtId="4" fontId="47" fillId="0" borderId="1" xfId="0" applyNumberFormat="1" applyFont="1" applyFill="1" applyBorder="1" applyAlignment="1">
      <alignment vertical="top" wrapText="1"/>
    </xf>
    <xf numFmtId="0" fontId="47" fillId="0" borderId="1" xfId="0" applyFont="1" applyFill="1" applyBorder="1" applyAlignment="1">
      <alignment vertical="top" wrapText="1"/>
    </xf>
    <xf numFmtId="0" fontId="49" fillId="0" borderId="1" xfId="0" applyFont="1" applyBorder="1" applyAlignment="1">
      <alignment vertical="top" wrapText="1"/>
    </xf>
    <xf numFmtId="0" fontId="50" fillId="0" borderId="1" xfId="0" applyFont="1" applyBorder="1" applyAlignment="1">
      <alignment vertical="top" wrapText="1"/>
    </xf>
    <xf numFmtId="1" fontId="48" fillId="0" borderId="1" xfId="0" applyNumberFormat="1" applyFont="1" applyFill="1" applyBorder="1" applyAlignment="1">
      <alignment vertical="top" wrapText="1"/>
    </xf>
    <xf numFmtId="4" fontId="48" fillId="0" borderId="1" xfId="0" applyNumberFormat="1" applyFont="1" applyFill="1" applyBorder="1" applyAlignment="1">
      <alignment vertical="top" wrapText="1"/>
    </xf>
    <xf numFmtId="0" fontId="50" fillId="0" borderId="1" xfId="0" applyFont="1" applyFill="1" applyBorder="1" applyAlignment="1">
      <alignment vertical="top" wrapText="1"/>
    </xf>
    <xf numFmtId="0" fontId="47" fillId="0" borderId="5" xfId="0" applyFont="1" applyBorder="1" applyAlignment="1">
      <alignment vertical="top" wrapText="1"/>
    </xf>
    <xf numFmtId="0" fontId="47" fillId="0" borderId="7" xfId="0" applyFont="1" applyBorder="1" applyAlignment="1">
      <alignment vertical="top" wrapText="1"/>
    </xf>
    <xf numFmtId="0" fontId="48" fillId="2" borderId="1" xfId="0" applyFont="1" applyFill="1" applyBorder="1" applyAlignment="1">
      <alignment vertical="top" wrapText="1"/>
    </xf>
    <xf numFmtId="2" fontId="48" fillId="2" borderId="1" xfId="0" applyNumberFormat="1" applyFont="1" applyFill="1" applyBorder="1" applyAlignment="1">
      <alignment vertical="top" wrapText="1"/>
    </xf>
    <xf numFmtId="1" fontId="48" fillId="2" borderId="1" xfId="0" applyNumberFormat="1" applyFont="1" applyFill="1" applyBorder="1" applyAlignment="1">
      <alignment vertical="top" wrapText="1"/>
    </xf>
    <xf numFmtId="4" fontId="48" fillId="2" borderId="1" xfId="0" applyNumberFormat="1" applyFont="1" applyFill="1" applyBorder="1" applyAlignment="1">
      <alignment vertical="top" wrapText="1"/>
    </xf>
    <xf numFmtId="0" fontId="47" fillId="0" borderId="6" xfId="0" applyFont="1" applyBorder="1" applyAlignment="1">
      <alignment vertical="top" wrapText="1"/>
    </xf>
    <xf numFmtId="0" fontId="47" fillId="0" borderId="8" xfId="0" applyFont="1" applyBorder="1" applyAlignment="1">
      <alignment vertical="top" wrapText="1"/>
    </xf>
    <xf numFmtId="0" fontId="47" fillId="9" borderId="8" xfId="0" applyFont="1" applyFill="1" applyBorder="1" applyAlignment="1">
      <alignment vertical="top" wrapText="1"/>
    </xf>
    <xf numFmtId="0" fontId="48" fillId="10" borderId="1" xfId="0" applyFont="1" applyFill="1" applyBorder="1" applyAlignment="1">
      <alignment vertical="top" wrapText="1"/>
    </xf>
    <xf numFmtId="2" fontId="48" fillId="10" borderId="1" xfId="0" applyNumberFormat="1" applyFont="1" applyFill="1" applyBorder="1" applyAlignment="1">
      <alignment vertical="top" wrapText="1"/>
    </xf>
    <xf numFmtId="1" fontId="48" fillId="10" borderId="1" xfId="0" applyNumberFormat="1" applyFont="1" applyFill="1" applyBorder="1" applyAlignment="1">
      <alignment vertical="top" wrapText="1"/>
    </xf>
    <xf numFmtId="4" fontId="48" fillId="10" borderId="1" xfId="0" applyNumberFormat="1" applyFont="1" applyFill="1" applyBorder="1" applyAlignment="1">
      <alignment vertical="top" wrapText="1"/>
    </xf>
    <xf numFmtId="0" fontId="48" fillId="0" borderId="1" xfId="1" applyFont="1" applyFill="1" applyBorder="1" applyAlignment="1">
      <alignment vertical="top" wrapText="1"/>
    </xf>
    <xf numFmtId="0" fontId="47" fillId="0" borderId="1" xfId="1" applyFont="1" applyFill="1" applyBorder="1" applyAlignment="1">
      <alignment vertical="top" wrapText="1"/>
    </xf>
    <xf numFmtId="0" fontId="47" fillId="0" borderId="2" xfId="1" applyFont="1" applyBorder="1" applyAlignment="1">
      <alignment vertical="top" wrapText="1"/>
    </xf>
    <xf numFmtId="0" fontId="47" fillId="9" borderId="2" xfId="1" applyFont="1" applyFill="1" applyBorder="1" applyAlignment="1">
      <alignment vertical="top" wrapText="1"/>
    </xf>
    <xf numFmtId="0" fontId="49" fillId="0" borderId="1" xfId="0" applyFont="1" applyFill="1" applyBorder="1" applyAlignment="1">
      <alignment vertical="top" wrapText="1"/>
    </xf>
    <xf numFmtId="0" fontId="49" fillId="0" borderId="0" xfId="0" applyFont="1" applyFill="1" applyBorder="1" applyAlignment="1">
      <alignment vertical="top" wrapText="1"/>
    </xf>
    <xf numFmtId="0" fontId="49" fillId="0" borderId="0" xfId="0" applyFont="1" applyFill="1" applyAlignment="1">
      <alignment vertical="top" wrapText="1"/>
    </xf>
    <xf numFmtId="0" fontId="47" fillId="13" borderId="1" xfId="0" applyFont="1" applyFill="1" applyBorder="1" applyAlignment="1">
      <alignment vertical="top" wrapText="1"/>
    </xf>
    <xf numFmtId="0" fontId="47" fillId="10" borderId="1" xfId="0" applyFont="1" applyFill="1" applyBorder="1" applyAlignment="1">
      <alignment vertical="top" wrapText="1"/>
    </xf>
    <xf numFmtId="2" fontId="47" fillId="10" borderId="1" xfId="0" applyNumberFormat="1" applyFont="1" applyFill="1" applyBorder="1" applyAlignment="1">
      <alignment vertical="top" wrapText="1"/>
    </xf>
    <xf numFmtId="1" fontId="47" fillId="10" borderId="1" xfId="0" applyNumberFormat="1" applyFont="1" applyFill="1" applyBorder="1" applyAlignment="1">
      <alignment vertical="top" wrapText="1"/>
    </xf>
    <xf numFmtId="4" fontId="47" fillId="10" borderId="1" xfId="0" applyNumberFormat="1" applyFont="1" applyFill="1" applyBorder="1" applyAlignment="1">
      <alignment vertical="top" wrapText="1"/>
    </xf>
    <xf numFmtId="2" fontId="47" fillId="10" borderId="0" xfId="0" applyNumberFormat="1" applyFont="1" applyFill="1" applyAlignment="1">
      <alignment vertical="top" wrapText="1"/>
    </xf>
    <xf numFmtId="0" fontId="48" fillId="10" borderId="1" xfId="1" applyFont="1" applyFill="1" applyBorder="1" applyAlignment="1">
      <alignment vertical="top" wrapText="1"/>
    </xf>
    <xf numFmtId="0" fontId="47" fillId="13" borderId="1" xfId="1" applyFont="1" applyFill="1" applyBorder="1" applyAlignment="1">
      <alignment vertical="top" wrapText="1"/>
    </xf>
    <xf numFmtId="2" fontId="47" fillId="13" borderId="0" xfId="0" applyNumberFormat="1" applyFont="1" applyFill="1" applyAlignment="1">
      <alignment vertical="top" wrapText="1"/>
    </xf>
    <xf numFmtId="0" fontId="47" fillId="13" borderId="1" xfId="1" applyFont="1" applyFill="1" applyBorder="1" applyAlignment="1">
      <alignment vertical="top"/>
    </xf>
    <xf numFmtId="0" fontId="47" fillId="13" borderId="1" xfId="1" applyFont="1" applyFill="1" applyBorder="1" applyAlignment="1" applyProtection="1">
      <alignment vertical="top" wrapText="1"/>
    </xf>
    <xf numFmtId="0" fontId="48" fillId="0" borderId="1" xfId="0" applyFont="1" applyFill="1" applyBorder="1" applyAlignment="1">
      <alignment vertical="top"/>
    </xf>
    <xf numFmtId="0" fontId="47" fillId="0" borderId="0" xfId="0" applyFont="1" applyFill="1" applyBorder="1" applyAlignment="1">
      <alignment vertical="top"/>
    </xf>
    <xf numFmtId="0" fontId="47" fillId="0" borderId="1" xfId="0" applyFont="1" applyFill="1" applyBorder="1" applyAlignment="1" applyProtection="1">
      <alignment vertical="top"/>
    </xf>
    <xf numFmtId="0" fontId="48" fillId="5" borderId="1" xfId="0" applyFont="1" applyFill="1" applyBorder="1" applyAlignment="1">
      <alignment vertical="top" wrapText="1"/>
    </xf>
    <xf numFmtId="0" fontId="48" fillId="6" borderId="1" xfId="0" applyFont="1" applyFill="1" applyBorder="1" applyAlignment="1">
      <alignment vertical="top"/>
    </xf>
    <xf numFmtId="0" fontId="47" fillId="0" borderId="1" xfId="0" applyFont="1" applyBorder="1" applyAlignment="1">
      <alignment vertical="top"/>
    </xf>
    <xf numFmtId="0" fontId="47" fillId="0" borderId="1" xfId="0" applyFont="1" applyBorder="1" applyAlignment="1" applyProtection="1">
      <alignment vertical="top" wrapText="1"/>
    </xf>
    <xf numFmtId="0" fontId="48" fillId="6" borderId="1" xfId="0" applyFont="1" applyFill="1" applyBorder="1" applyAlignment="1">
      <alignment vertical="top" wrapText="1"/>
    </xf>
    <xf numFmtId="0" fontId="47" fillId="0" borderId="0" xfId="0" applyFont="1" applyBorder="1" applyAlignment="1">
      <alignment vertical="top" wrapText="1"/>
    </xf>
    <xf numFmtId="0" fontId="48" fillId="0" borderId="1" xfId="0" applyFont="1" applyFill="1" applyBorder="1" applyAlignment="1" applyProtection="1">
      <alignment vertical="top" wrapText="1"/>
    </xf>
    <xf numFmtId="0" fontId="48" fillId="6" borderId="1" xfId="0" applyFont="1" applyFill="1" applyBorder="1" applyAlignment="1" applyProtection="1">
      <alignment vertical="top" wrapText="1"/>
    </xf>
    <xf numFmtId="0" fontId="47" fillId="0" borderId="1" xfId="0" applyFont="1" applyFill="1" applyBorder="1" applyAlignment="1" applyProtection="1">
      <alignment vertical="top" wrapText="1"/>
    </xf>
    <xf numFmtId="0" fontId="47" fillId="0" borderId="1" xfId="0" applyFont="1" applyBorder="1" applyAlignment="1" applyProtection="1">
      <alignment vertical="top"/>
    </xf>
    <xf numFmtId="2" fontId="47" fillId="2" borderId="1" xfId="0" applyNumberFormat="1" applyFont="1" applyFill="1" applyBorder="1" applyAlignment="1">
      <alignment vertical="top" wrapText="1"/>
    </xf>
    <xf numFmtId="1" fontId="47" fillId="2" borderId="1" xfId="0" applyNumberFormat="1" applyFont="1" applyFill="1" applyBorder="1" applyAlignment="1">
      <alignment vertical="top" wrapText="1"/>
    </xf>
    <xf numFmtId="4" fontId="47" fillId="2" borderId="1" xfId="0" applyNumberFormat="1" applyFont="1" applyFill="1" applyBorder="1" applyAlignment="1">
      <alignment vertical="top" wrapText="1"/>
    </xf>
    <xf numFmtId="0" fontId="47" fillId="2" borderId="1" xfId="0" applyFont="1" applyFill="1" applyBorder="1" applyAlignment="1">
      <alignment vertical="top" wrapText="1"/>
    </xf>
    <xf numFmtId="43" fontId="47" fillId="2" borderId="1" xfId="0" applyNumberFormat="1" applyFont="1" applyFill="1" applyBorder="1" applyAlignment="1">
      <alignment vertical="top" wrapText="1"/>
    </xf>
    <xf numFmtId="43" fontId="47" fillId="0" borderId="0" xfId="0" applyNumberFormat="1" applyFont="1" applyAlignment="1">
      <alignment vertical="top" wrapText="1"/>
    </xf>
    <xf numFmtId="1" fontId="47" fillId="10" borderId="0" xfId="0" applyNumberFormat="1" applyFont="1" applyFill="1" applyAlignment="1">
      <alignment vertical="top" wrapText="1"/>
    </xf>
    <xf numFmtId="43" fontId="47" fillId="10" borderId="0" xfId="0" applyNumberFormat="1" applyFont="1" applyFill="1" applyAlignment="1">
      <alignment vertical="top" wrapText="1"/>
    </xf>
    <xf numFmtId="164" fontId="47" fillId="10" borderId="0" xfId="0" applyNumberFormat="1" applyFont="1" applyFill="1" applyAlignment="1">
      <alignment vertical="top" wrapText="1"/>
    </xf>
    <xf numFmtId="0" fontId="48" fillId="6" borderId="1" xfId="0" applyFont="1" applyFill="1" applyBorder="1" applyAlignment="1" applyProtection="1">
      <alignment vertical="top"/>
    </xf>
    <xf numFmtId="0" fontId="48" fillId="10" borderId="1" xfId="0" applyFont="1" applyFill="1" applyBorder="1" applyAlignment="1" applyProtection="1">
      <alignment vertical="top"/>
    </xf>
    <xf numFmtId="0" fontId="48" fillId="0" borderId="1" xfId="0" applyFont="1" applyFill="1" applyBorder="1" applyAlignment="1" applyProtection="1">
      <alignment vertical="top"/>
    </xf>
    <xf numFmtId="0" fontId="48" fillId="14" borderId="1" xfId="0" applyFont="1" applyFill="1" applyBorder="1" applyAlignment="1" applyProtection="1">
      <alignment vertical="top"/>
    </xf>
    <xf numFmtId="2" fontId="48" fillId="0" borderId="1" xfId="0" applyNumberFormat="1" applyFont="1" applyFill="1" applyBorder="1" applyAlignment="1">
      <alignment horizontal="center" vertical="top" wrapText="1"/>
    </xf>
    <xf numFmtId="0" fontId="50" fillId="0" borderId="1" xfId="0" applyFont="1" applyFill="1" applyBorder="1" applyAlignment="1">
      <alignment horizontal="left" vertical="top" wrapText="1"/>
    </xf>
    <xf numFmtId="2" fontId="47" fillId="0" borderId="0" xfId="0" applyNumberFormat="1" applyFont="1" applyFill="1" applyAlignment="1">
      <alignment horizontal="center" vertical="top" wrapText="1"/>
    </xf>
    <xf numFmtId="49" fontId="48" fillId="0" borderId="1" xfId="0" applyNumberFormat="1" applyFont="1" applyFill="1" applyBorder="1" applyAlignment="1">
      <alignment horizontal="center" vertical="top" wrapText="1"/>
    </xf>
    <xf numFmtId="49" fontId="47" fillId="0" borderId="1" xfId="0" applyNumberFormat="1" applyFont="1" applyBorder="1" applyAlignment="1">
      <alignment horizontal="center" vertical="top" wrapText="1"/>
    </xf>
    <xf numFmtId="49" fontId="48" fillId="0" borderId="1" xfId="0" applyNumberFormat="1" applyFont="1" applyBorder="1" applyAlignment="1">
      <alignment horizontal="center" vertical="top" wrapText="1"/>
    </xf>
    <xf numFmtId="0" fontId="47" fillId="0" borderId="1" xfId="0" applyFont="1" applyBorder="1" applyAlignment="1">
      <alignment horizontal="center" vertical="top" wrapText="1"/>
    </xf>
    <xf numFmtId="0" fontId="47" fillId="0" borderId="1" xfId="0" applyFont="1" applyFill="1" applyBorder="1" applyAlignment="1">
      <alignment horizontal="center" vertical="top" wrapText="1"/>
    </xf>
    <xf numFmtId="0" fontId="47" fillId="0" borderId="5" xfId="0" applyFont="1" applyBorder="1" applyAlignment="1">
      <alignment horizontal="center" vertical="top" wrapText="1"/>
    </xf>
    <xf numFmtId="0" fontId="47" fillId="0" borderId="6" xfId="0" applyFont="1" applyBorder="1" applyAlignment="1">
      <alignment horizontal="center" vertical="top" wrapText="1"/>
    </xf>
    <xf numFmtId="0" fontId="48" fillId="0" borderId="1" xfId="0" applyFont="1" applyFill="1" applyBorder="1" applyAlignment="1">
      <alignment horizontal="center" vertical="top" wrapText="1"/>
    </xf>
    <xf numFmtId="0" fontId="47" fillId="0" borderId="1" xfId="1" applyFont="1" applyBorder="1" applyAlignment="1">
      <alignment horizontal="center" vertical="top"/>
    </xf>
    <xf numFmtId="0" fontId="47" fillId="0" borderId="1" xfId="1" applyFont="1" applyFill="1" applyBorder="1" applyAlignment="1">
      <alignment horizontal="center" vertical="top"/>
    </xf>
    <xf numFmtId="0" fontId="47" fillId="10" borderId="1" xfId="0" applyFont="1" applyFill="1" applyBorder="1" applyAlignment="1">
      <alignment horizontal="center" vertical="top" wrapText="1"/>
    </xf>
    <xf numFmtId="0" fontId="48" fillId="10" borderId="1" xfId="1" applyFont="1" applyFill="1" applyBorder="1" applyAlignment="1">
      <alignment horizontal="center" vertical="top"/>
    </xf>
    <xf numFmtId="0" fontId="47" fillId="10" borderId="1" xfId="1" applyFont="1" applyFill="1" applyBorder="1" applyAlignment="1">
      <alignment horizontal="center" vertical="top"/>
    </xf>
    <xf numFmtId="0" fontId="50" fillId="0" borderId="1" xfId="0" applyFont="1" applyFill="1" applyBorder="1" applyAlignment="1">
      <alignment horizontal="center" vertical="top" wrapText="1"/>
    </xf>
    <xf numFmtId="0" fontId="48" fillId="0" borderId="1" xfId="0" applyFont="1" applyFill="1" applyBorder="1" applyAlignment="1">
      <alignment horizontal="center" vertical="top"/>
    </xf>
    <xf numFmtId="0" fontId="47" fillId="0" borderId="1" xfId="0" applyFont="1" applyFill="1" applyBorder="1" applyAlignment="1">
      <alignment horizontal="center" vertical="top"/>
    </xf>
    <xf numFmtId="49" fontId="47" fillId="0" borderId="1" xfId="0" applyNumberFormat="1" applyFont="1" applyFill="1" applyBorder="1" applyAlignment="1">
      <alignment horizontal="center" vertical="top" wrapText="1"/>
    </xf>
    <xf numFmtId="0" fontId="48" fillId="5" borderId="1" xfId="0" applyFont="1" applyFill="1" applyBorder="1" applyAlignment="1">
      <alignment horizontal="center" vertical="top"/>
    </xf>
    <xf numFmtId="0" fontId="48" fillId="6" borderId="1" xfId="0" applyFont="1" applyFill="1" applyBorder="1" applyAlignment="1">
      <alignment horizontal="center" vertical="top"/>
    </xf>
    <xf numFmtId="0" fontId="47" fillId="0" borderId="1" xfId="0" applyFont="1" applyBorder="1" applyAlignment="1">
      <alignment horizontal="center" vertical="top"/>
    </xf>
    <xf numFmtId="0" fontId="48" fillId="0" borderId="1" xfId="0" applyFont="1" applyBorder="1" applyAlignment="1">
      <alignment horizontal="center" vertical="top"/>
    </xf>
    <xf numFmtId="0" fontId="47" fillId="0" borderId="15" xfId="0" applyFont="1" applyBorder="1" applyAlignment="1">
      <alignment horizontal="center" vertical="top"/>
    </xf>
    <xf numFmtId="0" fontId="48" fillId="10" borderId="1" xfId="0" applyFont="1" applyFill="1" applyBorder="1" applyAlignment="1">
      <alignment horizontal="center" vertical="top"/>
    </xf>
    <xf numFmtId="0" fontId="47" fillId="0" borderId="0" xfId="0" applyFont="1" applyBorder="1" applyAlignment="1">
      <alignment horizontal="center" vertical="top"/>
    </xf>
    <xf numFmtId="0" fontId="48" fillId="0" borderId="1" xfId="0" applyFont="1" applyFill="1" applyBorder="1" applyAlignment="1" applyProtection="1">
      <alignment horizontal="center" vertical="top"/>
      <protection locked="0"/>
    </xf>
    <xf numFmtId="0" fontId="47" fillId="0" borderId="1" xfId="0" applyFont="1" applyFill="1" applyBorder="1" applyAlignment="1" applyProtection="1">
      <alignment horizontal="center" vertical="top"/>
      <protection locked="0"/>
    </xf>
    <xf numFmtId="0" fontId="48" fillId="14" borderId="1" xfId="0" applyFont="1" applyFill="1" applyBorder="1" applyAlignment="1" applyProtection="1">
      <alignment horizontal="center" vertical="top"/>
      <protection locked="0"/>
    </xf>
    <xf numFmtId="0" fontId="48" fillId="6" borderId="1" xfId="0" applyFont="1" applyFill="1" applyBorder="1" applyAlignment="1" applyProtection="1">
      <alignment horizontal="center" vertical="top"/>
      <protection locked="0"/>
    </xf>
    <xf numFmtId="0" fontId="48" fillId="0" borderId="1" xfId="0" applyFont="1" applyBorder="1" applyAlignment="1" applyProtection="1">
      <alignment horizontal="center" vertical="top"/>
      <protection locked="0"/>
    </xf>
    <xf numFmtId="2" fontId="58" fillId="15" borderId="19" xfId="0" applyNumberFormat="1" applyFont="1" applyFill="1" applyBorder="1" applyAlignment="1" applyProtection="1">
      <alignment horizontal="left" vertical="top" wrapText="1"/>
      <protection locked="0"/>
    </xf>
    <xf numFmtId="2" fontId="57" fillId="0" borderId="18" xfId="0" applyNumberFormat="1" applyFont="1" applyFill="1" applyBorder="1" applyAlignment="1" applyProtection="1">
      <alignment horizontal="left" vertical="top" wrapText="1"/>
    </xf>
    <xf numFmtId="2" fontId="58" fillId="0" borderId="0" xfId="0" applyNumberFormat="1" applyFont="1" applyFill="1" applyBorder="1" applyAlignment="1" applyProtection="1">
      <alignment horizontal="left" vertical="top" wrapText="1"/>
    </xf>
    <xf numFmtId="2" fontId="53" fillId="0" borderId="0" xfId="0" applyNumberFormat="1" applyFont="1" applyFill="1" applyBorder="1" applyAlignment="1" applyProtection="1">
      <alignment horizontal="left" vertical="top" wrapText="1"/>
    </xf>
    <xf numFmtId="164" fontId="53" fillId="0" borderId="0" xfId="0" applyNumberFormat="1" applyFont="1" applyFill="1" applyBorder="1" applyAlignment="1" applyProtection="1">
      <alignment horizontal="left" vertical="top" wrapText="1"/>
    </xf>
    <xf numFmtId="2" fontId="59" fillId="0" borderId="0" xfId="0" applyNumberFormat="1" applyFont="1" applyFill="1" applyBorder="1" applyAlignment="1" applyProtection="1">
      <alignment horizontal="left" vertical="top" wrapText="1"/>
    </xf>
    <xf numFmtId="2" fontId="55" fillId="0" borderId="0" xfId="0" applyNumberFormat="1" applyFont="1" applyFill="1" applyBorder="1" applyAlignment="1" applyProtection="1">
      <alignment horizontal="center" vertical="top" wrapText="1"/>
    </xf>
    <xf numFmtId="0" fontId="58" fillId="0" borderId="1" xfId="0" applyFont="1" applyFill="1" applyBorder="1" applyAlignment="1" applyProtection="1">
      <alignment vertical="top" wrapText="1"/>
    </xf>
    <xf numFmtId="2" fontId="60" fillId="17" borderId="1" xfId="0" applyNumberFormat="1" applyFont="1" applyFill="1" applyBorder="1" applyAlignment="1" applyProtection="1">
      <alignment horizontal="left" vertical="top" wrapText="1"/>
    </xf>
    <xf numFmtId="2" fontId="55" fillId="0" borderId="0" xfId="0" applyNumberFormat="1" applyFont="1" applyFill="1" applyBorder="1" applyAlignment="1" applyProtection="1">
      <alignment horizontal="left" vertical="top" wrapText="1"/>
    </xf>
    <xf numFmtId="0" fontId="54" fillId="0" borderId="0" xfId="0" applyFont="1"/>
    <xf numFmtId="0" fontId="54" fillId="0" borderId="0" xfId="0" applyFont="1" applyFill="1"/>
    <xf numFmtId="2" fontId="57" fillId="0" borderId="18" xfId="0" applyNumberFormat="1" applyFont="1" applyFill="1" applyBorder="1" applyAlignment="1" applyProtection="1">
      <alignment horizontal="right" vertical="top" wrapText="1"/>
    </xf>
    <xf numFmtId="2" fontId="59" fillId="0" borderId="0" xfId="0" applyNumberFormat="1" applyFont="1" applyFill="1" applyBorder="1" applyAlignment="1" applyProtection="1">
      <alignment horizontal="right" vertical="top" wrapText="1"/>
    </xf>
    <xf numFmtId="2" fontId="55" fillId="0" borderId="0" xfId="0" applyNumberFormat="1" applyFont="1" applyFill="1" applyBorder="1" applyAlignment="1" applyProtection="1">
      <alignment horizontal="center" vertical="center" wrapText="1"/>
    </xf>
    <xf numFmtId="0" fontId="56" fillId="0" borderId="0" xfId="0" applyFont="1"/>
    <xf numFmtId="2" fontId="57" fillId="0" borderId="18" xfId="0" applyNumberFormat="1" applyFont="1" applyFill="1" applyBorder="1" applyAlignment="1" applyProtection="1">
      <alignment horizontal="center" vertical="center" wrapText="1"/>
    </xf>
    <xf numFmtId="2" fontId="58" fillId="15" borderId="19" xfId="0" applyNumberFormat="1" applyFont="1" applyFill="1" applyBorder="1" applyAlignment="1" applyProtection="1">
      <alignment horizontal="center" vertical="center" wrapText="1"/>
      <protection locked="0"/>
    </xf>
    <xf numFmtId="164" fontId="53" fillId="0" borderId="0" xfId="0" applyNumberFormat="1" applyFont="1" applyFill="1" applyBorder="1" applyAlignment="1" applyProtection="1">
      <alignment horizontal="center" vertical="center" wrapText="1"/>
    </xf>
    <xf numFmtId="2" fontId="53" fillId="0" borderId="0" xfId="0" applyNumberFormat="1" applyFont="1" applyFill="1" applyBorder="1" applyAlignment="1" applyProtection="1">
      <alignment horizontal="center" vertical="center" wrapText="1"/>
    </xf>
    <xf numFmtId="0" fontId="58" fillId="0" borderId="29" xfId="0" applyFont="1" applyFill="1" applyBorder="1" applyAlignment="1" applyProtection="1">
      <alignment vertical="top" wrapText="1"/>
    </xf>
    <xf numFmtId="2" fontId="58" fillId="0" borderId="36" xfId="0" applyNumberFormat="1" applyFont="1" applyFill="1" applyBorder="1" applyAlignment="1" applyProtection="1">
      <alignment horizontal="left" vertical="top" wrapText="1"/>
      <protection locked="0"/>
    </xf>
    <xf numFmtId="2" fontId="54" fillId="0" borderId="0" xfId="0" applyNumberFormat="1" applyFont="1" applyFill="1" applyBorder="1" applyAlignment="1" applyProtection="1">
      <alignment horizontal="left" vertical="top" wrapText="1"/>
    </xf>
    <xf numFmtId="2" fontId="58" fillId="0" borderId="37" xfId="0" applyNumberFormat="1" applyFont="1" applyFill="1" applyBorder="1" applyAlignment="1" applyProtection="1">
      <alignment horizontal="left" vertical="top" wrapText="1"/>
      <protection locked="0"/>
    </xf>
    <xf numFmtId="0" fontId="58" fillId="0" borderId="28" xfId="0" applyFont="1" applyFill="1" applyBorder="1" applyAlignment="1" applyProtection="1">
      <alignment horizontal="left" vertical="top" wrapText="1"/>
    </xf>
    <xf numFmtId="2" fontId="58" fillId="0" borderId="1" xfId="0" applyNumberFormat="1" applyFont="1" applyFill="1" applyBorder="1" applyAlignment="1" applyProtection="1">
      <alignment horizontal="left" vertical="top" wrapText="1"/>
      <protection locked="0"/>
    </xf>
    <xf numFmtId="2" fontId="58" fillId="0" borderId="28" xfId="0" applyNumberFormat="1" applyFont="1" applyFill="1" applyBorder="1" applyAlignment="1" applyProtection="1">
      <alignment horizontal="left" vertical="top" wrapText="1"/>
    </xf>
    <xf numFmtId="2" fontId="58" fillId="0" borderId="40" xfId="0" applyNumberFormat="1" applyFont="1" applyFill="1" applyBorder="1" applyAlignment="1" applyProtection="1">
      <alignment horizontal="left" vertical="top" wrapText="1"/>
    </xf>
    <xf numFmtId="2" fontId="58" fillId="0" borderId="29" xfId="0" applyNumberFormat="1" applyFont="1" applyFill="1" applyBorder="1" applyAlignment="1" applyProtection="1">
      <alignment horizontal="left" vertical="top" wrapText="1"/>
      <protection locked="0"/>
    </xf>
    <xf numFmtId="2" fontId="58" fillId="0" borderId="41" xfId="0" applyNumberFormat="1" applyFont="1" applyFill="1" applyBorder="1" applyAlignment="1" applyProtection="1">
      <alignment horizontal="left" vertical="top" wrapText="1"/>
      <protection locked="0"/>
    </xf>
    <xf numFmtId="0" fontId="60" fillId="13" borderId="53" xfId="0" applyFont="1" applyFill="1" applyBorder="1" applyAlignment="1" applyProtection="1">
      <alignment horizontal="left" vertical="top" wrapText="1"/>
    </xf>
    <xf numFmtId="0" fontId="60" fillId="13" borderId="15" xfId="0" applyFont="1" applyFill="1" applyBorder="1" applyAlignment="1" applyProtection="1">
      <alignment vertical="top" wrapText="1"/>
    </xf>
    <xf numFmtId="0" fontId="60" fillId="17" borderId="28" xfId="0" applyFont="1" applyFill="1" applyBorder="1" applyAlignment="1" applyProtection="1">
      <alignment horizontal="left" vertical="top" wrapText="1"/>
    </xf>
    <xf numFmtId="0" fontId="60" fillId="17" borderId="1" xfId="0" applyFont="1" applyFill="1" applyBorder="1" applyAlignment="1" applyProtection="1">
      <alignment vertical="top" wrapText="1"/>
    </xf>
    <xf numFmtId="1" fontId="60" fillId="17" borderId="28" xfId="0" applyNumberFormat="1" applyFont="1" applyFill="1" applyBorder="1" applyAlignment="1" applyProtection="1">
      <alignment horizontal="left" vertical="top" wrapText="1"/>
    </xf>
    <xf numFmtId="166" fontId="58" fillId="18" borderId="28" xfId="0" applyNumberFormat="1" applyFont="1" applyFill="1" applyBorder="1" applyAlignment="1" applyProtection="1">
      <alignment horizontal="left" vertical="top" wrapText="1"/>
    </xf>
    <xf numFmtId="0" fontId="58" fillId="18" borderId="1" xfId="0" applyFont="1" applyFill="1" applyBorder="1" applyAlignment="1" applyProtection="1">
      <alignment vertical="top" wrapText="1"/>
    </xf>
    <xf numFmtId="2" fontId="58" fillId="18" borderId="1" xfId="0" applyNumberFormat="1" applyFont="1" applyFill="1" applyBorder="1" applyAlignment="1" applyProtection="1">
      <alignment horizontal="left" vertical="top" wrapText="1"/>
    </xf>
    <xf numFmtId="2" fontId="60" fillId="13" borderId="15" xfId="0" applyNumberFormat="1" applyFont="1" applyFill="1" applyBorder="1" applyAlignment="1" applyProtection="1">
      <alignment horizontal="left" vertical="top" wrapText="1"/>
    </xf>
    <xf numFmtId="2" fontId="70" fillId="0" borderId="0" xfId="1" applyNumberFormat="1" applyFont="1" applyFill="1" applyBorder="1" applyAlignment="1" applyProtection="1">
      <alignment horizontal="left" vertical="top" wrapText="1"/>
    </xf>
    <xf numFmtId="2" fontId="9" fillId="0" borderId="0" xfId="1" applyNumberFormat="1" applyFont="1" applyFill="1" applyBorder="1" applyAlignment="1" applyProtection="1">
      <alignment horizontal="left" vertical="top" wrapText="1"/>
    </xf>
    <xf numFmtId="164" fontId="9" fillId="0" borderId="0" xfId="1" applyNumberFormat="1" applyFont="1" applyFill="1" applyBorder="1" applyAlignment="1" applyProtection="1">
      <alignment horizontal="left" vertical="top" wrapText="1"/>
    </xf>
    <xf numFmtId="2" fontId="70" fillId="10" borderId="4" xfId="1" applyNumberFormat="1" applyFont="1" applyFill="1" applyBorder="1" applyAlignment="1" applyProtection="1">
      <alignment vertical="top" wrapText="1"/>
    </xf>
    <xf numFmtId="2" fontId="70" fillId="0" borderId="0" xfId="1" applyNumberFormat="1" applyFont="1" applyFill="1" applyBorder="1" applyAlignment="1" applyProtection="1">
      <alignment horizontal="center" vertical="top" wrapText="1"/>
    </xf>
    <xf numFmtId="2" fontId="70" fillId="16" borderId="1" xfId="1" applyNumberFormat="1" applyFont="1" applyFill="1" applyBorder="1" applyAlignment="1" applyProtection="1">
      <alignment horizontal="center" vertical="center" wrapText="1"/>
    </xf>
    <xf numFmtId="0" fontId="70" fillId="17" borderId="1" xfId="1" applyFont="1" applyFill="1" applyBorder="1" applyAlignment="1" applyProtection="1">
      <alignment horizontal="left" vertical="top" wrapText="1"/>
    </xf>
    <xf numFmtId="0" fontId="70" fillId="17" borderId="1" xfId="1" applyFont="1" applyFill="1" applyBorder="1" applyAlignment="1" applyProtection="1">
      <alignment horizontal="left" vertical="top" wrapText="1"/>
      <protection locked="0"/>
    </xf>
    <xf numFmtId="1" fontId="70" fillId="17" borderId="1" xfId="1" applyNumberFormat="1" applyFont="1" applyFill="1" applyBorder="1" applyAlignment="1" applyProtection="1">
      <alignment horizontal="left" vertical="top" wrapText="1"/>
    </xf>
    <xf numFmtId="0" fontId="70" fillId="18" borderId="1" xfId="1" applyFont="1" applyFill="1" applyBorder="1" applyAlignment="1" applyProtection="1">
      <alignment horizontal="left" vertical="top" wrapText="1"/>
    </xf>
    <xf numFmtId="2" fontId="70" fillId="18" borderId="1" xfId="1" applyNumberFormat="1" applyFont="1" applyFill="1" applyBorder="1" applyAlignment="1" applyProtection="1">
      <alignment horizontal="left" vertical="top" wrapText="1"/>
    </xf>
    <xf numFmtId="0" fontId="70" fillId="18" borderId="1" xfId="1" applyFont="1" applyFill="1" applyBorder="1" applyAlignment="1" applyProtection="1">
      <alignment horizontal="left" vertical="top" wrapText="1"/>
      <protection locked="0"/>
    </xf>
    <xf numFmtId="1" fontId="70" fillId="18" borderId="1" xfId="1" applyNumberFormat="1" applyFont="1" applyFill="1" applyBorder="1" applyAlignment="1" applyProtection="1">
      <alignment horizontal="left" vertical="top" wrapText="1"/>
    </xf>
    <xf numFmtId="0" fontId="9" fillId="0" borderId="1" xfId="1" applyFont="1" applyFill="1" applyBorder="1" applyAlignment="1" applyProtection="1">
      <alignment horizontal="left" vertical="top" wrapText="1"/>
    </xf>
    <xf numFmtId="0" fontId="9" fillId="0" borderId="1" xfId="1" applyFont="1" applyFill="1" applyBorder="1" applyAlignment="1" applyProtection="1">
      <alignment horizontal="left" vertical="top" wrapText="1"/>
      <protection locked="0"/>
    </xf>
    <xf numFmtId="2" fontId="9" fillId="0" borderId="1" xfId="1" applyNumberFormat="1" applyFont="1" applyFill="1" applyBorder="1" applyAlignment="1" applyProtection="1">
      <alignment horizontal="left" vertical="top" wrapText="1"/>
      <protection locked="0"/>
    </xf>
    <xf numFmtId="0" fontId="9" fillId="0" borderId="1" xfId="1" applyFont="1" applyBorder="1" applyAlignment="1">
      <alignment vertical="top" wrapText="1"/>
    </xf>
    <xf numFmtId="0" fontId="71" fillId="0" borderId="1" xfId="1" applyFont="1" applyFill="1" applyBorder="1" applyAlignment="1" applyProtection="1">
      <alignment horizontal="left" vertical="top" wrapText="1"/>
    </xf>
    <xf numFmtId="0" fontId="9" fillId="18" borderId="1" xfId="1" applyFont="1" applyFill="1" applyBorder="1" applyAlignment="1" applyProtection="1">
      <alignment horizontal="left" vertical="top" wrapText="1"/>
    </xf>
    <xf numFmtId="0" fontId="9" fillId="18" borderId="1" xfId="1" applyFont="1" applyFill="1" applyBorder="1" applyAlignment="1" applyProtection="1">
      <alignment horizontal="left" vertical="top" wrapText="1"/>
      <protection locked="0"/>
    </xf>
    <xf numFmtId="0" fontId="9" fillId="0" borderId="1" xfId="1" applyFont="1" applyFill="1" applyBorder="1" applyAlignment="1" applyProtection="1">
      <alignment vertical="top" wrapText="1"/>
    </xf>
    <xf numFmtId="0" fontId="9" fillId="18" borderId="1" xfId="1" applyFont="1" applyFill="1" applyBorder="1" applyAlignment="1">
      <alignment vertical="top" wrapText="1"/>
    </xf>
    <xf numFmtId="0" fontId="72" fillId="0" borderId="1" xfId="1" applyFont="1" applyBorder="1" applyAlignment="1">
      <alignment vertical="top" wrapText="1"/>
    </xf>
    <xf numFmtId="0" fontId="71" fillId="0" borderId="1" xfId="1" applyFont="1" applyBorder="1" applyAlignment="1">
      <alignment vertical="top" wrapText="1"/>
    </xf>
    <xf numFmtId="1" fontId="70" fillId="18" borderId="1" xfId="1" applyNumberFormat="1" applyFont="1" applyFill="1" applyBorder="1" applyAlignment="1" applyProtection="1">
      <alignment horizontal="left" vertical="top" wrapText="1"/>
      <protection locked="0"/>
    </xf>
    <xf numFmtId="2" fontId="9" fillId="0" borderId="1" xfId="1" applyNumberFormat="1" applyFont="1" applyFill="1" applyBorder="1" applyAlignment="1" applyProtection="1">
      <alignment horizontal="left" vertical="top" wrapText="1"/>
    </xf>
    <xf numFmtId="0" fontId="73" fillId="18" borderId="1" xfId="1" applyFont="1" applyFill="1" applyBorder="1" applyAlignment="1" applyProtection="1">
      <alignment horizontal="left" vertical="top" wrapText="1"/>
    </xf>
    <xf numFmtId="0" fontId="74" fillId="18" borderId="1" xfId="1" applyFont="1" applyFill="1" applyBorder="1" applyAlignment="1" applyProtection="1">
      <alignment horizontal="left" vertical="top" wrapText="1"/>
    </xf>
    <xf numFmtId="0" fontId="70" fillId="18" borderId="1" xfId="1" applyFont="1" applyFill="1" applyBorder="1" applyAlignment="1" applyProtection="1">
      <alignment vertical="top" wrapText="1"/>
    </xf>
    <xf numFmtId="0" fontId="9" fillId="0" borderId="1" xfId="1" applyFont="1" applyBorder="1"/>
    <xf numFmtId="2" fontId="70" fillId="17" borderId="1" xfId="1" applyNumberFormat="1" applyFont="1" applyFill="1" applyBorder="1" applyAlignment="1" applyProtection="1">
      <alignment horizontal="left" vertical="top" wrapText="1"/>
    </xf>
    <xf numFmtId="2" fontId="70" fillId="17" borderId="1" xfId="1" applyNumberFormat="1" applyFont="1" applyFill="1" applyBorder="1" applyAlignment="1" applyProtection="1">
      <alignment horizontal="right" vertical="top" wrapText="1"/>
    </xf>
    <xf numFmtId="1" fontId="70" fillId="17" borderId="1" xfId="1" applyNumberFormat="1" applyFont="1" applyFill="1" applyBorder="1" applyAlignment="1" applyProtection="1">
      <alignment horizontal="left" vertical="top" wrapText="1"/>
      <protection locked="0"/>
    </xf>
    <xf numFmtId="0" fontId="9" fillId="0" borderId="1" xfId="1" applyFont="1" applyBorder="1" applyAlignment="1">
      <alignment vertical="center" wrapText="1"/>
    </xf>
    <xf numFmtId="49" fontId="70" fillId="18" borderId="1" xfId="1" applyNumberFormat="1" applyFont="1" applyFill="1" applyBorder="1" applyAlignment="1" applyProtection="1">
      <alignment horizontal="left" vertical="top" wrapText="1"/>
    </xf>
    <xf numFmtId="0" fontId="9" fillId="10" borderId="1" xfId="1" applyFont="1" applyFill="1" applyBorder="1" applyAlignment="1">
      <alignment vertical="top"/>
    </xf>
    <xf numFmtId="0" fontId="9" fillId="10" borderId="1" xfId="1" applyFont="1" applyFill="1" applyBorder="1" applyAlignment="1"/>
    <xf numFmtId="0" fontId="72" fillId="0" borderId="1" xfId="1" applyFont="1" applyFill="1" applyBorder="1" applyAlignment="1" applyProtection="1">
      <alignment vertical="top" wrapText="1"/>
    </xf>
    <xf numFmtId="0" fontId="9" fillId="10" borderId="1" xfId="1" applyFont="1" applyFill="1" applyBorder="1" applyAlignment="1" applyProtection="1">
      <alignment horizontal="left" vertical="top" wrapText="1"/>
      <protection locked="0"/>
    </xf>
    <xf numFmtId="0" fontId="72" fillId="0" borderId="1" xfId="1" applyFont="1" applyFill="1" applyBorder="1" applyAlignment="1" applyProtection="1">
      <alignment horizontal="left" vertical="top" wrapText="1"/>
      <protection locked="0"/>
    </xf>
    <xf numFmtId="0" fontId="71" fillId="18" borderId="1" xfId="1" applyFont="1" applyFill="1" applyBorder="1" applyAlignment="1" applyProtection="1">
      <alignment horizontal="left" vertical="top" wrapText="1"/>
    </xf>
    <xf numFmtId="0" fontId="72" fillId="0" borderId="1" xfId="1" applyFont="1" applyFill="1" applyBorder="1" applyAlignment="1" applyProtection="1">
      <alignment horizontal="left" vertical="top" wrapText="1"/>
    </xf>
    <xf numFmtId="2" fontId="9" fillId="10" borderId="0" xfId="1" applyNumberFormat="1" applyFont="1" applyFill="1" applyBorder="1" applyAlignment="1" applyProtection="1">
      <alignment horizontal="left" vertical="top" wrapText="1"/>
    </xf>
    <xf numFmtId="0" fontId="70" fillId="17" borderId="1" xfId="1" applyFont="1" applyFill="1" applyBorder="1" applyAlignment="1" applyProtection="1">
      <alignment horizontal="right" vertical="top" wrapText="1"/>
    </xf>
    <xf numFmtId="0" fontId="70" fillId="18" borderId="1" xfId="1" applyFont="1" applyFill="1" applyBorder="1" applyAlignment="1">
      <alignment vertical="top" wrapText="1"/>
    </xf>
    <xf numFmtId="0" fontId="9" fillId="0" borderId="1" xfId="1" applyFont="1" applyFill="1" applyBorder="1" applyAlignment="1">
      <alignment vertical="top" wrapText="1"/>
    </xf>
    <xf numFmtId="0" fontId="70" fillId="0" borderId="1" xfId="1" applyFont="1" applyFill="1" applyBorder="1" applyAlignment="1" applyProtection="1">
      <alignment horizontal="left" vertical="top" wrapText="1"/>
    </xf>
    <xf numFmtId="0" fontId="70" fillId="0" borderId="1" xfId="1" applyFont="1" applyFill="1" applyBorder="1" applyAlignment="1" applyProtection="1">
      <alignment vertical="top" wrapText="1"/>
    </xf>
    <xf numFmtId="0" fontId="70" fillId="0" borderId="0" xfId="1" applyFont="1"/>
    <xf numFmtId="0" fontId="70" fillId="18" borderId="1" xfId="1" applyFont="1" applyFill="1" applyBorder="1" applyAlignment="1">
      <alignment horizontal="left" vertical="center"/>
    </xf>
    <xf numFmtId="0" fontId="70" fillId="18" borderId="1" xfId="1" applyFont="1" applyFill="1" applyBorder="1" applyAlignment="1">
      <alignment vertical="center"/>
    </xf>
    <xf numFmtId="2" fontId="70" fillId="10" borderId="0" xfId="1" applyNumberFormat="1" applyFont="1" applyFill="1" applyBorder="1" applyAlignment="1" applyProtection="1">
      <alignment vertical="top" wrapText="1"/>
    </xf>
    <xf numFmtId="2" fontId="70" fillId="16" borderId="51" xfId="1" applyNumberFormat="1" applyFont="1" applyFill="1" applyBorder="1" applyAlignment="1" applyProtection="1">
      <alignment horizontal="center" vertical="center" wrapText="1"/>
    </xf>
    <xf numFmtId="2" fontId="70" fillId="16" borderId="14" xfId="1" applyNumberFormat="1" applyFont="1" applyFill="1" applyBorder="1" applyAlignment="1" applyProtection="1">
      <alignment horizontal="center" vertical="center" wrapText="1"/>
    </xf>
    <xf numFmtId="2" fontId="70" fillId="16" borderId="35" xfId="1" applyNumberFormat="1" applyFont="1" applyFill="1" applyBorder="1" applyAlignment="1" applyProtection="1">
      <alignment horizontal="center" vertical="center" wrapText="1"/>
    </xf>
    <xf numFmtId="2" fontId="70" fillId="16" borderId="28" xfId="1" applyNumberFormat="1" applyFont="1" applyFill="1" applyBorder="1" applyAlignment="1" applyProtection="1">
      <alignment horizontal="center" vertical="center" wrapText="1"/>
    </xf>
    <xf numFmtId="2" fontId="70" fillId="16" borderId="37" xfId="1" applyNumberFormat="1" applyFont="1" applyFill="1" applyBorder="1" applyAlignment="1" applyProtection="1">
      <alignment horizontal="center" vertical="center" wrapText="1"/>
    </xf>
    <xf numFmtId="0" fontId="70" fillId="18" borderId="59" xfId="1" applyFont="1" applyFill="1" applyBorder="1" applyAlignment="1" applyProtection="1">
      <alignment horizontal="left" vertical="top" wrapText="1"/>
    </xf>
    <xf numFmtId="1" fontId="70" fillId="18" borderId="14" xfId="1" applyNumberFormat="1" applyFont="1" applyFill="1" applyBorder="1" applyAlignment="1" applyProtection="1">
      <alignment horizontal="left" vertical="top" wrapText="1"/>
    </xf>
    <xf numFmtId="0" fontId="9" fillId="0" borderId="59" xfId="1" applyFont="1" applyFill="1" applyBorder="1" applyAlignment="1" applyProtection="1">
      <alignment horizontal="left" vertical="top" wrapText="1"/>
    </xf>
    <xf numFmtId="1" fontId="9" fillId="18" borderId="3" xfId="1" applyNumberFormat="1" applyFont="1" applyFill="1" applyBorder="1" applyAlignment="1" applyProtection="1">
      <alignment horizontal="left" vertical="top" wrapText="1"/>
    </xf>
    <xf numFmtId="0" fontId="72" fillId="0" borderId="59" xfId="1" applyFont="1" applyFill="1" applyBorder="1" applyAlignment="1" applyProtection="1">
      <alignment vertical="top" wrapText="1"/>
    </xf>
    <xf numFmtId="1" fontId="9" fillId="18" borderId="3" xfId="1" applyNumberFormat="1" applyFont="1" applyFill="1" applyBorder="1" applyAlignment="1" applyProtection="1">
      <alignment horizontal="left" vertical="top" wrapText="1"/>
      <protection locked="0"/>
    </xf>
    <xf numFmtId="0" fontId="74" fillId="18" borderId="59" xfId="1" applyFont="1" applyFill="1" applyBorder="1" applyAlignment="1" applyProtection="1">
      <alignment horizontal="left" vertical="top" wrapText="1"/>
    </xf>
    <xf numFmtId="1" fontId="70" fillId="18" borderId="3" xfId="1" applyNumberFormat="1" applyFont="1" applyFill="1" applyBorder="1" applyAlignment="1" applyProtection="1">
      <alignment horizontal="left" vertical="top" wrapText="1"/>
    </xf>
    <xf numFmtId="0" fontId="72" fillId="0" borderId="59" xfId="1" applyFont="1" applyFill="1" applyBorder="1" applyAlignment="1" applyProtection="1">
      <alignment horizontal="left" vertical="top" wrapText="1"/>
    </xf>
    <xf numFmtId="0" fontId="72" fillId="0" borderId="60" xfId="1" applyFont="1" applyFill="1" applyBorder="1" applyAlignment="1" applyProtection="1">
      <alignment horizontal="left" vertical="top" wrapText="1"/>
    </xf>
    <xf numFmtId="2" fontId="73" fillId="18" borderId="1" xfId="1" applyNumberFormat="1" applyFont="1" applyFill="1" applyBorder="1" applyAlignment="1" applyProtection="1">
      <alignment horizontal="left" vertical="top" wrapText="1"/>
    </xf>
    <xf numFmtId="0" fontId="73" fillId="17" borderId="1" xfId="1" applyFont="1" applyFill="1" applyBorder="1" applyAlignment="1" applyProtection="1">
      <alignment horizontal="left" vertical="top" wrapText="1"/>
    </xf>
    <xf numFmtId="0" fontId="74" fillId="17" borderId="1" xfId="1" applyFont="1" applyFill="1" applyBorder="1" applyAlignment="1" applyProtection="1">
      <alignment horizontal="left" vertical="top" wrapText="1"/>
    </xf>
    <xf numFmtId="0" fontId="9" fillId="10" borderId="1" xfId="1" applyFont="1" applyFill="1" applyBorder="1" applyAlignment="1" applyProtection="1">
      <alignment horizontal="left" vertical="top" wrapText="1"/>
    </xf>
    <xf numFmtId="0" fontId="9" fillId="10" borderId="1" xfId="1" applyFont="1" applyFill="1" applyBorder="1" applyAlignment="1" applyProtection="1">
      <alignment vertical="top" wrapText="1"/>
      <protection locked="0"/>
    </xf>
    <xf numFmtId="0" fontId="74" fillId="18" borderId="1" xfId="1" applyFont="1" applyFill="1" applyBorder="1" applyAlignment="1">
      <alignment vertical="top" wrapText="1"/>
    </xf>
    <xf numFmtId="0" fontId="72" fillId="0" borderId="1" xfId="1" applyFont="1" applyFill="1" applyBorder="1" applyAlignment="1">
      <alignment vertical="top" wrapText="1"/>
    </xf>
    <xf numFmtId="0" fontId="70" fillId="10" borderId="1" xfId="9" applyFont="1" applyFill="1" applyBorder="1" applyAlignment="1">
      <alignment vertical="top"/>
    </xf>
    <xf numFmtId="0" fontId="70" fillId="10" borderId="1" xfId="9" applyFont="1" applyFill="1" applyBorder="1" applyAlignment="1"/>
    <xf numFmtId="0" fontId="9" fillId="10" borderId="1" xfId="9" applyFont="1" applyFill="1" applyBorder="1" applyAlignment="1">
      <alignment vertical="top"/>
    </xf>
    <xf numFmtId="0" fontId="9" fillId="10" borderId="1" xfId="9" applyFont="1" applyFill="1" applyBorder="1" applyAlignment="1"/>
    <xf numFmtId="0" fontId="70" fillId="10" borderId="1" xfId="9" applyFont="1" applyFill="1" applyBorder="1" applyAlignment="1">
      <alignment wrapText="1"/>
    </xf>
    <xf numFmtId="0" fontId="74" fillId="18" borderId="1" xfId="1" applyFont="1" applyFill="1" applyBorder="1" applyAlignment="1" applyProtection="1">
      <alignment vertical="top" wrapText="1"/>
    </xf>
    <xf numFmtId="0" fontId="9" fillId="25" borderId="1" xfId="1" applyFont="1" applyFill="1" applyBorder="1" applyAlignment="1" applyProtection="1">
      <alignment horizontal="left" vertical="top" wrapText="1"/>
      <protection locked="0"/>
    </xf>
    <xf numFmtId="1" fontId="9" fillId="25" borderId="1" xfId="1" applyNumberFormat="1" applyFont="1" applyFill="1" applyBorder="1" applyAlignment="1" applyProtection="1">
      <alignment horizontal="left" vertical="top" wrapText="1"/>
      <protection locked="0"/>
    </xf>
    <xf numFmtId="1" fontId="70" fillId="25" borderId="1" xfId="1" applyNumberFormat="1" applyFont="1" applyFill="1" applyBorder="1" applyAlignment="1" applyProtection="1">
      <alignment horizontal="left" vertical="top" wrapText="1"/>
      <protection locked="0"/>
    </xf>
    <xf numFmtId="1" fontId="70" fillId="25" borderId="1" xfId="1" applyNumberFormat="1" applyFont="1" applyFill="1" applyBorder="1" applyAlignment="1" applyProtection="1">
      <alignment horizontal="left" vertical="top" wrapText="1"/>
    </xf>
    <xf numFmtId="0" fontId="73" fillId="25" borderId="1" xfId="1" applyFont="1" applyFill="1" applyBorder="1" applyAlignment="1" applyProtection="1">
      <alignment horizontal="left" vertical="top" wrapText="1"/>
    </xf>
    <xf numFmtId="49" fontId="73" fillId="25" borderId="1" xfId="1" applyNumberFormat="1" applyFont="1" applyFill="1" applyBorder="1" applyAlignment="1" applyProtection="1">
      <alignment horizontal="left" vertical="top" wrapText="1"/>
    </xf>
    <xf numFmtId="0" fontId="74" fillId="0" borderId="1" xfId="1" applyFont="1" applyFill="1" applyBorder="1" applyAlignment="1" applyProtection="1">
      <alignment horizontal="left" vertical="top" wrapText="1"/>
    </xf>
    <xf numFmtId="1" fontId="9" fillId="25" borderId="3" xfId="1" applyNumberFormat="1" applyFont="1" applyFill="1" applyBorder="1" applyAlignment="1" applyProtection="1">
      <alignment horizontal="left" vertical="top" wrapText="1"/>
      <protection locked="0"/>
    </xf>
    <xf numFmtId="1" fontId="70" fillId="25" borderId="3" xfId="1" applyNumberFormat="1" applyFont="1" applyFill="1" applyBorder="1" applyAlignment="1" applyProtection="1">
      <alignment horizontal="left" vertical="top" wrapText="1"/>
    </xf>
    <xf numFmtId="1" fontId="70" fillId="25" borderId="49" xfId="1" applyNumberFormat="1" applyFont="1" applyFill="1" applyBorder="1" applyAlignment="1" applyProtection="1">
      <alignment horizontal="left" vertical="top" wrapText="1"/>
    </xf>
    <xf numFmtId="1" fontId="9" fillId="25" borderId="3" xfId="1" applyNumberFormat="1" applyFont="1" applyFill="1" applyBorder="1" applyAlignment="1" applyProtection="1">
      <alignment horizontal="left" vertical="top" wrapText="1"/>
    </xf>
    <xf numFmtId="1" fontId="9" fillId="25" borderId="1" xfId="1" applyNumberFormat="1" applyFont="1" applyFill="1" applyBorder="1" applyAlignment="1" applyProtection="1">
      <alignment horizontal="left" vertical="top" wrapText="1"/>
    </xf>
    <xf numFmtId="1" fontId="70" fillId="25" borderId="29" xfId="1" applyNumberFormat="1" applyFont="1" applyFill="1" applyBorder="1" applyAlignment="1" applyProtection="1">
      <alignment horizontal="left" vertical="top" wrapText="1"/>
    </xf>
    <xf numFmtId="0" fontId="54" fillId="0" borderId="0" xfId="0" applyFont="1" applyProtection="1"/>
    <xf numFmtId="0" fontId="54" fillId="0" borderId="0" xfId="0" applyFont="1" applyProtection="1">
      <protection locked="0"/>
    </xf>
    <xf numFmtId="0" fontId="54" fillId="0" borderId="0" xfId="0" applyFont="1" applyFill="1" applyProtection="1"/>
    <xf numFmtId="0" fontId="60" fillId="17" borderId="1" xfId="0" applyFont="1" applyFill="1" applyBorder="1" applyAlignment="1" applyProtection="1">
      <alignment vertical="top"/>
    </xf>
    <xf numFmtId="0" fontId="58" fillId="0" borderId="1" xfId="0" applyFont="1" applyFill="1" applyBorder="1" applyAlignment="1" applyProtection="1">
      <alignment vertical="top"/>
    </xf>
    <xf numFmtId="0" fontId="0" fillId="0" borderId="0" xfId="0" applyProtection="1">
      <protection locked="0"/>
    </xf>
    <xf numFmtId="2" fontId="53" fillId="0" borderId="0" xfId="0" applyNumberFormat="1" applyFont="1" applyFill="1" applyBorder="1" applyAlignment="1" applyProtection="1">
      <alignment horizontal="left" vertical="top" wrapText="1"/>
      <protection locked="0"/>
    </xf>
    <xf numFmtId="2" fontId="54" fillId="0" borderId="0" xfId="0" applyNumberFormat="1" applyFont="1" applyFill="1" applyBorder="1" applyAlignment="1" applyProtection="1">
      <alignment horizontal="left" vertical="top" wrapText="1"/>
      <protection locked="0"/>
    </xf>
    <xf numFmtId="2" fontId="76" fillId="0" borderId="0" xfId="0" applyNumberFormat="1" applyFont="1" applyFill="1" applyBorder="1" applyAlignment="1" applyProtection="1">
      <alignment horizontal="center" vertical="center" wrapText="1"/>
    </xf>
    <xf numFmtId="2" fontId="75" fillId="0" borderId="0" xfId="0" applyNumberFormat="1" applyFont="1" applyFill="1" applyBorder="1" applyAlignment="1" applyProtection="1">
      <alignment horizontal="left" vertical="top" wrapText="1"/>
    </xf>
    <xf numFmtId="2" fontId="76" fillId="0" borderId="0" xfId="0" applyNumberFormat="1" applyFont="1" applyFill="1" applyBorder="1" applyAlignment="1" applyProtection="1">
      <alignment horizontal="center" vertical="top" wrapText="1"/>
    </xf>
    <xf numFmtId="2" fontId="76" fillId="0" borderId="0" xfId="0" applyNumberFormat="1" applyFont="1" applyFill="1" applyBorder="1" applyAlignment="1" applyProtection="1">
      <alignment horizontal="left" vertical="top" wrapText="1"/>
    </xf>
    <xf numFmtId="0" fontId="22" fillId="0" borderId="0" xfId="0" applyFont="1"/>
    <xf numFmtId="0" fontId="56" fillId="0" borderId="0" xfId="0" applyFont="1" applyFill="1"/>
    <xf numFmtId="0" fontId="73" fillId="18" borderId="15" xfId="1" applyFont="1" applyFill="1" applyBorder="1" applyAlignment="1" applyProtection="1">
      <alignment horizontal="center" vertical="center" wrapText="1"/>
    </xf>
    <xf numFmtId="0" fontId="12" fillId="0" borderId="0" xfId="0" applyFont="1" applyBorder="1" applyProtection="1">
      <protection locked="0"/>
    </xf>
    <xf numFmtId="0" fontId="12" fillId="0" borderId="0" xfId="0" applyFont="1" applyProtection="1">
      <protection locked="0"/>
    </xf>
    <xf numFmtId="0" fontId="12" fillId="0" borderId="0" xfId="0" applyFont="1" applyBorder="1" applyProtection="1"/>
    <xf numFmtId="0" fontId="12" fillId="0" borderId="0" xfId="0" applyFont="1" applyProtection="1"/>
    <xf numFmtId="0" fontId="56" fillId="0" borderId="0" xfId="0" applyFont="1" applyFill="1" applyProtection="1"/>
    <xf numFmtId="2" fontId="70" fillId="16" borderId="1" xfId="1" applyNumberFormat="1" applyFont="1" applyFill="1" applyBorder="1" applyAlignment="1" applyProtection="1">
      <alignment horizontal="center" vertical="center" wrapText="1"/>
    </xf>
    <xf numFmtId="2" fontId="69" fillId="16" borderId="39" xfId="0" applyNumberFormat="1" applyFont="1" applyFill="1" applyBorder="1" applyAlignment="1" applyProtection="1">
      <alignment horizontal="center" vertical="top" wrapText="1"/>
      <protection locked="0"/>
    </xf>
    <xf numFmtId="1" fontId="70" fillId="0" borderId="1" xfId="1" applyNumberFormat="1" applyFont="1" applyFill="1" applyBorder="1" applyAlignment="1" applyProtection="1">
      <alignment horizontal="left" vertical="top" wrapText="1"/>
      <protection locked="0"/>
    </xf>
    <xf numFmtId="0" fontId="8" fillId="0" borderId="1" xfId="1" applyFont="1" applyFill="1" applyBorder="1" applyAlignment="1" applyProtection="1">
      <alignment horizontal="left" vertical="top" wrapText="1"/>
    </xf>
    <xf numFmtId="2" fontId="64" fillId="0" borderId="0" xfId="7" applyNumberFormat="1" applyFont="1" applyFill="1" applyBorder="1" applyAlignment="1" applyProtection="1">
      <alignment vertical="top" wrapText="1"/>
      <protection locked="0"/>
    </xf>
    <xf numFmtId="2" fontId="70" fillId="16" borderId="1" xfId="1" applyNumberFormat="1" applyFont="1" applyFill="1" applyBorder="1" applyAlignment="1" applyProtection="1">
      <alignment horizontal="center" vertical="center" wrapText="1"/>
    </xf>
    <xf numFmtId="0" fontId="72" fillId="0" borderId="1" xfId="0" applyFont="1" applyBorder="1" applyAlignment="1">
      <alignment vertical="center" wrapText="1"/>
    </xf>
    <xf numFmtId="0" fontId="74" fillId="0" borderId="1" xfId="1" applyFont="1" applyBorder="1" applyAlignment="1" applyProtection="1">
      <alignment vertical="center" wrapText="1"/>
      <protection locked="0"/>
    </xf>
    <xf numFmtId="2" fontId="72" fillId="0" borderId="1" xfId="1" applyNumberFormat="1" applyFont="1" applyFill="1" applyBorder="1" applyAlignment="1" applyProtection="1">
      <alignment vertical="center" wrapText="1"/>
      <protection locked="0"/>
    </xf>
    <xf numFmtId="2" fontId="72" fillId="0" borderId="0" xfId="1" applyNumberFormat="1" applyFont="1" applyFill="1" applyAlignment="1" applyProtection="1">
      <alignment vertical="center" wrapText="1"/>
    </xf>
    <xf numFmtId="0" fontId="74" fillId="22" borderId="1" xfId="0" applyFont="1" applyFill="1" applyBorder="1" applyAlignment="1">
      <alignment horizontal="left" vertical="center"/>
    </xf>
    <xf numFmtId="0" fontId="74" fillId="22" borderId="1" xfId="0" applyFont="1" applyFill="1" applyBorder="1" applyAlignment="1">
      <alignment vertical="center" wrapText="1"/>
    </xf>
    <xf numFmtId="0" fontId="74" fillId="17" borderId="1" xfId="0" applyFont="1" applyFill="1" applyBorder="1" applyAlignment="1" applyProtection="1">
      <alignment vertical="center" wrapText="1"/>
      <protection locked="0"/>
    </xf>
    <xf numFmtId="0" fontId="74" fillId="3" borderId="1" xfId="0" applyFont="1" applyFill="1" applyBorder="1" applyAlignment="1">
      <alignment horizontal="left" vertical="center"/>
    </xf>
    <xf numFmtId="0" fontId="74" fillId="3" borderId="1" xfId="0" applyFont="1" applyFill="1" applyBorder="1" applyAlignment="1">
      <alignment vertical="center"/>
    </xf>
    <xf numFmtId="0" fontId="74" fillId="3" borderId="1" xfId="0" applyFont="1" applyFill="1" applyBorder="1" applyAlignment="1" applyProtection="1">
      <alignment vertical="center"/>
      <protection locked="0"/>
    </xf>
    <xf numFmtId="0" fontId="72" fillId="3" borderId="1" xfId="0" applyFont="1" applyFill="1" applyBorder="1" applyAlignment="1" applyProtection="1">
      <alignment vertical="center"/>
      <protection locked="0"/>
    </xf>
    <xf numFmtId="0" fontId="72" fillId="3" borderId="1" xfId="0" applyFont="1" applyFill="1" applyBorder="1" applyAlignment="1">
      <alignment horizontal="left" vertical="center"/>
    </xf>
    <xf numFmtId="0" fontId="72" fillId="3" borderId="1" xfId="0" applyFont="1" applyFill="1" applyBorder="1" applyAlignment="1">
      <alignment vertical="center"/>
    </xf>
    <xf numFmtId="0" fontId="74" fillId="3" borderId="1" xfId="0" applyFont="1" applyFill="1" applyBorder="1" applyAlignment="1">
      <alignment vertical="center" wrapText="1"/>
    </xf>
    <xf numFmtId="0" fontId="74" fillId="3" borderId="1" xfId="0" applyFont="1" applyFill="1" applyBorder="1" applyAlignment="1" applyProtection="1">
      <alignment vertical="center" wrapText="1"/>
      <protection locked="0"/>
    </xf>
    <xf numFmtId="0" fontId="72" fillId="3" borderId="1" xfId="0" applyFont="1" applyFill="1" applyBorder="1" applyAlignment="1">
      <alignment vertical="center" wrapText="1"/>
    </xf>
    <xf numFmtId="0" fontId="72" fillId="3" borderId="1" xfId="0" applyFont="1" applyFill="1" applyBorder="1" applyAlignment="1" applyProtection="1">
      <alignment vertical="center" wrapText="1"/>
      <protection locked="0"/>
    </xf>
    <xf numFmtId="0" fontId="74" fillId="10" borderId="1" xfId="0" applyFont="1" applyFill="1" applyBorder="1" applyAlignment="1">
      <alignment horizontal="left" vertical="center"/>
    </xf>
    <xf numFmtId="0" fontId="74" fillId="10" borderId="1" xfId="0" applyFont="1" applyFill="1" applyBorder="1" applyAlignment="1">
      <alignment vertical="center"/>
    </xf>
    <xf numFmtId="0" fontId="74" fillId="10" borderId="1" xfId="0" applyFont="1" applyFill="1" applyBorder="1" applyAlignment="1" applyProtection="1">
      <alignment vertical="center"/>
      <protection locked="0"/>
    </xf>
    <xf numFmtId="0" fontId="74" fillId="10" borderId="17" xfId="0" applyFont="1" applyFill="1" applyBorder="1" applyAlignment="1">
      <alignment horizontal="left" vertical="center"/>
    </xf>
    <xf numFmtId="0" fontId="74" fillId="10" borderId="17" xfId="0" applyFont="1" applyFill="1" applyBorder="1" applyAlignment="1">
      <alignment vertical="center" wrapText="1"/>
    </xf>
    <xf numFmtId="0" fontId="74" fillId="10" borderId="17" xfId="0" applyFont="1" applyFill="1" applyBorder="1" applyAlignment="1" applyProtection="1">
      <alignment vertical="center" wrapText="1"/>
      <protection locked="0"/>
    </xf>
    <xf numFmtId="2" fontId="70" fillId="16" borderId="1" xfId="1" applyNumberFormat="1" applyFont="1" applyFill="1" applyBorder="1" applyAlignment="1" applyProtection="1">
      <alignment vertical="center" wrapText="1"/>
    </xf>
    <xf numFmtId="2" fontId="70" fillId="16" borderId="1" xfId="1" applyNumberFormat="1" applyFont="1" applyFill="1" applyBorder="1" applyAlignment="1" applyProtection="1">
      <alignment horizontal="center" vertical="center" wrapText="1"/>
      <protection locked="0"/>
    </xf>
    <xf numFmtId="2" fontId="74" fillId="22" borderId="1" xfId="0" applyNumberFormat="1" applyFont="1" applyFill="1" applyBorder="1" applyAlignment="1" applyProtection="1">
      <alignment horizontal="right" vertical="center" wrapText="1"/>
    </xf>
    <xf numFmtId="2" fontId="74" fillId="3" borderId="1" xfId="0" applyNumberFormat="1" applyFont="1" applyFill="1" applyBorder="1" applyAlignment="1" applyProtection="1">
      <alignment horizontal="right" vertical="center"/>
    </xf>
    <xf numFmtId="2" fontId="74" fillId="3" borderId="1" xfId="0" applyNumberFormat="1" applyFont="1" applyFill="1" applyBorder="1" applyAlignment="1" applyProtection="1">
      <alignment horizontal="right" vertical="center" wrapText="1"/>
    </xf>
    <xf numFmtId="1" fontId="72" fillId="0" borderId="1" xfId="1" applyNumberFormat="1" applyFont="1" applyFill="1" applyBorder="1" applyAlignment="1" applyProtection="1">
      <alignment horizontal="right" vertical="center" wrapText="1"/>
      <protection locked="0"/>
    </xf>
    <xf numFmtId="2" fontId="72" fillId="0" borderId="1" xfId="1" applyNumberFormat="1" applyFont="1" applyFill="1" applyBorder="1" applyAlignment="1" applyProtection="1">
      <alignment horizontal="right" vertical="center" wrapText="1"/>
      <protection locked="0"/>
    </xf>
    <xf numFmtId="0" fontId="74" fillId="22" borderId="1" xfId="0" applyFont="1" applyFill="1" applyBorder="1" applyAlignment="1" applyProtection="1">
      <alignment horizontal="right" vertical="center" wrapText="1"/>
      <protection locked="0"/>
    </xf>
    <xf numFmtId="2" fontId="74" fillId="22" borderId="1" xfId="0" applyNumberFormat="1" applyFont="1" applyFill="1" applyBorder="1" applyAlignment="1" applyProtection="1">
      <alignment horizontal="right" vertical="center" wrapText="1"/>
      <protection locked="0"/>
    </xf>
    <xf numFmtId="0" fontId="74" fillId="22" borderId="1" xfId="0" applyFont="1" applyFill="1" applyBorder="1" applyAlignment="1" applyProtection="1">
      <alignment horizontal="right" vertical="center" wrapText="1"/>
    </xf>
    <xf numFmtId="0" fontId="74" fillId="3" borderId="1" xfId="0" applyFont="1" applyFill="1" applyBorder="1" applyAlignment="1" applyProtection="1">
      <alignment horizontal="right" vertical="center"/>
      <protection locked="0"/>
    </xf>
    <xf numFmtId="2" fontId="74" fillId="3" borderId="1" xfId="0" applyNumberFormat="1" applyFont="1" applyFill="1" applyBorder="1" applyAlignment="1" applyProtection="1">
      <alignment horizontal="right" vertical="center"/>
      <protection locked="0"/>
    </xf>
    <xf numFmtId="0" fontId="72" fillId="3" borderId="1" xfId="0" applyFont="1" applyFill="1" applyBorder="1" applyAlignment="1" applyProtection="1">
      <alignment horizontal="right" vertical="center"/>
      <protection locked="0"/>
    </xf>
    <xf numFmtId="0" fontId="72" fillId="3" borderId="1" xfId="0" applyFont="1" applyFill="1" applyBorder="1" applyAlignment="1" applyProtection="1">
      <alignment horizontal="right" vertical="center"/>
    </xf>
    <xf numFmtId="0" fontId="74" fillId="3" borderId="1" xfId="0" applyFont="1" applyFill="1" applyBorder="1" applyAlignment="1" applyProtection="1">
      <alignment horizontal="right" vertical="center" wrapText="1"/>
      <protection locked="0"/>
    </xf>
    <xf numFmtId="2" fontId="74" fillId="3" borderId="1" xfId="0" applyNumberFormat="1" applyFont="1" applyFill="1" applyBorder="1" applyAlignment="1" applyProtection="1">
      <alignment horizontal="right" vertical="center" wrapText="1"/>
      <protection locked="0"/>
    </xf>
    <xf numFmtId="0" fontId="72" fillId="3" borderId="1" xfId="0" applyFont="1" applyFill="1" applyBorder="1" applyAlignment="1" applyProtection="1">
      <alignment horizontal="right" vertical="center" wrapText="1"/>
      <protection locked="0"/>
    </xf>
    <xf numFmtId="0" fontId="74" fillId="3" borderId="1" xfId="0" applyFont="1" applyFill="1" applyBorder="1" applyAlignment="1" applyProtection="1">
      <alignment horizontal="right" vertical="center"/>
    </xf>
    <xf numFmtId="0" fontId="74" fillId="10" borderId="1" xfId="0" applyFont="1" applyFill="1" applyBorder="1" applyAlignment="1" applyProtection="1">
      <alignment horizontal="right" vertical="center"/>
      <protection locked="0"/>
    </xf>
    <xf numFmtId="0" fontId="74" fillId="10" borderId="17" xfId="0" applyFont="1" applyFill="1" applyBorder="1" applyAlignment="1" applyProtection="1">
      <alignment horizontal="right" vertical="center" wrapText="1"/>
      <protection locked="0"/>
    </xf>
    <xf numFmtId="0" fontId="74" fillId="3" borderId="17" xfId="0" applyFont="1" applyFill="1" applyBorder="1" applyAlignment="1" applyProtection="1">
      <alignment horizontal="right" vertical="center"/>
    </xf>
    <xf numFmtId="2" fontId="62" fillId="0" borderId="18" xfId="1" applyNumberFormat="1" applyFont="1" applyFill="1" applyBorder="1" applyAlignment="1" applyProtection="1">
      <alignment horizontal="left" vertical="center" wrapText="1"/>
    </xf>
    <xf numFmtId="2" fontId="54" fillId="15" borderId="19" xfId="1" applyNumberFormat="1" applyFont="1" applyFill="1" applyBorder="1" applyAlignment="1" applyProtection="1">
      <alignment horizontal="left" vertical="center" wrapText="1"/>
      <protection locked="0"/>
    </xf>
    <xf numFmtId="2" fontId="53" fillId="0" borderId="0" xfId="1" applyNumberFormat="1" applyFont="1" applyFill="1" applyBorder="1" applyAlignment="1" applyProtection="1">
      <alignment horizontal="left" vertical="center" wrapText="1"/>
    </xf>
    <xf numFmtId="2" fontId="67" fillId="0" borderId="0" xfId="7" applyNumberFormat="1" applyFont="1" applyFill="1" applyBorder="1" applyAlignment="1" applyProtection="1">
      <alignment vertical="center" wrapText="1"/>
    </xf>
    <xf numFmtId="164" fontId="53" fillId="0" borderId="0" xfId="1" applyNumberFormat="1" applyFont="1" applyFill="1" applyBorder="1" applyAlignment="1" applyProtection="1">
      <alignment horizontal="left" vertical="center" wrapText="1"/>
    </xf>
    <xf numFmtId="164" fontId="53" fillId="0" borderId="0" xfId="1" applyNumberFormat="1" applyFont="1" applyFill="1" applyBorder="1" applyAlignment="1" applyProtection="1">
      <alignment horizontal="right" vertical="center" wrapText="1"/>
    </xf>
    <xf numFmtId="2" fontId="53" fillId="0" borderId="0" xfId="1" applyNumberFormat="1" applyFont="1" applyFill="1" applyBorder="1" applyAlignment="1" applyProtection="1">
      <alignment horizontal="right" vertical="center" wrapText="1"/>
    </xf>
    <xf numFmtId="2" fontId="70" fillId="0" borderId="0" xfId="1" applyNumberFormat="1" applyFont="1" applyFill="1" applyBorder="1" applyAlignment="1" applyProtection="1">
      <alignment horizontal="center" vertical="center" wrapText="1"/>
    </xf>
    <xf numFmtId="49" fontId="74" fillId="22" borderId="1" xfId="1" applyNumberFormat="1" applyFont="1" applyFill="1" applyBorder="1" applyAlignment="1" applyProtection="1">
      <alignment horizontal="left" vertical="center" wrapText="1"/>
    </xf>
    <xf numFmtId="2" fontId="74" fillId="22" borderId="1" xfId="1" applyNumberFormat="1" applyFont="1" applyFill="1" applyBorder="1" applyAlignment="1" applyProtection="1">
      <alignment horizontal="left" vertical="center" wrapText="1"/>
    </xf>
    <xf numFmtId="1" fontId="74" fillId="22" borderId="1" xfId="1" applyNumberFormat="1" applyFont="1" applyFill="1" applyBorder="1" applyAlignment="1" applyProtection="1">
      <alignment horizontal="right" vertical="center" wrapText="1"/>
      <protection locked="0"/>
    </xf>
    <xf numFmtId="2" fontId="74" fillId="22" borderId="1" xfId="1" applyNumberFormat="1" applyFont="1" applyFill="1" applyBorder="1" applyAlignment="1" applyProtection="1">
      <alignment horizontal="right" vertical="center" wrapText="1"/>
      <protection locked="0"/>
    </xf>
    <xf numFmtId="0" fontId="72" fillId="22" borderId="1" xfId="1" applyFont="1" applyFill="1" applyBorder="1" applyAlignment="1" applyProtection="1">
      <alignment horizontal="right" vertical="center" wrapText="1"/>
      <protection locked="0"/>
    </xf>
    <xf numFmtId="1" fontId="74" fillId="22" borderId="1" xfId="1" applyNumberFormat="1" applyFont="1" applyFill="1" applyBorder="1" applyAlignment="1" applyProtection="1">
      <alignment horizontal="right" vertical="center" wrapText="1"/>
    </xf>
    <xf numFmtId="2" fontId="74" fillId="22" borderId="1" xfId="1" applyNumberFormat="1" applyFont="1" applyFill="1" applyBorder="1" applyAlignment="1" applyProtection="1">
      <alignment horizontal="right" vertical="center" wrapText="1"/>
    </xf>
    <xf numFmtId="2" fontId="70" fillId="0" borderId="1" xfId="1" applyNumberFormat="1" applyFont="1" applyFill="1" applyBorder="1" applyAlignment="1" applyProtection="1">
      <alignment horizontal="center" vertical="center" wrapText="1"/>
      <protection locked="0"/>
    </xf>
    <xf numFmtId="49" fontId="74" fillId="17" borderId="1" xfId="1" applyNumberFormat="1" applyFont="1" applyFill="1" applyBorder="1" applyAlignment="1" applyProtection="1">
      <alignment horizontal="left" vertical="center" wrapText="1"/>
    </xf>
    <xf numFmtId="0" fontId="74" fillId="17" borderId="1" xfId="1" applyFont="1" applyFill="1" applyBorder="1" applyAlignment="1" applyProtection="1">
      <alignment horizontal="left" vertical="center" wrapText="1"/>
    </xf>
    <xf numFmtId="1" fontId="74" fillId="17" borderId="1" xfId="1" applyNumberFormat="1" applyFont="1" applyFill="1" applyBorder="1" applyAlignment="1" applyProtection="1">
      <alignment horizontal="right" vertical="center" wrapText="1"/>
      <protection locked="0"/>
    </xf>
    <xf numFmtId="2" fontId="74" fillId="17" borderId="1" xfId="1" applyNumberFormat="1" applyFont="1" applyFill="1" applyBorder="1" applyAlignment="1" applyProtection="1">
      <alignment horizontal="right" vertical="center" wrapText="1"/>
      <protection locked="0"/>
    </xf>
    <xf numFmtId="0" fontId="74" fillId="17" borderId="1" xfId="1" applyFont="1" applyFill="1" applyBorder="1" applyAlignment="1" applyProtection="1">
      <alignment horizontal="right" vertical="center" wrapText="1"/>
      <protection locked="0"/>
    </xf>
    <xf numFmtId="1" fontId="74" fillId="17" borderId="1" xfId="1" applyNumberFormat="1" applyFont="1" applyFill="1" applyBorder="1" applyAlignment="1" applyProtection="1">
      <alignment horizontal="right" vertical="center" wrapText="1"/>
    </xf>
    <xf numFmtId="2" fontId="74" fillId="17" borderId="1" xfId="1" applyNumberFormat="1" applyFont="1" applyFill="1" applyBorder="1" applyAlignment="1" applyProtection="1">
      <alignment horizontal="right" vertical="center" wrapText="1"/>
    </xf>
    <xf numFmtId="2" fontId="7" fillId="0" borderId="0" xfId="1" applyNumberFormat="1" applyFont="1" applyFill="1" applyBorder="1" applyAlignment="1" applyProtection="1">
      <alignment horizontal="left" vertical="center" wrapText="1"/>
    </xf>
    <xf numFmtId="2" fontId="74" fillId="0" borderId="1" xfId="1" applyNumberFormat="1" applyFont="1" applyFill="1" applyBorder="1" applyAlignment="1" applyProtection="1">
      <alignment horizontal="left" vertical="center" wrapText="1"/>
      <protection locked="0"/>
    </xf>
    <xf numFmtId="2" fontId="70" fillId="0" borderId="0" xfId="1" applyNumberFormat="1" applyFont="1" applyFill="1" applyBorder="1" applyAlignment="1" applyProtection="1">
      <alignment horizontal="left" vertical="center" wrapText="1"/>
    </xf>
    <xf numFmtId="49" fontId="72" fillId="0" borderId="1" xfId="1" applyNumberFormat="1" applyFont="1" applyFill="1" applyBorder="1" applyAlignment="1" applyProtection="1">
      <alignment horizontal="left" vertical="center" wrapText="1"/>
    </xf>
    <xf numFmtId="0" fontId="72" fillId="0" borderId="1" xfId="1" applyFont="1" applyFill="1" applyBorder="1" applyAlignment="1" applyProtection="1">
      <alignment horizontal="left" vertical="center" wrapText="1"/>
    </xf>
    <xf numFmtId="0" fontId="72" fillId="0" borderId="1" xfId="1" applyFont="1" applyFill="1" applyBorder="1" applyAlignment="1" applyProtection="1">
      <alignment horizontal="right" vertical="center" wrapText="1"/>
      <protection locked="0"/>
    </xf>
    <xf numFmtId="1" fontId="72" fillId="0" borderId="1" xfId="1" applyNumberFormat="1" applyFont="1" applyFill="1" applyBorder="1" applyAlignment="1" applyProtection="1">
      <alignment horizontal="right" vertical="center" wrapText="1"/>
    </xf>
    <xf numFmtId="2" fontId="72" fillId="0" borderId="1" xfId="1" applyNumberFormat="1" applyFont="1" applyFill="1" applyBorder="1" applyAlignment="1" applyProtection="1">
      <alignment horizontal="right" vertical="center" wrapText="1"/>
    </xf>
    <xf numFmtId="2" fontId="72" fillId="0" borderId="1" xfId="1" applyNumberFormat="1" applyFont="1" applyFill="1" applyBorder="1" applyAlignment="1" applyProtection="1">
      <alignment horizontal="left" vertical="center" wrapText="1"/>
      <protection locked="0"/>
    </xf>
    <xf numFmtId="0" fontId="74" fillId="18" borderId="1" xfId="1" applyFont="1" applyFill="1" applyBorder="1" applyAlignment="1" applyProtection="1">
      <alignment horizontal="left" vertical="center" wrapText="1"/>
    </xf>
    <xf numFmtId="1" fontId="74" fillId="18" borderId="1" xfId="1" applyNumberFormat="1" applyFont="1" applyFill="1" applyBorder="1" applyAlignment="1" applyProtection="1">
      <alignment horizontal="right" vertical="center" wrapText="1"/>
      <protection locked="0"/>
    </xf>
    <xf numFmtId="2" fontId="74" fillId="18" borderId="1" xfId="1" applyNumberFormat="1" applyFont="1" applyFill="1" applyBorder="1" applyAlignment="1" applyProtection="1">
      <alignment horizontal="right" vertical="center" wrapText="1"/>
      <protection locked="0"/>
    </xf>
    <xf numFmtId="0" fontId="74" fillId="18" borderId="1" xfId="1" applyFont="1" applyFill="1" applyBorder="1" applyAlignment="1" applyProtection="1">
      <alignment horizontal="right" vertical="center" wrapText="1"/>
      <protection locked="0"/>
    </xf>
    <xf numFmtId="1" fontId="74" fillId="18" borderId="1" xfId="1" applyNumberFormat="1" applyFont="1" applyFill="1" applyBorder="1" applyAlignment="1" applyProtection="1">
      <alignment horizontal="right" vertical="center" wrapText="1"/>
    </xf>
    <xf numFmtId="2" fontId="74" fillId="18" borderId="1" xfId="1" applyNumberFormat="1" applyFont="1" applyFill="1" applyBorder="1" applyAlignment="1" applyProtection="1">
      <alignment horizontal="right" vertical="center" wrapText="1"/>
    </xf>
    <xf numFmtId="1" fontId="83" fillId="0" borderId="1" xfId="1" applyNumberFormat="1" applyFont="1" applyFill="1" applyBorder="1" applyAlignment="1" applyProtection="1">
      <alignment horizontal="right" vertical="center" wrapText="1"/>
      <protection locked="0"/>
    </xf>
    <xf numFmtId="2" fontId="83" fillId="0" borderId="1" xfId="1" applyNumberFormat="1" applyFont="1" applyFill="1" applyBorder="1" applyAlignment="1" applyProtection="1">
      <alignment horizontal="right" vertical="center" wrapText="1"/>
      <protection locked="0"/>
    </xf>
    <xf numFmtId="2" fontId="74" fillId="17" borderId="1" xfId="1" applyNumberFormat="1" applyFont="1" applyFill="1" applyBorder="1" applyAlignment="1" applyProtection="1">
      <alignment horizontal="left" vertical="center" wrapText="1"/>
    </xf>
    <xf numFmtId="0" fontId="72" fillId="0" borderId="1" xfId="1" applyFont="1" applyFill="1" applyBorder="1" applyAlignment="1" applyProtection="1">
      <alignment horizontal="left" vertical="center" wrapText="1"/>
      <protection locked="0"/>
    </xf>
    <xf numFmtId="0" fontId="74" fillId="17" borderId="1" xfId="1" applyFont="1" applyFill="1" applyBorder="1" applyAlignment="1" applyProtection="1">
      <alignment horizontal="right" vertical="center" wrapText="1"/>
    </xf>
    <xf numFmtId="0" fontId="74" fillId="0" borderId="1" xfId="1" applyFont="1" applyFill="1" applyBorder="1" applyAlignment="1" applyProtection="1">
      <alignment horizontal="left" vertical="center" wrapText="1"/>
    </xf>
    <xf numFmtId="2" fontId="85" fillId="0" borderId="1" xfId="7" applyNumberFormat="1" applyFont="1" applyFill="1" applyBorder="1" applyAlignment="1" applyProtection="1">
      <alignment horizontal="left" vertical="center" wrapText="1"/>
      <protection locked="0"/>
    </xf>
    <xf numFmtId="2" fontId="81" fillId="0" borderId="0" xfId="1" applyNumberFormat="1" applyFont="1" applyFill="1" applyBorder="1" applyAlignment="1" applyProtection="1">
      <alignment horizontal="left" vertical="center" wrapText="1"/>
    </xf>
    <xf numFmtId="0" fontId="74" fillId="17" borderId="1" xfId="1" applyFont="1" applyFill="1" applyBorder="1" applyAlignment="1" applyProtection="1">
      <alignment vertical="center" wrapText="1"/>
    </xf>
    <xf numFmtId="0" fontId="72" fillId="0" borderId="1" xfId="1" applyFont="1" applyFill="1" applyBorder="1" applyAlignment="1" applyProtection="1">
      <alignment vertical="center" wrapText="1"/>
      <protection locked="0"/>
    </xf>
    <xf numFmtId="0" fontId="72" fillId="10" borderId="1" xfId="1" applyFont="1" applyFill="1" applyBorder="1" applyAlignment="1" applyProtection="1">
      <alignment horizontal="left" vertical="center" wrapText="1"/>
    </xf>
    <xf numFmtId="0" fontId="72" fillId="10" borderId="1" xfId="1" applyFont="1" applyFill="1" applyBorder="1" applyAlignment="1" applyProtection="1">
      <alignment vertical="center" wrapText="1"/>
    </xf>
    <xf numFmtId="1" fontId="72" fillId="17" borderId="1" xfId="1" applyNumberFormat="1" applyFont="1" applyFill="1" applyBorder="1" applyAlignment="1" applyProtection="1">
      <alignment horizontal="right" vertical="center" wrapText="1"/>
      <protection locked="0"/>
    </xf>
    <xf numFmtId="0" fontId="72" fillId="17" borderId="1" xfId="1" applyFont="1" applyFill="1" applyBorder="1" applyAlignment="1" applyProtection="1">
      <alignment horizontal="right" vertical="center" wrapText="1"/>
      <protection locked="0"/>
    </xf>
    <xf numFmtId="1" fontId="72" fillId="17" borderId="1" xfId="1" applyNumberFormat="1" applyFont="1" applyFill="1" applyBorder="1" applyAlignment="1" applyProtection="1">
      <alignment horizontal="right" vertical="center" wrapText="1"/>
    </xf>
    <xf numFmtId="2" fontId="72" fillId="0" borderId="1" xfId="1" applyNumberFormat="1" applyFont="1" applyFill="1" applyBorder="1" applyAlignment="1" applyProtection="1">
      <alignment horizontal="left" vertical="center" wrapText="1"/>
    </xf>
    <xf numFmtId="2" fontId="7" fillId="0" borderId="0" xfId="1" applyNumberFormat="1" applyFont="1" applyFill="1" applyBorder="1" applyAlignment="1" applyProtection="1">
      <alignment horizontal="left" vertical="center" wrapText="1"/>
      <protection locked="0"/>
    </xf>
    <xf numFmtId="2" fontId="82" fillId="0" borderId="1" xfId="7" applyNumberFormat="1" applyFont="1" applyFill="1" applyBorder="1" applyAlignment="1" applyProtection="1">
      <alignment horizontal="left" vertical="center" wrapText="1"/>
      <protection locked="0"/>
    </xf>
    <xf numFmtId="0" fontId="72" fillId="0" borderId="1" xfId="1" applyFont="1" applyBorder="1" applyAlignment="1">
      <alignment vertical="center" wrapText="1"/>
    </xf>
    <xf numFmtId="0" fontId="72" fillId="18" borderId="1" xfId="1" applyFont="1" applyFill="1" applyBorder="1" applyAlignment="1" applyProtection="1">
      <alignment horizontal="left" vertical="center" wrapText="1"/>
    </xf>
    <xf numFmtId="1" fontId="72" fillId="18" borderId="1" xfId="1" applyNumberFormat="1" applyFont="1" applyFill="1" applyBorder="1" applyAlignment="1" applyProtection="1">
      <alignment horizontal="right" vertical="center" wrapText="1"/>
      <protection locked="0"/>
    </xf>
    <xf numFmtId="2" fontId="72" fillId="18" borderId="1" xfId="1" applyNumberFormat="1" applyFont="1" applyFill="1" applyBorder="1" applyAlignment="1" applyProtection="1">
      <alignment horizontal="right" vertical="center" wrapText="1"/>
      <protection locked="0"/>
    </xf>
    <xf numFmtId="0" fontId="72" fillId="18" borderId="1" xfId="1" applyFont="1" applyFill="1" applyBorder="1" applyAlignment="1" applyProtection="1">
      <alignment horizontal="right" vertical="center" wrapText="1"/>
      <protection locked="0"/>
    </xf>
    <xf numFmtId="1" fontId="72" fillId="18" borderId="1" xfId="1" applyNumberFormat="1" applyFont="1" applyFill="1" applyBorder="1" applyAlignment="1" applyProtection="1">
      <alignment horizontal="right" vertical="center" wrapText="1"/>
    </xf>
    <xf numFmtId="2" fontId="72" fillId="18" borderId="1" xfId="1" applyNumberFormat="1" applyFont="1" applyFill="1" applyBorder="1" applyAlignment="1" applyProtection="1">
      <alignment horizontal="right" vertical="center" wrapText="1"/>
    </xf>
    <xf numFmtId="0" fontId="72" fillId="0" borderId="1" xfId="1" applyFont="1" applyFill="1" applyBorder="1" applyAlignment="1" applyProtection="1">
      <alignment vertical="center" wrapText="1"/>
    </xf>
    <xf numFmtId="0" fontId="72" fillId="18" borderId="1" xfId="1" applyFont="1" applyFill="1" applyBorder="1" applyAlignment="1" applyProtection="1">
      <alignment vertical="center" wrapText="1"/>
    </xf>
    <xf numFmtId="2" fontId="74" fillId="18" borderId="1" xfId="1" applyNumberFormat="1" applyFont="1" applyFill="1" applyBorder="1" applyAlignment="1" applyProtection="1">
      <alignment horizontal="left" vertical="center" wrapText="1"/>
      <protection locked="0"/>
    </xf>
    <xf numFmtId="2" fontId="70" fillId="18" borderId="0" xfId="1" applyNumberFormat="1" applyFont="1" applyFill="1" applyBorder="1" applyAlignment="1" applyProtection="1">
      <alignment horizontal="left" vertical="center" wrapText="1"/>
    </xf>
    <xf numFmtId="0" fontId="72" fillId="17" borderId="1" xfId="1" applyFont="1" applyFill="1" applyBorder="1" applyAlignment="1" applyProtection="1">
      <alignment horizontal="left" vertical="center" wrapText="1"/>
    </xf>
    <xf numFmtId="2" fontId="72" fillId="17" borderId="1" xfId="1" applyNumberFormat="1" applyFont="1" applyFill="1" applyBorder="1" applyAlignment="1" applyProtection="1">
      <alignment horizontal="right" vertical="center" wrapText="1"/>
      <protection locked="0"/>
    </xf>
    <xf numFmtId="2" fontId="72" fillId="17" borderId="1" xfId="1" applyNumberFormat="1" applyFont="1" applyFill="1" applyBorder="1" applyAlignment="1" applyProtection="1">
      <alignment horizontal="right" vertical="center" wrapText="1"/>
    </xf>
    <xf numFmtId="0" fontId="72" fillId="18" borderId="1" xfId="1" applyFont="1" applyFill="1" applyBorder="1" applyAlignment="1">
      <alignment vertical="center" wrapText="1"/>
    </xf>
    <xf numFmtId="0" fontId="74" fillId="18" borderId="1" xfId="1" applyFont="1" applyFill="1" applyBorder="1" applyAlignment="1" applyProtection="1">
      <alignment vertical="center" wrapText="1"/>
    </xf>
    <xf numFmtId="2" fontId="74" fillId="10" borderId="1" xfId="1" applyNumberFormat="1" applyFont="1" applyFill="1" applyBorder="1" applyAlignment="1" applyProtection="1">
      <alignment horizontal="left" vertical="center" wrapText="1"/>
      <protection locked="0"/>
    </xf>
    <xf numFmtId="2" fontId="70" fillId="10" borderId="0" xfId="1" applyNumberFormat="1" applyFont="1" applyFill="1" applyBorder="1" applyAlignment="1" applyProtection="1">
      <alignment horizontal="left" vertical="center" wrapText="1"/>
    </xf>
    <xf numFmtId="1" fontId="74" fillId="10" borderId="1" xfId="1" applyNumberFormat="1" applyFont="1" applyFill="1" applyBorder="1" applyAlignment="1" applyProtection="1">
      <alignment horizontal="right" vertical="center" wrapText="1"/>
      <protection locked="0"/>
    </xf>
    <xf numFmtId="2" fontId="74" fillId="10" borderId="1" xfId="1" applyNumberFormat="1" applyFont="1" applyFill="1" applyBorder="1" applyAlignment="1" applyProtection="1">
      <alignment horizontal="right" vertical="center" wrapText="1"/>
      <protection locked="0"/>
    </xf>
    <xf numFmtId="1" fontId="74" fillId="0" borderId="1" xfId="1" applyNumberFormat="1" applyFont="1" applyFill="1" applyBorder="1" applyAlignment="1" applyProtection="1">
      <alignment horizontal="right" vertical="center" wrapText="1"/>
      <protection locked="0"/>
    </xf>
    <xf numFmtId="0" fontId="72" fillId="0" borderId="1" xfId="1" applyFont="1" applyBorder="1" applyAlignment="1" applyProtection="1">
      <alignment vertical="center" wrapText="1"/>
      <protection locked="0"/>
    </xf>
    <xf numFmtId="2" fontId="74" fillId="0" borderId="1" xfId="1" applyNumberFormat="1" applyFont="1" applyFill="1" applyBorder="1" applyAlignment="1" applyProtection="1">
      <alignment horizontal="right" vertical="center" wrapText="1"/>
      <protection locked="0"/>
    </xf>
    <xf numFmtId="0" fontId="72" fillId="0" borderId="1" xfId="1" applyFont="1" applyBorder="1" applyAlignment="1" applyProtection="1">
      <alignment vertical="center" wrapText="1"/>
    </xf>
    <xf numFmtId="0" fontId="74" fillId="17" borderId="1" xfId="1" applyFont="1" applyFill="1" applyBorder="1" applyAlignment="1" applyProtection="1">
      <alignment horizontal="left" vertical="center" wrapText="1"/>
      <protection locked="0"/>
    </xf>
    <xf numFmtId="0" fontId="74" fillId="0" borderId="1" xfId="1" applyFont="1" applyFill="1" applyBorder="1" applyAlignment="1" applyProtection="1">
      <alignment horizontal="left" vertical="center" wrapText="1"/>
      <protection locked="0"/>
    </xf>
    <xf numFmtId="0" fontId="70" fillId="0" borderId="0" xfId="1" applyFont="1" applyFill="1" applyBorder="1" applyAlignment="1" applyProtection="1">
      <alignment horizontal="left" vertical="center" wrapText="1"/>
    </xf>
    <xf numFmtId="0" fontId="7" fillId="0" borderId="0" xfId="1" applyFont="1" applyFill="1" applyBorder="1" applyAlignment="1" applyProtection="1">
      <alignment horizontal="left" vertical="center" wrapText="1"/>
    </xf>
    <xf numFmtId="2" fontId="72" fillId="18" borderId="1" xfId="1" applyNumberFormat="1" applyFont="1" applyFill="1" applyBorder="1" applyAlignment="1" applyProtection="1">
      <alignment horizontal="left" vertical="center" wrapText="1"/>
    </xf>
    <xf numFmtId="2" fontId="72" fillId="18" borderId="1" xfId="1" applyNumberFormat="1" applyFont="1" applyFill="1" applyBorder="1" applyAlignment="1" applyProtection="1">
      <alignment horizontal="left" vertical="center" wrapText="1"/>
      <protection locked="0"/>
    </xf>
    <xf numFmtId="2" fontId="7" fillId="18" borderId="0" xfId="1" applyNumberFormat="1" applyFont="1" applyFill="1" applyBorder="1" applyAlignment="1" applyProtection="1">
      <alignment horizontal="left" vertical="center" wrapText="1"/>
    </xf>
    <xf numFmtId="0" fontId="70" fillId="17" borderId="1" xfId="1" applyFont="1" applyFill="1" applyBorder="1" applyAlignment="1" applyProtection="1">
      <alignment horizontal="left" vertical="center" wrapText="1"/>
    </xf>
    <xf numFmtId="0" fontId="78" fillId="0" borderId="1" xfId="1" applyFont="1" applyFill="1" applyBorder="1" applyAlignment="1" applyProtection="1">
      <alignment horizontal="left" vertical="center" wrapText="1"/>
      <protection locked="0"/>
    </xf>
    <xf numFmtId="0" fontId="72" fillId="18" borderId="1" xfId="1" applyFont="1" applyFill="1" applyBorder="1" applyAlignment="1" applyProtection="1">
      <alignment horizontal="left" vertical="center" wrapText="1"/>
      <protection locked="0"/>
    </xf>
    <xf numFmtId="0" fontId="72" fillId="0" borderId="1" xfId="1" applyFont="1" applyFill="1" applyBorder="1" applyAlignment="1">
      <alignment vertical="center" wrapText="1"/>
    </xf>
    <xf numFmtId="2" fontId="78" fillId="0" borderId="1" xfId="1" applyNumberFormat="1" applyFont="1" applyFill="1" applyBorder="1" applyAlignment="1" applyProtection="1">
      <alignment horizontal="left" vertical="center" wrapText="1"/>
      <protection locked="0"/>
    </xf>
    <xf numFmtId="0" fontId="74" fillId="0" borderId="1" xfId="1" applyFont="1" applyFill="1" applyBorder="1" applyAlignment="1" applyProtection="1">
      <alignment vertical="center" wrapText="1"/>
    </xf>
    <xf numFmtId="0" fontId="74" fillId="0" borderId="1" xfId="1" applyFont="1" applyFill="1" applyBorder="1" applyAlignment="1" applyProtection="1">
      <alignment horizontal="right" vertical="center" wrapText="1"/>
      <protection locked="0"/>
    </xf>
    <xf numFmtId="1" fontId="74" fillId="0" borderId="1" xfId="1" applyNumberFormat="1" applyFont="1" applyFill="1" applyBorder="1" applyAlignment="1" applyProtection="1">
      <alignment horizontal="right" vertical="center" wrapText="1"/>
    </xf>
    <xf numFmtId="2" fontId="74" fillId="0" borderId="1" xfId="1" applyNumberFormat="1" applyFont="1" applyFill="1" applyBorder="1" applyAlignment="1" applyProtection="1">
      <alignment horizontal="right" vertical="center" wrapText="1"/>
    </xf>
    <xf numFmtId="0" fontId="7" fillId="0" borderId="1" xfId="0" applyFont="1" applyBorder="1" applyAlignment="1">
      <alignment vertical="center"/>
    </xf>
    <xf numFmtId="0" fontId="36" fillId="0" borderId="1" xfId="0" applyFont="1" applyBorder="1" applyAlignment="1" applyProtection="1">
      <alignment vertical="center"/>
      <protection locked="0"/>
    </xf>
    <xf numFmtId="1" fontId="72" fillId="10" borderId="1" xfId="1" applyNumberFormat="1" applyFont="1" applyFill="1" applyBorder="1" applyAlignment="1" applyProtection="1">
      <alignment horizontal="right" vertical="center" wrapText="1"/>
      <protection locked="0"/>
    </xf>
    <xf numFmtId="2" fontId="72" fillId="10" borderId="1" xfId="1" applyNumberFormat="1" applyFont="1" applyFill="1" applyBorder="1" applyAlignment="1" applyProtection="1">
      <alignment horizontal="right" vertical="center" wrapText="1"/>
      <protection locked="0"/>
    </xf>
    <xf numFmtId="0" fontId="72" fillId="10" borderId="1" xfId="1" applyFont="1" applyFill="1" applyBorder="1" applyAlignment="1" applyProtection="1">
      <alignment horizontal="right" vertical="center" wrapText="1"/>
      <protection locked="0"/>
    </xf>
    <xf numFmtId="2" fontId="72" fillId="10" borderId="1" xfId="1" applyNumberFormat="1" applyFont="1" applyFill="1" applyBorder="1" applyAlignment="1" applyProtection="1">
      <alignment horizontal="left" vertical="center" wrapText="1"/>
      <protection locked="0"/>
    </xf>
    <xf numFmtId="2" fontId="7" fillId="10" borderId="0" xfId="1" applyNumberFormat="1" applyFont="1" applyFill="1" applyBorder="1" applyAlignment="1" applyProtection="1">
      <alignment horizontal="left" vertical="center" wrapText="1"/>
    </xf>
    <xf numFmtId="0" fontId="72" fillId="0" borderId="1" xfId="1" applyFont="1" applyBorder="1" applyAlignment="1">
      <alignment vertical="center"/>
    </xf>
    <xf numFmtId="2" fontId="74" fillId="18" borderId="1" xfId="1" applyNumberFormat="1" applyFont="1" applyFill="1" applyBorder="1" applyAlignment="1" applyProtection="1">
      <alignment horizontal="left" vertical="center" wrapText="1"/>
    </xf>
    <xf numFmtId="0" fontId="72" fillId="10" borderId="1" xfId="0" applyFont="1" applyFill="1" applyBorder="1" applyAlignment="1">
      <alignment vertical="center"/>
    </xf>
    <xf numFmtId="0" fontId="74" fillId="10" borderId="1" xfId="0" applyFont="1" applyFill="1" applyBorder="1" applyAlignment="1">
      <alignment vertical="center" wrapText="1"/>
    </xf>
    <xf numFmtId="0" fontId="74" fillId="22" borderId="1" xfId="1" applyFont="1" applyFill="1" applyBorder="1" applyAlignment="1" applyProtection="1">
      <alignment horizontal="left" vertical="center" wrapText="1"/>
    </xf>
    <xf numFmtId="0" fontId="74" fillId="22" borderId="1" xfId="1" applyFont="1" applyFill="1" applyBorder="1" applyAlignment="1" applyProtection="1">
      <alignment horizontal="right" vertical="center" wrapText="1"/>
      <protection locked="0"/>
    </xf>
    <xf numFmtId="0" fontId="72" fillId="0" borderId="0" xfId="0" applyFont="1" applyAlignment="1">
      <alignment vertical="center"/>
    </xf>
    <xf numFmtId="2" fontId="74" fillId="0" borderId="1" xfId="0" applyNumberFormat="1" applyFont="1" applyFill="1" applyBorder="1" applyAlignment="1" applyProtection="1">
      <alignment horizontal="right" vertical="center" wrapText="1"/>
      <protection locked="0"/>
    </xf>
    <xf numFmtId="2" fontId="72" fillId="0" borderId="1" xfId="0" applyNumberFormat="1" applyFont="1" applyFill="1" applyBorder="1" applyAlignment="1" applyProtection="1">
      <alignment horizontal="right" vertical="center" wrapText="1"/>
    </xf>
    <xf numFmtId="2" fontId="72" fillId="0" borderId="1" xfId="0" applyNumberFormat="1" applyFont="1" applyFill="1" applyBorder="1" applyAlignment="1" applyProtection="1">
      <alignment horizontal="right" vertical="center" wrapText="1"/>
      <protection locked="0"/>
    </xf>
    <xf numFmtId="1" fontId="72" fillId="0" borderId="1" xfId="0" applyNumberFormat="1" applyFont="1" applyFill="1" applyBorder="1" applyAlignment="1" applyProtection="1">
      <alignment horizontal="right" vertical="center" wrapText="1"/>
      <protection locked="0"/>
    </xf>
    <xf numFmtId="0" fontId="74" fillId="0" borderId="0" xfId="0" applyFont="1" applyAlignment="1">
      <alignment vertical="center"/>
    </xf>
    <xf numFmtId="2" fontId="74" fillId="0" borderId="1" xfId="0" applyNumberFormat="1" applyFont="1" applyFill="1" applyBorder="1" applyAlignment="1" applyProtection="1">
      <alignment horizontal="right" vertical="center" wrapText="1"/>
    </xf>
    <xf numFmtId="1" fontId="74" fillId="0" borderId="1" xfId="0" applyNumberFormat="1" applyFont="1" applyFill="1" applyBorder="1" applyAlignment="1" applyProtection="1">
      <alignment horizontal="right" vertical="center" wrapText="1"/>
      <protection locked="0"/>
    </xf>
    <xf numFmtId="2" fontId="74" fillId="0" borderId="17" xfId="0" applyNumberFormat="1" applyFont="1" applyFill="1" applyBorder="1" applyAlignment="1" applyProtection="1">
      <alignment horizontal="right" vertical="center" wrapText="1"/>
    </xf>
    <xf numFmtId="1" fontId="74" fillId="0" borderId="17" xfId="0" applyNumberFormat="1" applyFont="1" applyFill="1" applyBorder="1" applyAlignment="1" applyProtection="1">
      <alignment horizontal="right" vertical="center" wrapText="1"/>
      <protection locked="0"/>
    </xf>
    <xf numFmtId="0" fontId="74" fillId="14" borderId="18" xfId="1" applyFont="1" applyFill="1" applyBorder="1" applyAlignment="1" applyProtection="1">
      <alignment horizontal="left" vertical="center" wrapText="1"/>
    </xf>
    <xf numFmtId="2" fontId="74" fillId="14" borderId="21" xfId="1" applyNumberFormat="1" applyFont="1" applyFill="1" applyBorder="1" applyAlignment="1" applyProtection="1">
      <alignment horizontal="left" vertical="center" wrapText="1"/>
    </xf>
    <xf numFmtId="2" fontId="74" fillId="14" borderId="20" xfId="1" applyNumberFormat="1" applyFont="1" applyFill="1" applyBorder="1" applyAlignment="1" applyProtection="1">
      <alignment horizontal="right" vertical="center" wrapText="1"/>
    </xf>
    <xf numFmtId="2" fontId="74" fillId="14" borderId="22" xfId="1" applyNumberFormat="1" applyFont="1" applyFill="1" applyBorder="1" applyAlignment="1" applyProtection="1">
      <alignment horizontal="right" vertical="center" wrapText="1"/>
    </xf>
    <xf numFmtId="2" fontId="74" fillId="14" borderId="23" xfId="1" applyNumberFormat="1" applyFont="1" applyFill="1" applyBorder="1" applyAlignment="1" applyProtection="1">
      <alignment horizontal="right" vertical="center" wrapText="1"/>
    </xf>
    <xf numFmtId="2" fontId="74" fillId="14" borderId="23" xfId="1" applyNumberFormat="1" applyFont="1" applyFill="1" applyBorder="1" applyAlignment="1" applyProtection="1">
      <alignment horizontal="left" vertical="center" wrapText="1"/>
    </xf>
    <xf numFmtId="2" fontId="71" fillId="0" borderId="0" xfId="1" applyNumberFormat="1" applyFont="1" applyFill="1" applyBorder="1" applyAlignment="1" applyProtection="1">
      <alignment horizontal="left" vertical="center" wrapText="1"/>
    </xf>
    <xf numFmtId="0" fontId="83" fillId="0" borderId="0" xfId="0" applyFont="1" applyAlignment="1">
      <alignment vertical="center"/>
    </xf>
    <xf numFmtId="164" fontId="7" fillId="0" borderId="0" xfId="1" applyNumberFormat="1" applyFont="1" applyFill="1" applyBorder="1" applyAlignment="1" applyProtection="1">
      <alignment horizontal="left" vertical="center" wrapText="1"/>
    </xf>
    <xf numFmtId="164" fontId="7" fillId="0" borderId="0" xfId="1" applyNumberFormat="1" applyFont="1" applyFill="1" applyBorder="1" applyAlignment="1" applyProtection="1">
      <alignment horizontal="right" vertical="center" wrapText="1"/>
    </xf>
    <xf numFmtId="2" fontId="61" fillId="0" borderId="0" xfId="1" applyNumberFormat="1" applyFont="1" applyFill="1" applyBorder="1" applyAlignment="1" applyProtection="1">
      <alignment horizontal="left" vertical="center" wrapText="1"/>
    </xf>
    <xf numFmtId="0" fontId="22" fillId="0" borderId="0" xfId="0" applyFont="1" applyAlignment="1">
      <alignment vertical="center"/>
    </xf>
    <xf numFmtId="2" fontId="54" fillId="0" borderId="0" xfId="1" applyNumberFormat="1" applyFont="1" applyFill="1" applyBorder="1" applyAlignment="1" applyProtection="1">
      <alignment horizontal="left" vertical="center" wrapText="1"/>
    </xf>
    <xf numFmtId="0" fontId="7" fillId="0" borderId="1" xfId="1" applyFont="1" applyFill="1" applyBorder="1" applyAlignment="1" applyProtection="1">
      <alignment horizontal="left" vertical="center" wrapText="1"/>
    </xf>
    <xf numFmtId="0" fontId="7" fillId="10" borderId="1" xfId="1" applyFont="1" applyFill="1" applyBorder="1" applyAlignment="1" applyProtection="1">
      <alignment horizontal="left" vertical="center" wrapText="1"/>
    </xf>
    <xf numFmtId="0" fontId="70" fillId="18" borderId="1" xfId="1" applyFont="1" applyFill="1" applyBorder="1" applyAlignment="1" applyProtection="1">
      <alignment vertical="center" wrapText="1"/>
    </xf>
    <xf numFmtId="0" fontId="7" fillId="0" borderId="1" xfId="1" applyFont="1" applyFill="1" applyBorder="1" applyAlignment="1" applyProtection="1">
      <alignment vertical="center" wrapText="1"/>
      <protection locked="0"/>
    </xf>
    <xf numFmtId="0" fontId="70" fillId="18" borderId="1" xfId="1" applyFont="1" applyFill="1" applyBorder="1" applyAlignment="1" applyProtection="1">
      <alignment horizontal="left" vertical="center" wrapText="1"/>
    </xf>
    <xf numFmtId="1" fontId="7" fillId="0" borderId="1" xfId="1" applyNumberFormat="1" applyFont="1" applyFill="1" applyBorder="1" applyAlignment="1" applyProtection="1">
      <alignment horizontal="right" vertical="center" wrapText="1"/>
      <protection locked="0"/>
    </xf>
    <xf numFmtId="2" fontId="7" fillId="0" borderId="1" xfId="1" applyNumberFormat="1" applyFont="1" applyFill="1" applyBorder="1" applyAlignment="1" applyProtection="1">
      <alignment horizontal="right" vertical="center" wrapText="1"/>
      <protection locked="0"/>
    </xf>
    <xf numFmtId="1" fontId="7" fillId="0" borderId="1" xfId="1" applyNumberFormat="1" applyFont="1" applyFill="1" applyBorder="1" applyAlignment="1" applyProtection="1">
      <alignment horizontal="right" vertical="center" wrapText="1"/>
    </xf>
    <xf numFmtId="2" fontId="7" fillId="0" borderId="1" xfId="1" applyNumberFormat="1" applyFont="1" applyFill="1" applyBorder="1" applyAlignment="1" applyProtection="1">
      <alignment horizontal="right" vertical="center" wrapText="1"/>
    </xf>
    <xf numFmtId="2" fontId="7" fillId="0" borderId="1" xfId="1" applyNumberFormat="1" applyFont="1" applyFill="1" applyBorder="1" applyAlignment="1" applyProtection="1">
      <alignment horizontal="left" vertical="center" wrapText="1"/>
      <protection locked="0"/>
    </xf>
    <xf numFmtId="0" fontId="7" fillId="0" borderId="1" xfId="1" applyFont="1" applyFill="1" applyBorder="1" applyAlignment="1" applyProtection="1">
      <alignment vertical="center" wrapText="1"/>
    </xf>
    <xf numFmtId="0" fontId="7" fillId="18" borderId="1" xfId="1" applyFont="1" applyFill="1" applyBorder="1" applyAlignment="1" applyProtection="1">
      <alignment vertical="center" wrapText="1"/>
    </xf>
    <xf numFmtId="0" fontId="7" fillId="18" borderId="1" xfId="1" applyFont="1" applyFill="1" applyBorder="1" applyAlignment="1" applyProtection="1">
      <alignment horizontal="left" vertical="center" wrapText="1"/>
    </xf>
    <xf numFmtId="0" fontId="7" fillId="0" borderId="1" xfId="1" applyFont="1" applyFill="1" applyBorder="1" applyAlignment="1" applyProtection="1">
      <alignment horizontal="left" vertical="center" wrapText="1"/>
      <protection locked="0"/>
    </xf>
    <xf numFmtId="2" fontId="87" fillId="16" borderId="39" xfId="0" applyNumberFormat="1" applyFont="1" applyFill="1" applyBorder="1" applyAlignment="1" applyProtection="1">
      <alignment horizontal="center" vertical="center" wrapText="1"/>
      <protection locked="0"/>
    </xf>
    <xf numFmtId="2" fontId="70" fillId="0" borderId="0" xfId="0" applyNumberFormat="1" applyFont="1" applyFill="1" applyBorder="1" applyAlignment="1" applyProtection="1">
      <alignment horizontal="center" vertical="center" wrapText="1"/>
    </xf>
    <xf numFmtId="2" fontId="87" fillId="16" borderId="29" xfId="0" applyNumberFormat="1" applyFont="1" applyFill="1" applyBorder="1" applyAlignment="1" applyProtection="1">
      <alignment horizontal="center" vertical="center" wrapText="1"/>
      <protection locked="0"/>
    </xf>
    <xf numFmtId="2" fontId="14" fillId="22" borderId="16" xfId="0" applyNumberFormat="1" applyFont="1" applyFill="1" applyBorder="1" applyAlignment="1" applyProtection="1">
      <alignment horizontal="left" vertical="center" wrapText="1"/>
    </xf>
    <xf numFmtId="2" fontId="14" fillId="22" borderId="0" xfId="0" applyNumberFormat="1" applyFont="1" applyFill="1" applyBorder="1" applyAlignment="1" applyProtection="1">
      <alignment horizontal="left" vertical="center" wrapText="1"/>
    </xf>
    <xf numFmtId="2" fontId="14" fillId="22" borderId="0" xfId="0" applyNumberFormat="1" applyFont="1" applyFill="1" applyBorder="1" applyAlignment="1" applyProtection="1">
      <alignment horizontal="left" vertical="center" wrapText="1"/>
      <protection locked="0"/>
    </xf>
    <xf numFmtId="2" fontId="14" fillId="22" borderId="48" xfId="0" applyNumberFormat="1" applyFont="1" applyFill="1" applyBorder="1" applyAlignment="1" applyProtection="1">
      <alignment horizontal="left" vertical="center" wrapText="1"/>
      <protection locked="0"/>
    </xf>
    <xf numFmtId="0" fontId="36" fillId="0" borderId="0" xfId="0" applyFont="1" applyProtection="1"/>
    <xf numFmtId="0" fontId="88" fillId="16" borderId="28" xfId="0" applyFont="1" applyFill="1" applyBorder="1" applyAlignment="1" applyProtection="1">
      <alignment horizontal="right" vertical="center"/>
    </xf>
    <xf numFmtId="0" fontId="14" fillId="16" borderId="2" xfId="0" applyFont="1" applyFill="1" applyBorder="1" applyAlignment="1" applyProtection="1">
      <alignment vertical="center" wrapText="1"/>
    </xf>
    <xf numFmtId="0" fontId="14" fillId="16" borderId="37" xfId="0" applyFont="1" applyFill="1" applyBorder="1" applyAlignment="1" applyProtection="1">
      <alignment horizontal="left" vertical="center" wrapText="1"/>
      <protection locked="0"/>
    </xf>
    <xf numFmtId="0" fontId="88" fillId="20" borderId="28" xfId="0" applyFont="1" applyFill="1" applyBorder="1" applyAlignment="1" applyProtection="1">
      <alignment horizontal="right" vertical="center"/>
    </xf>
    <xf numFmtId="0" fontId="16" fillId="20" borderId="2" xfId="0" applyFont="1" applyFill="1" applyBorder="1" applyAlignment="1" applyProtection="1">
      <alignment vertical="center" wrapText="1"/>
    </xf>
    <xf numFmtId="0" fontId="88" fillId="0" borderId="28" xfId="0" applyFont="1" applyBorder="1" applyAlignment="1" applyProtection="1">
      <alignment horizontal="right" vertical="center"/>
    </xf>
    <xf numFmtId="0" fontId="90" fillId="0" borderId="2" xfId="0" applyFont="1" applyBorder="1" applyAlignment="1" applyProtection="1">
      <alignment vertical="center"/>
    </xf>
    <xf numFmtId="0" fontId="36" fillId="0" borderId="0" xfId="0" applyFont="1"/>
    <xf numFmtId="0" fontId="16" fillId="20" borderId="2" xfId="0" applyFont="1" applyFill="1" applyBorder="1" applyAlignment="1" applyProtection="1">
      <alignment horizontal="left" vertical="center" wrapText="1"/>
    </xf>
    <xf numFmtId="0" fontId="16" fillId="0" borderId="2" xfId="0" applyFont="1" applyBorder="1" applyAlignment="1" applyProtection="1">
      <alignment horizontal="left" vertical="center" wrapText="1"/>
    </xf>
    <xf numFmtId="0" fontId="14" fillId="16" borderId="2" xfId="0" applyFont="1" applyFill="1" applyBorder="1" applyAlignment="1" applyProtection="1">
      <alignment horizontal="left" vertical="center" wrapText="1"/>
    </xf>
    <xf numFmtId="0" fontId="88" fillId="0" borderId="28" xfId="0" applyFont="1" applyFill="1" applyBorder="1" applyAlignment="1" applyProtection="1">
      <alignment horizontal="right" vertical="center"/>
    </xf>
    <xf numFmtId="0" fontId="16" fillId="0" borderId="2" xfId="0" applyFont="1" applyFill="1" applyBorder="1" applyAlignment="1" applyProtection="1">
      <alignment horizontal="left" vertical="center" wrapText="1"/>
    </xf>
    <xf numFmtId="0" fontId="87" fillId="20" borderId="28" xfId="0" applyFont="1" applyFill="1" applyBorder="1" applyAlignment="1" applyProtection="1">
      <alignment horizontal="right" vertical="center"/>
    </xf>
    <xf numFmtId="0" fontId="14" fillId="20" borderId="2" xfId="0" applyFont="1" applyFill="1" applyBorder="1" applyAlignment="1" applyProtection="1">
      <alignment horizontal="left" vertical="center" wrapText="1"/>
    </xf>
    <xf numFmtId="0" fontId="88" fillId="0" borderId="2" xfId="0" applyFont="1" applyBorder="1" applyAlignment="1" applyProtection="1">
      <alignment vertical="center"/>
    </xf>
    <xf numFmtId="0" fontId="90" fillId="0" borderId="28" xfId="0" applyFont="1" applyBorder="1" applyAlignment="1" applyProtection="1">
      <alignment horizontal="right" vertical="center"/>
    </xf>
    <xf numFmtId="0" fontId="17" fillId="20" borderId="2" xfId="0" applyFont="1" applyFill="1" applyBorder="1" applyAlignment="1" applyProtection="1">
      <alignment horizontal="left" vertical="center" wrapText="1"/>
    </xf>
    <xf numFmtId="0" fontId="91" fillId="0" borderId="0" xfId="0" applyFont="1" applyProtection="1"/>
    <xf numFmtId="0" fontId="14" fillId="0" borderId="2" xfId="0" applyFont="1" applyFill="1" applyBorder="1" applyAlignment="1" applyProtection="1">
      <alignment vertical="center" wrapText="1"/>
    </xf>
    <xf numFmtId="0" fontId="36" fillId="0" borderId="0" xfId="0" applyFont="1" applyFill="1"/>
    <xf numFmtId="0" fontId="87" fillId="0" borderId="28" xfId="0" applyFont="1" applyBorder="1" applyAlignment="1" applyProtection="1">
      <alignment horizontal="right" vertical="center"/>
    </xf>
    <xf numFmtId="0" fontId="14" fillId="0" borderId="2" xfId="0" applyFont="1" applyBorder="1" applyAlignment="1" applyProtection="1">
      <alignment horizontal="left" vertical="center" wrapText="1"/>
    </xf>
    <xf numFmtId="0" fontId="88" fillId="0" borderId="33" xfId="0" applyFont="1" applyFill="1" applyBorder="1" applyAlignment="1" applyProtection="1">
      <alignment horizontal="right" vertical="center"/>
    </xf>
    <xf numFmtId="0" fontId="14" fillId="0" borderId="9" xfId="0" applyFont="1" applyFill="1" applyBorder="1" applyAlignment="1" applyProtection="1">
      <alignment vertical="center" wrapText="1"/>
    </xf>
    <xf numFmtId="0" fontId="88" fillId="16" borderId="33" xfId="0" applyFont="1" applyFill="1" applyBorder="1" applyAlignment="1" applyProtection="1">
      <alignment horizontal="right" vertical="center"/>
    </xf>
    <xf numFmtId="0" fontId="14" fillId="16" borderId="9" xfId="0" applyFont="1" applyFill="1" applyBorder="1" applyAlignment="1" applyProtection="1">
      <alignment vertical="center" wrapText="1"/>
    </xf>
    <xf numFmtId="0" fontId="16" fillId="0" borderId="9" xfId="0" applyFont="1" applyBorder="1" applyAlignment="1" applyProtection="1">
      <alignment horizontal="left" vertical="center" wrapText="1"/>
    </xf>
    <xf numFmtId="0" fontId="88" fillId="14" borderId="18" xfId="0" applyFont="1" applyFill="1" applyBorder="1" applyAlignment="1" applyProtection="1">
      <alignment horizontal="right" vertical="center"/>
    </xf>
    <xf numFmtId="0" fontId="14" fillId="14" borderId="21" xfId="0" applyFont="1" applyFill="1" applyBorder="1" applyAlignment="1" applyProtection="1">
      <alignment vertical="center" wrapText="1"/>
    </xf>
    <xf numFmtId="0" fontId="88" fillId="0" borderId="2" xfId="0" applyFont="1" applyBorder="1" applyAlignment="1" applyProtection="1">
      <alignment horizontal="left" vertical="center" wrapText="1"/>
    </xf>
    <xf numFmtId="0" fontId="93" fillId="0" borderId="0" xfId="0" applyFont="1"/>
    <xf numFmtId="2" fontId="16" fillId="0" borderId="0" xfId="0" applyNumberFormat="1" applyFont="1" applyFill="1" applyBorder="1" applyAlignment="1" applyProtection="1">
      <alignment horizontal="left" vertical="top" wrapText="1"/>
    </xf>
    <xf numFmtId="0" fontId="70" fillId="22" borderId="15" xfId="0" applyFont="1" applyFill="1" applyBorder="1" applyAlignment="1" applyProtection="1">
      <alignment vertical="center" wrapText="1"/>
    </xf>
    <xf numFmtId="0" fontId="70" fillId="22" borderId="36" xfId="0" applyFont="1" applyFill="1" applyBorder="1" applyAlignment="1" applyProtection="1">
      <alignment vertical="center" wrapText="1"/>
      <protection locked="0"/>
    </xf>
    <xf numFmtId="0" fontId="70" fillId="21" borderId="1" xfId="0" applyFont="1" applyFill="1" applyBorder="1" applyAlignment="1" applyProtection="1">
      <alignment vertical="center" wrapText="1"/>
    </xf>
    <xf numFmtId="0" fontId="7" fillId="3" borderId="1" xfId="0" applyFont="1" applyFill="1" applyBorder="1" applyAlignment="1" applyProtection="1">
      <alignment vertical="center" wrapText="1"/>
    </xf>
    <xf numFmtId="0" fontId="7" fillId="3" borderId="37" xfId="0" applyFont="1" applyFill="1" applyBorder="1" applyAlignment="1" applyProtection="1">
      <alignment vertical="center" wrapText="1"/>
      <protection locked="0"/>
    </xf>
    <xf numFmtId="0" fontId="70" fillId="0" borderId="1" xfId="0" applyFont="1" applyFill="1" applyBorder="1" applyAlignment="1" applyProtection="1">
      <alignment vertical="center" wrapText="1"/>
    </xf>
    <xf numFmtId="0" fontId="70" fillId="21" borderId="37" xfId="0" applyFont="1" applyFill="1" applyBorder="1" applyAlignment="1" applyProtection="1">
      <alignment vertical="center" wrapText="1"/>
      <protection locked="0"/>
    </xf>
    <xf numFmtId="0" fontId="70" fillId="22" borderId="1" xfId="0" applyFont="1" applyFill="1" applyBorder="1" applyAlignment="1" applyProtection="1">
      <alignment vertical="center" wrapText="1"/>
    </xf>
    <xf numFmtId="0" fontId="70" fillId="21" borderId="28" xfId="0" applyFont="1" applyFill="1" applyBorder="1" applyAlignment="1" applyProtection="1">
      <alignment horizontal="left" vertical="center" wrapText="1"/>
    </xf>
    <xf numFmtId="0" fontId="70" fillId="21" borderId="1" xfId="0" applyFont="1" applyFill="1" applyBorder="1" applyAlignment="1" applyProtection="1">
      <alignment horizontal="justify" vertical="center" wrapText="1"/>
    </xf>
    <xf numFmtId="0" fontId="70" fillId="21" borderId="1" xfId="0" applyFont="1" applyFill="1" applyBorder="1" applyAlignment="1" applyProtection="1">
      <alignment horizontal="left" vertical="center" wrapText="1"/>
    </xf>
    <xf numFmtId="0" fontId="70" fillId="21" borderId="37" xfId="0" applyFont="1" applyFill="1" applyBorder="1" applyAlignment="1" applyProtection="1">
      <alignment horizontal="justify" vertical="center" wrapText="1"/>
      <protection locked="0"/>
    </xf>
    <xf numFmtId="0" fontId="7" fillId="0" borderId="28" xfId="0" applyFont="1" applyFill="1" applyBorder="1" applyAlignment="1" applyProtection="1">
      <alignment horizontal="left" vertical="center" wrapText="1"/>
    </xf>
    <xf numFmtId="0" fontId="70" fillId="0" borderId="1" xfId="0" applyFont="1" applyFill="1" applyBorder="1" applyAlignment="1" applyProtection="1">
      <alignment horizontal="left" vertical="center" wrapText="1"/>
    </xf>
    <xf numFmtId="0" fontId="70" fillId="0" borderId="37" xfId="0" applyFont="1" applyFill="1" applyBorder="1" applyAlignment="1" applyProtection="1">
      <alignment horizontal="left" vertical="center" wrapText="1"/>
      <protection locked="0"/>
    </xf>
    <xf numFmtId="0" fontId="7" fillId="0" borderId="1" xfId="0" applyFont="1" applyFill="1" applyBorder="1" applyAlignment="1" applyProtection="1">
      <alignment horizontal="left" vertical="center" wrapText="1"/>
    </xf>
    <xf numFmtId="0" fontId="7" fillId="0" borderId="37" xfId="0" applyFont="1" applyFill="1" applyBorder="1" applyAlignment="1" applyProtection="1">
      <alignment horizontal="left" vertical="center" wrapText="1"/>
      <protection locked="0"/>
    </xf>
    <xf numFmtId="0" fontId="7" fillId="2" borderId="28" xfId="0" applyFont="1" applyFill="1" applyBorder="1" applyAlignment="1" applyProtection="1">
      <alignment horizontal="left" vertical="center" wrapText="1"/>
    </xf>
    <xf numFmtId="0" fontId="70" fillId="2" borderId="1" xfId="0" applyFont="1" applyFill="1" applyBorder="1" applyAlignment="1" applyProtection="1">
      <alignment horizontal="left" vertical="center" wrapText="1"/>
    </xf>
    <xf numFmtId="0" fontId="70" fillId="2" borderId="37" xfId="0" applyFont="1" applyFill="1" applyBorder="1" applyAlignment="1" applyProtection="1">
      <alignment horizontal="left" vertical="center" wrapText="1"/>
      <protection locked="0"/>
    </xf>
    <xf numFmtId="0" fontId="70" fillId="21" borderId="28" xfId="0" applyFont="1" applyFill="1" applyBorder="1" applyAlignment="1" applyProtection="1">
      <alignment vertical="center" wrapText="1"/>
    </xf>
    <xf numFmtId="0" fontId="70" fillId="23" borderId="28" xfId="0" applyFont="1" applyFill="1" applyBorder="1" applyAlignment="1" applyProtection="1">
      <alignment vertical="center" wrapText="1"/>
    </xf>
    <xf numFmtId="0" fontId="70" fillId="23" borderId="1" xfId="0" applyFont="1" applyFill="1" applyBorder="1" applyAlignment="1" applyProtection="1">
      <alignment vertical="center" wrapText="1"/>
    </xf>
    <xf numFmtId="0" fontId="70" fillId="23" borderId="37" xfId="0" applyFont="1" applyFill="1" applyBorder="1" applyAlignment="1" applyProtection="1">
      <alignment vertical="center" wrapText="1"/>
      <protection locked="0"/>
    </xf>
    <xf numFmtId="0" fontId="7" fillId="0" borderId="28" xfId="0" applyFont="1" applyFill="1" applyBorder="1" applyAlignment="1" applyProtection="1">
      <alignment vertical="center" wrapText="1"/>
    </xf>
    <xf numFmtId="0" fontId="7" fillId="0" borderId="1" xfId="0" applyFont="1" applyFill="1" applyBorder="1" applyAlignment="1" applyProtection="1">
      <alignment vertical="center" wrapText="1"/>
    </xf>
    <xf numFmtId="0" fontId="7" fillId="0" borderId="37" xfId="0" applyFont="1" applyFill="1" applyBorder="1" applyAlignment="1" applyProtection="1">
      <alignment vertical="center" wrapText="1"/>
      <protection locked="0"/>
    </xf>
    <xf numFmtId="0" fontId="7" fillId="23" borderId="28" xfId="0" applyFont="1" applyFill="1" applyBorder="1" applyAlignment="1" applyProtection="1">
      <alignment horizontal="center" vertical="center" wrapText="1"/>
    </xf>
    <xf numFmtId="0" fontId="7" fillId="2" borderId="28" xfId="0" applyFont="1" applyFill="1" applyBorder="1" applyAlignment="1" applyProtection="1">
      <alignment horizontal="center" vertical="center" wrapText="1"/>
    </xf>
    <xf numFmtId="0" fontId="70" fillId="2" borderId="1" xfId="0" applyFont="1" applyFill="1" applyBorder="1" applyAlignment="1" applyProtection="1">
      <alignment vertical="center" wrapText="1"/>
    </xf>
    <xf numFmtId="0" fontId="70" fillId="2" borderId="37" xfId="0" applyFont="1" applyFill="1" applyBorder="1" applyAlignment="1" applyProtection="1">
      <alignment vertical="center" wrapText="1"/>
      <protection locked="0"/>
    </xf>
    <xf numFmtId="0" fontId="7" fillId="2" borderId="28" xfId="0" applyFont="1" applyFill="1" applyBorder="1" applyAlignment="1" applyProtection="1">
      <alignment vertical="center" wrapText="1"/>
    </xf>
    <xf numFmtId="0" fontId="70" fillId="22" borderId="37" xfId="0" applyFont="1" applyFill="1" applyBorder="1" applyAlignment="1" applyProtection="1">
      <alignment vertical="center" wrapText="1"/>
      <protection locked="0"/>
    </xf>
    <xf numFmtId="0" fontId="7" fillId="20" borderId="1" xfId="0" applyFont="1" applyFill="1" applyBorder="1" applyAlignment="1" applyProtection="1">
      <alignment vertical="center" wrapText="1"/>
    </xf>
    <xf numFmtId="0" fontId="7" fillId="10" borderId="1" xfId="0" applyFont="1" applyFill="1" applyBorder="1" applyAlignment="1" applyProtection="1">
      <alignment horizontal="left" vertical="center" wrapText="1"/>
    </xf>
    <xf numFmtId="0" fontId="7" fillId="10" borderId="1" xfId="0" applyFont="1" applyFill="1" applyBorder="1" applyAlignment="1" applyProtection="1">
      <alignment horizontal="left" vertical="center" wrapText="1"/>
      <protection locked="0"/>
    </xf>
    <xf numFmtId="0" fontId="7" fillId="10" borderId="37" xfId="0" applyFont="1" applyFill="1" applyBorder="1" applyAlignment="1" applyProtection="1">
      <alignment horizontal="left" vertical="center" wrapText="1"/>
      <protection locked="0"/>
    </xf>
    <xf numFmtId="0" fontId="7" fillId="10" borderId="15" xfId="0" applyFont="1" applyFill="1" applyBorder="1" applyAlignment="1" applyProtection="1">
      <alignment horizontal="left" vertical="center" wrapText="1"/>
    </xf>
    <xf numFmtId="0" fontId="7" fillId="10" borderId="54" xfId="0" applyFont="1" applyFill="1" applyBorder="1" applyAlignment="1" applyProtection="1">
      <alignment horizontal="left" vertical="center" wrapText="1"/>
      <protection locked="0"/>
    </xf>
    <xf numFmtId="0" fontId="70" fillId="14" borderId="18" xfId="0" applyFont="1" applyFill="1" applyBorder="1" applyAlignment="1" applyProtection="1">
      <alignment horizontal="left" vertical="center" wrapText="1"/>
    </xf>
    <xf numFmtId="0" fontId="70" fillId="14" borderId="23" xfId="0" applyFont="1" applyFill="1" applyBorder="1" applyAlignment="1" applyProtection="1">
      <alignment vertical="center" wrapText="1"/>
    </xf>
    <xf numFmtId="0" fontId="70" fillId="14" borderId="19" xfId="0" applyFont="1" applyFill="1" applyBorder="1" applyAlignment="1" applyProtection="1">
      <alignment vertical="center" wrapText="1"/>
    </xf>
    <xf numFmtId="0" fontId="70" fillId="22" borderId="15" xfId="0" applyFont="1" applyFill="1" applyBorder="1" applyAlignment="1" applyProtection="1">
      <alignment horizontal="right" vertical="center" wrapText="1"/>
      <protection locked="0"/>
    </xf>
    <xf numFmtId="2" fontId="70" fillId="22" borderId="15" xfId="0" applyNumberFormat="1" applyFont="1" applyFill="1" applyBorder="1" applyAlignment="1" applyProtection="1">
      <alignment horizontal="right" vertical="center" wrapText="1"/>
      <protection locked="0"/>
    </xf>
    <xf numFmtId="0" fontId="70" fillId="22" borderId="15" xfId="0" applyFont="1" applyFill="1" applyBorder="1" applyAlignment="1" applyProtection="1">
      <alignment horizontal="right" vertical="center" wrapText="1"/>
    </xf>
    <xf numFmtId="2" fontId="70" fillId="22" borderId="15" xfId="0" applyNumberFormat="1" applyFont="1" applyFill="1" applyBorder="1" applyAlignment="1" applyProtection="1">
      <alignment horizontal="right" vertical="center" wrapText="1"/>
    </xf>
    <xf numFmtId="0" fontId="70" fillId="21" borderId="1" xfId="0" applyFont="1" applyFill="1" applyBorder="1" applyAlignment="1" applyProtection="1">
      <alignment horizontal="right" vertical="center" wrapText="1"/>
      <protection locked="0"/>
    </xf>
    <xf numFmtId="2" fontId="70" fillId="21" borderId="1" xfId="0" applyNumberFormat="1" applyFont="1" applyFill="1" applyBorder="1" applyAlignment="1" applyProtection="1">
      <alignment horizontal="right" vertical="center" wrapText="1"/>
      <protection locked="0"/>
    </xf>
    <xf numFmtId="0" fontId="70" fillId="21" borderId="1" xfId="0" applyFont="1" applyFill="1" applyBorder="1" applyAlignment="1" applyProtection="1">
      <alignment horizontal="right" vertical="center" wrapText="1"/>
    </xf>
    <xf numFmtId="2" fontId="70" fillId="21" borderId="1" xfId="0" applyNumberFormat="1" applyFont="1" applyFill="1" applyBorder="1" applyAlignment="1" applyProtection="1">
      <alignment horizontal="right" vertical="center" wrapText="1"/>
    </xf>
    <xf numFmtId="0" fontId="70" fillId="22" borderId="1" xfId="0" applyFont="1" applyFill="1" applyBorder="1" applyAlignment="1" applyProtection="1">
      <alignment horizontal="right" vertical="center" wrapText="1"/>
      <protection locked="0"/>
    </xf>
    <xf numFmtId="2" fontId="70" fillId="22" borderId="1" xfId="0" applyNumberFormat="1" applyFont="1" applyFill="1" applyBorder="1" applyAlignment="1" applyProtection="1">
      <alignment horizontal="right" vertical="center" wrapText="1"/>
      <protection locked="0"/>
    </xf>
    <xf numFmtId="0" fontId="70" fillId="22" borderId="1" xfId="0" applyFont="1" applyFill="1" applyBorder="1" applyAlignment="1" applyProtection="1">
      <alignment horizontal="right" vertical="center" wrapText="1"/>
    </xf>
    <xf numFmtId="2" fontId="70" fillId="22" borderId="1" xfId="0" applyNumberFormat="1" applyFont="1" applyFill="1" applyBorder="1" applyAlignment="1" applyProtection="1">
      <alignment horizontal="right" vertical="center" wrapText="1"/>
    </xf>
    <xf numFmtId="0" fontId="70" fillId="0" borderId="1" xfId="0" applyFont="1" applyFill="1" applyBorder="1" applyAlignment="1" applyProtection="1">
      <alignment horizontal="right" vertical="center" wrapText="1"/>
      <protection locked="0"/>
    </xf>
    <xf numFmtId="0" fontId="7" fillId="0" borderId="1" xfId="0" applyFont="1" applyFill="1" applyBorder="1" applyAlignment="1" applyProtection="1">
      <alignment horizontal="right" vertical="center" wrapText="1"/>
      <protection locked="0"/>
    </xf>
    <xf numFmtId="0" fontId="70" fillId="2" borderId="1" xfId="0" applyFont="1" applyFill="1" applyBorder="1" applyAlignment="1" applyProtection="1">
      <alignment horizontal="right" vertical="center" wrapText="1"/>
      <protection locked="0"/>
    </xf>
    <xf numFmtId="2" fontId="70" fillId="2" borderId="1" xfId="0" applyNumberFormat="1" applyFont="1" applyFill="1" applyBorder="1" applyAlignment="1" applyProtection="1">
      <alignment horizontal="right" vertical="center" wrapText="1"/>
      <protection locked="0"/>
    </xf>
    <xf numFmtId="0" fontId="70" fillId="2" borderId="1" xfId="0" applyFont="1" applyFill="1" applyBorder="1" applyAlignment="1" applyProtection="1">
      <alignment horizontal="right" vertical="center" wrapText="1"/>
    </xf>
    <xf numFmtId="2" fontId="70" fillId="2" borderId="1" xfId="0" applyNumberFormat="1" applyFont="1" applyFill="1" applyBorder="1" applyAlignment="1" applyProtection="1">
      <alignment horizontal="right" vertical="center" wrapText="1"/>
    </xf>
    <xf numFmtId="0" fontId="70" fillId="23" borderId="1" xfId="0" applyFont="1" applyFill="1" applyBorder="1" applyAlignment="1" applyProtection="1">
      <alignment horizontal="right" vertical="center" wrapText="1"/>
      <protection locked="0"/>
    </xf>
    <xf numFmtId="2" fontId="70" fillId="23" borderId="1" xfId="0" applyNumberFormat="1" applyFont="1" applyFill="1" applyBorder="1" applyAlignment="1" applyProtection="1">
      <alignment horizontal="right" vertical="center" wrapText="1"/>
      <protection locked="0"/>
    </xf>
    <xf numFmtId="0" fontId="70" fillId="23" borderId="1" xfId="0" applyFont="1" applyFill="1" applyBorder="1" applyAlignment="1" applyProtection="1">
      <alignment horizontal="right" vertical="center" wrapText="1"/>
    </xf>
    <xf numFmtId="2" fontId="70" fillId="23" borderId="1" xfId="0" applyNumberFormat="1" applyFont="1" applyFill="1" applyBorder="1" applyAlignment="1" applyProtection="1">
      <alignment horizontal="right" vertical="center" wrapText="1"/>
    </xf>
    <xf numFmtId="0" fontId="70" fillId="0" borderId="1" xfId="0" applyFont="1" applyFill="1" applyBorder="1" applyAlignment="1" applyProtection="1">
      <alignment horizontal="right" vertical="center" wrapText="1"/>
    </xf>
    <xf numFmtId="2" fontId="70" fillId="20" borderId="1" xfId="0" applyNumberFormat="1" applyFont="1" applyFill="1" applyBorder="1" applyAlignment="1" applyProtection="1">
      <alignment horizontal="right" vertical="center" wrapText="1"/>
      <protection locked="0"/>
    </xf>
    <xf numFmtId="0" fontId="7" fillId="0" borderId="1" xfId="0" applyFont="1" applyFill="1" applyBorder="1" applyAlignment="1" applyProtection="1">
      <alignment horizontal="right" vertical="center" wrapText="1"/>
    </xf>
    <xf numFmtId="2" fontId="70" fillId="20" borderId="1" xfId="0" applyNumberFormat="1" applyFont="1" applyFill="1" applyBorder="1" applyAlignment="1" applyProtection="1">
      <alignment horizontal="right" vertical="center" wrapText="1"/>
    </xf>
    <xf numFmtId="0" fontId="7" fillId="10" borderId="1" xfId="0" applyFont="1" applyFill="1" applyBorder="1" applyAlignment="1" applyProtection="1">
      <alignment horizontal="right" vertical="center" wrapText="1"/>
      <protection locked="0"/>
    </xf>
    <xf numFmtId="0" fontId="7" fillId="10" borderId="24" xfId="0" applyFont="1" applyFill="1" applyBorder="1" applyAlignment="1" applyProtection="1">
      <alignment horizontal="right" vertical="center" wrapText="1"/>
      <protection locked="0"/>
    </xf>
    <xf numFmtId="0" fontId="70" fillId="14" borderId="23" xfId="0" applyFont="1" applyFill="1" applyBorder="1" applyAlignment="1" applyProtection="1">
      <alignment horizontal="right" vertical="center" wrapText="1"/>
    </xf>
    <xf numFmtId="2" fontId="70" fillId="14" borderId="23" xfId="0" applyNumberFormat="1" applyFont="1" applyFill="1" applyBorder="1" applyAlignment="1" applyProtection="1">
      <alignment horizontal="right" vertical="center" wrapText="1"/>
    </xf>
    <xf numFmtId="0" fontId="70" fillId="14" borderId="23" xfId="0" applyFont="1" applyFill="1" applyBorder="1" applyAlignment="1" applyProtection="1">
      <alignment horizontal="right" vertical="center" wrapText="1"/>
      <protection locked="0"/>
    </xf>
    <xf numFmtId="2" fontId="70" fillId="16" borderId="39" xfId="0" applyNumberFormat="1" applyFont="1" applyFill="1" applyBorder="1" applyAlignment="1" applyProtection="1">
      <alignment horizontal="center" vertical="center" wrapText="1"/>
    </xf>
    <xf numFmtId="2" fontId="7" fillId="0" borderId="1" xfId="0" applyNumberFormat="1" applyFont="1" applyFill="1" applyBorder="1" applyAlignment="1" applyProtection="1">
      <alignment horizontal="right" vertical="center" wrapText="1"/>
    </xf>
    <xf numFmtId="1" fontId="7" fillId="0" borderId="3" xfId="0" applyNumberFormat="1" applyFont="1" applyFill="1" applyBorder="1" applyAlignment="1" applyProtection="1">
      <alignment horizontal="right" vertical="center" wrapText="1"/>
      <protection locked="0"/>
    </xf>
    <xf numFmtId="0" fontId="70" fillId="20" borderId="1" xfId="0" applyFont="1" applyFill="1" applyBorder="1" applyAlignment="1" applyProtection="1">
      <alignment vertical="center" wrapText="1"/>
    </xf>
    <xf numFmtId="1" fontId="7" fillId="20" borderId="3" xfId="0" applyNumberFormat="1" applyFont="1" applyFill="1" applyBorder="1" applyAlignment="1" applyProtection="1">
      <alignment horizontal="right" vertical="center" wrapText="1"/>
      <protection locked="0"/>
    </xf>
    <xf numFmtId="0" fontId="70" fillId="0" borderId="37" xfId="0" applyFont="1" applyFill="1" applyBorder="1" applyAlignment="1" applyProtection="1">
      <alignment vertical="center" wrapText="1"/>
      <protection locked="0"/>
    </xf>
    <xf numFmtId="2" fontId="70" fillId="20" borderId="1" xfId="10" applyNumberFormat="1" applyFont="1" applyFill="1" applyBorder="1" applyAlignment="1" applyProtection="1">
      <alignment horizontal="right" vertical="center" wrapText="1"/>
      <protection locked="0"/>
    </xf>
    <xf numFmtId="2" fontId="70" fillId="20" borderId="1" xfId="10" applyNumberFormat="1" applyFont="1" applyFill="1" applyBorder="1" applyAlignment="1" applyProtection="1">
      <alignment horizontal="right" vertical="center" wrapText="1"/>
    </xf>
    <xf numFmtId="1" fontId="70" fillId="20" borderId="3" xfId="0" applyNumberFormat="1" applyFont="1" applyFill="1" applyBorder="1" applyAlignment="1" applyProtection="1">
      <alignment horizontal="right" vertical="center" wrapText="1"/>
      <protection locked="0"/>
    </xf>
    <xf numFmtId="165" fontId="70" fillId="0" borderId="1" xfId="8" applyNumberFormat="1" applyFont="1" applyFill="1" applyBorder="1" applyAlignment="1" applyProtection="1">
      <alignment horizontal="left" vertical="center" wrapText="1"/>
    </xf>
    <xf numFmtId="165" fontId="70" fillId="0" borderId="1" xfId="8" applyNumberFormat="1" applyFont="1" applyFill="1" applyBorder="1" applyAlignment="1" applyProtection="1">
      <alignment horizontal="right" vertical="center" wrapText="1"/>
      <protection locked="0"/>
    </xf>
    <xf numFmtId="165" fontId="70" fillId="0" borderId="37" xfId="8" applyNumberFormat="1" applyFont="1" applyFill="1" applyBorder="1" applyAlignment="1" applyProtection="1">
      <alignment horizontal="left" vertical="center" wrapText="1"/>
      <protection locked="0"/>
    </xf>
    <xf numFmtId="0" fontId="7" fillId="23" borderId="28" xfId="0" applyFont="1" applyFill="1" applyBorder="1" applyAlignment="1" applyProtection="1">
      <alignment vertical="center" wrapText="1"/>
    </xf>
    <xf numFmtId="0" fontId="70" fillId="23" borderId="1" xfId="0" applyFont="1" applyFill="1" applyBorder="1" applyAlignment="1" applyProtection="1">
      <alignment horizontal="justify" vertical="center" wrapText="1"/>
    </xf>
    <xf numFmtId="0" fontId="70" fillId="23" borderId="37" xfId="0" applyFont="1" applyFill="1" applyBorder="1" applyAlignment="1" applyProtection="1">
      <alignment horizontal="justify" vertical="center" wrapText="1"/>
      <protection locked="0"/>
    </xf>
    <xf numFmtId="0" fontId="70" fillId="20" borderId="1" xfId="0" applyFont="1" applyFill="1" applyBorder="1" applyAlignment="1" applyProtection="1">
      <alignment horizontal="justify" vertical="center" wrapText="1"/>
    </xf>
    <xf numFmtId="0" fontId="70" fillId="0" borderId="37" xfId="0" applyFont="1" applyFill="1" applyBorder="1" applyAlignment="1" applyProtection="1">
      <alignment horizontal="justify" vertical="center" wrapText="1"/>
      <protection locked="0"/>
    </xf>
    <xf numFmtId="0" fontId="7" fillId="0" borderId="1" xfId="0" applyFont="1" applyFill="1" applyBorder="1" applyAlignment="1" applyProtection="1">
      <alignment horizontal="justify" vertical="center" wrapText="1"/>
    </xf>
    <xf numFmtId="0" fontId="7" fillId="0" borderId="37" xfId="0" applyFont="1" applyFill="1" applyBorder="1" applyAlignment="1" applyProtection="1">
      <alignment horizontal="justify" vertical="center" wrapText="1"/>
      <protection locked="0"/>
    </xf>
    <xf numFmtId="0" fontId="70" fillId="0" borderId="28" xfId="0" applyFont="1" applyFill="1" applyBorder="1" applyAlignment="1" applyProtection="1">
      <alignment vertical="center" wrapText="1"/>
    </xf>
    <xf numFmtId="2" fontId="70" fillId="0" borderId="1" xfId="0" applyNumberFormat="1" applyFont="1" applyFill="1" applyBorder="1" applyAlignment="1" applyProtection="1">
      <alignment horizontal="right" vertical="center" wrapText="1"/>
    </xf>
    <xf numFmtId="1" fontId="70" fillId="0" borderId="3" xfId="0" applyNumberFormat="1" applyFont="1" applyFill="1" applyBorder="1" applyAlignment="1" applyProtection="1">
      <alignment horizontal="right" vertical="center" wrapText="1"/>
      <protection locked="0"/>
    </xf>
    <xf numFmtId="2" fontId="7" fillId="21" borderId="1" xfId="0" applyNumberFormat="1" applyFont="1" applyFill="1" applyBorder="1" applyAlignment="1" applyProtection="1">
      <alignment horizontal="right" vertical="center" wrapText="1"/>
      <protection locked="0"/>
    </xf>
    <xf numFmtId="2" fontId="7" fillId="21" borderId="1" xfId="0" applyNumberFormat="1" applyFont="1" applyFill="1" applyBorder="1" applyAlignment="1" applyProtection="1">
      <alignment horizontal="right" vertical="center" wrapText="1"/>
    </xf>
    <xf numFmtId="1" fontId="7" fillId="21" borderId="3" xfId="0" applyNumberFormat="1" applyFont="1" applyFill="1" applyBorder="1" applyAlignment="1" applyProtection="1">
      <alignment horizontal="right" vertical="center" wrapText="1"/>
      <protection locked="0"/>
    </xf>
    <xf numFmtId="1" fontId="7" fillId="0" borderId="1" xfId="0" applyNumberFormat="1" applyFont="1" applyFill="1" applyBorder="1" applyAlignment="1" applyProtection="1">
      <alignment horizontal="right" vertical="center" wrapText="1"/>
      <protection locked="0"/>
    </xf>
    <xf numFmtId="2" fontId="7" fillId="0" borderId="24" xfId="0" applyNumberFormat="1" applyFont="1" applyFill="1" applyBorder="1" applyAlignment="1" applyProtection="1">
      <alignment horizontal="right" vertical="center" wrapText="1"/>
    </xf>
    <xf numFmtId="1" fontId="7" fillId="0" borderId="64" xfId="0" applyNumberFormat="1" applyFont="1" applyFill="1" applyBorder="1" applyAlignment="1" applyProtection="1">
      <alignment horizontal="right" vertical="center" wrapText="1"/>
      <protection locked="0"/>
    </xf>
    <xf numFmtId="0" fontId="53" fillId="0" borderId="0" xfId="0" applyFont="1" applyAlignment="1">
      <alignment vertical="center" wrapText="1"/>
    </xf>
    <xf numFmtId="0" fontId="70" fillId="22" borderId="53" xfId="0" applyFont="1" applyFill="1" applyBorder="1" applyAlignment="1" applyProtection="1">
      <alignment horizontal="left" vertical="center" wrapText="1"/>
    </xf>
    <xf numFmtId="0" fontId="7" fillId="0" borderId="0" xfId="0" applyFont="1" applyAlignment="1" applyProtection="1">
      <alignment vertical="center" wrapText="1"/>
    </xf>
    <xf numFmtId="0" fontId="7" fillId="3" borderId="28" xfId="0" applyFont="1" applyFill="1" applyBorder="1" applyAlignment="1" applyProtection="1">
      <alignment horizontal="left" vertical="center" wrapText="1"/>
    </xf>
    <xf numFmtId="0" fontId="7" fillId="3" borderId="1" xfId="0" applyFont="1" applyFill="1" applyBorder="1" applyAlignment="1" applyProtection="1">
      <alignment horizontal="right" vertical="center" wrapText="1"/>
      <protection locked="0"/>
    </xf>
    <xf numFmtId="0" fontId="7" fillId="3" borderId="1" xfId="0" applyFont="1" applyFill="1" applyBorder="1" applyAlignment="1" applyProtection="1">
      <alignment horizontal="right" vertical="center" wrapText="1"/>
    </xf>
    <xf numFmtId="0" fontId="7" fillId="0" borderId="0" xfId="0" applyFont="1" applyAlignment="1">
      <alignment vertical="center" wrapText="1"/>
    </xf>
    <xf numFmtId="0" fontId="70" fillId="0" borderId="28" xfId="0" applyFont="1" applyFill="1" applyBorder="1" applyAlignment="1" applyProtection="1">
      <alignment horizontal="left" vertical="center" wrapText="1"/>
    </xf>
    <xf numFmtId="2" fontId="70" fillId="0" borderId="1" xfId="0" applyNumberFormat="1" applyFont="1" applyFill="1" applyBorder="1" applyAlignment="1" applyProtection="1">
      <alignment horizontal="right" vertical="center" wrapText="1"/>
      <protection locked="0"/>
    </xf>
    <xf numFmtId="0" fontId="70" fillId="0" borderId="3" xfId="0" applyFont="1" applyFill="1" applyBorder="1" applyAlignment="1" applyProtection="1">
      <alignment horizontal="right" vertical="center" wrapText="1"/>
      <protection locked="0"/>
    </xf>
    <xf numFmtId="0" fontId="7" fillId="0" borderId="0" xfId="0" applyFont="1" applyFill="1" applyAlignment="1" applyProtection="1">
      <alignment vertical="center" wrapText="1"/>
    </xf>
    <xf numFmtId="0" fontId="7" fillId="3" borderId="1" xfId="0" applyFont="1" applyFill="1" applyBorder="1" applyAlignment="1" applyProtection="1">
      <alignment horizontal="left" vertical="center" wrapText="1"/>
    </xf>
    <xf numFmtId="0" fontId="7" fillId="3" borderId="3" xfId="0" applyFont="1" applyFill="1" applyBorder="1" applyAlignment="1" applyProtection="1">
      <alignment horizontal="left" vertical="center" wrapText="1"/>
    </xf>
    <xf numFmtId="0" fontId="7" fillId="0" borderId="0" xfId="0" applyFont="1" applyFill="1" applyAlignment="1">
      <alignment vertical="center" wrapText="1"/>
    </xf>
    <xf numFmtId="0" fontId="70" fillId="22" borderId="28" xfId="0" applyFont="1" applyFill="1" applyBorder="1" applyAlignment="1" applyProtection="1">
      <alignment horizontal="left" vertical="center" wrapText="1"/>
    </xf>
    <xf numFmtId="0" fontId="70" fillId="0" borderId="0" xfId="0" applyFont="1" applyAlignment="1" applyProtection="1">
      <alignment vertical="center" wrapText="1"/>
    </xf>
    <xf numFmtId="0" fontId="70" fillId="3" borderId="1" xfId="0" applyFont="1" applyFill="1" applyBorder="1" applyAlignment="1" applyProtection="1">
      <alignment horizontal="right" vertical="center" wrapText="1"/>
    </xf>
    <xf numFmtId="0" fontId="70" fillId="3" borderId="1" xfId="0" applyFont="1" applyFill="1" applyBorder="1" applyAlignment="1" applyProtection="1">
      <alignment horizontal="right" vertical="center" wrapText="1"/>
      <protection locked="0"/>
    </xf>
    <xf numFmtId="0" fontId="7" fillId="10" borderId="28" xfId="0" applyFont="1" applyFill="1" applyBorder="1" applyAlignment="1" applyProtection="1">
      <alignment horizontal="left" vertical="center" wrapText="1"/>
    </xf>
    <xf numFmtId="0" fontId="7" fillId="0" borderId="0" xfId="0" applyFont="1" applyAlignment="1" applyProtection="1">
      <alignment vertical="center" wrapText="1"/>
      <protection locked="0"/>
    </xf>
    <xf numFmtId="0" fontId="7" fillId="0" borderId="1" xfId="0" applyFont="1" applyBorder="1" applyAlignment="1" applyProtection="1">
      <alignment vertical="center" wrapText="1"/>
    </xf>
    <xf numFmtId="0" fontId="7" fillId="3" borderId="24" xfId="0" applyFont="1" applyFill="1" applyBorder="1" applyAlignment="1" applyProtection="1">
      <alignment horizontal="right" vertical="center" wrapText="1"/>
    </xf>
    <xf numFmtId="0" fontId="94" fillId="0" borderId="0" xfId="0" applyFont="1" applyAlignment="1">
      <alignment vertical="center" wrapText="1"/>
    </xf>
    <xf numFmtId="0" fontId="78" fillId="0" borderId="1" xfId="1" applyFont="1" applyFill="1" applyBorder="1" applyAlignment="1" applyProtection="1">
      <alignment vertical="center" wrapText="1"/>
      <protection locked="0"/>
    </xf>
    <xf numFmtId="2" fontId="87" fillId="16" borderId="41" xfId="0" applyNumberFormat="1" applyFont="1" applyFill="1" applyBorder="1" applyAlignment="1" applyProtection="1">
      <alignment horizontal="center" vertical="center" wrapText="1"/>
      <protection locked="0"/>
    </xf>
    <xf numFmtId="0" fontId="6" fillId="0" borderId="1" xfId="1" applyFont="1" applyFill="1" applyBorder="1" applyAlignment="1" applyProtection="1">
      <alignment vertical="top" wrapText="1"/>
    </xf>
    <xf numFmtId="0" fontId="6" fillId="0" borderId="1" xfId="1" applyFont="1" applyFill="1" applyBorder="1" applyAlignment="1" applyProtection="1">
      <alignment horizontal="left" vertical="top" wrapText="1"/>
    </xf>
    <xf numFmtId="0" fontId="70" fillId="18" borderId="15" xfId="1" applyFont="1" applyFill="1" applyBorder="1" applyAlignment="1" applyProtection="1">
      <alignment horizontal="left" vertical="center" wrapText="1"/>
    </xf>
    <xf numFmtId="0" fontId="6" fillId="10" borderId="1" xfId="9" applyFont="1" applyFill="1" applyBorder="1" applyAlignment="1"/>
    <xf numFmtId="2" fontId="53" fillId="0" borderId="0" xfId="0" applyNumberFormat="1" applyFont="1" applyFill="1" applyBorder="1" applyAlignment="1" applyProtection="1">
      <alignment horizontal="left" vertical="center" wrapText="1"/>
    </xf>
    <xf numFmtId="164" fontId="53" fillId="0" borderId="0" xfId="0" applyNumberFormat="1" applyFont="1" applyFill="1" applyBorder="1" applyAlignment="1" applyProtection="1">
      <alignment horizontal="left" vertical="center" wrapText="1"/>
    </xf>
    <xf numFmtId="164" fontId="53" fillId="0" borderId="0" xfId="0" applyNumberFormat="1" applyFont="1" applyFill="1" applyBorder="1" applyAlignment="1" applyProtection="1">
      <alignment horizontal="left" vertical="center" wrapText="1"/>
      <protection locked="0"/>
    </xf>
    <xf numFmtId="2" fontId="53" fillId="0" borderId="0" xfId="0" applyNumberFormat="1" applyFont="1" applyFill="1" applyBorder="1" applyAlignment="1" applyProtection="1">
      <alignment horizontal="left" vertical="center" wrapText="1"/>
      <protection locked="0"/>
    </xf>
    <xf numFmtId="2" fontId="55" fillId="0" borderId="0" xfId="0" applyNumberFormat="1" applyFont="1" applyFill="1" applyBorder="1" applyAlignment="1" applyProtection="1">
      <alignment horizontal="left" vertical="center" wrapText="1"/>
    </xf>
    <xf numFmtId="2" fontId="55" fillId="0" borderId="0" xfId="0" applyNumberFormat="1" applyFont="1" applyFill="1" applyBorder="1" applyAlignment="1" applyProtection="1">
      <alignment horizontal="left" vertical="center" wrapText="1"/>
      <protection locked="0"/>
    </xf>
    <xf numFmtId="2" fontId="59" fillId="0" borderId="0" xfId="0" applyNumberFormat="1" applyFont="1" applyFill="1" applyBorder="1" applyAlignment="1" applyProtection="1">
      <alignment horizontal="right" vertical="center" wrapText="1"/>
    </xf>
    <xf numFmtId="2" fontId="58" fillId="0" borderId="0" xfId="0" applyNumberFormat="1" applyFont="1" applyFill="1" applyBorder="1" applyAlignment="1" applyProtection="1">
      <alignment horizontal="left" vertical="center" wrapText="1"/>
    </xf>
    <xf numFmtId="2" fontId="58" fillId="0" borderId="0" xfId="0" applyNumberFormat="1" applyFont="1" applyFill="1" applyBorder="1" applyAlignment="1" applyProtection="1">
      <alignment horizontal="right" vertical="center" wrapText="1"/>
    </xf>
    <xf numFmtId="2" fontId="54" fillId="0" borderId="0" xfId="0" applyNumberFormat="1" applyFont="1" applyFill="1" applyBorder="1" applyAlignment="1" applyProtection="1">
      <alignment horizontal="left" vertical="center" wrapText="1"/>
    </xf>
    <xf numFmtId="164" fontId="54" fillId="0" borderId="0" xfId="0" applyNumberFormat="1" applyFont="1" applyFill="1" applyBorder="1" applyAlignment="1" applyProtection="1">
      <alignment horizontal="left" vertical="center" wrapText="1"/>
    </xf>
    <xf numFmtId="164" fontId="54" fillId="0" borderId="0" xfId="0" applyNumberFormat="1" applyFont="1" applyFill="1" applyBorder="1" applyAlignment="1" applyProtection="1">
      <alignment horizontal="left" vertical="center" wrapText="1"/>
      <protection locked="0"/>
    </xf>
    <xf numFmtId="2" fontId="54" fillId="0" borderId="0" xfId="0" applyNumberFormat="1" applyFont="1" applyFill="1" applyBorder="1" applyAlignment="1" applyProtection="1">
      <alignment horizontal="left" vertical="center" wrapText="1"/>
      <protection locked="0"/>
    </xf>
    <xf numFmtId="2" fontId="89" fillId="0" borderId="18" xfId="0" applyNumberFormat="1" applyFont="1" applyFill="1" applyBorder="1" applyAlignment="1" applyProtection="1">
      <alignment horizontal="right" vertical="center" wrapText="1"/>
    </xf>
    <xf numFmtId="2" fontId="16" fillId="15" borderId="19" xfId="0" applyNumberFormat="1" applyFont="1" applyFill="1" applyBorder="1" applyAlignment="1" applyProtection="1">
      <alignment horizontal="left" vertical="center" wrapText="1"/>
    </xf>
    <xf numFmtId="2" fontId="5" fillId="0" borderId="0" xfId="0" applyNumberFormat="1" applyFont="1" applyFill="1" applyBorder="1" applyAlignment="1" applyProtection="1">
      <alignment horizontal="left" vertical="center" wrapText="1"/>
    </xf>
    <xf numFmtId="2" fontId="5" fillId="0" borderId="0" xfId="0" applyNumberFormat="1" applyFont="1" applyFill="1" applyBorder="1" applyAlignment="1" applyProtection="1">
      <alignment horizontal="left" vertical="center" wrapText="1"/>
      <protection locked="0"/>
    </xf>
    <xf numFmtId="2" fontId="70" fillId="0" borderId="0" xfId="0" applyNumberFormat="1" applyFont="1" applyFill="1" applyBorder="1" applyAlignment="1" applyProtection="1">
      <alignment horizontal="center" vertical="center" wrapText="1"/>
      <protection locked="0"/>
    </xf>
    <xf numFmtId="2" fontId="87" fillId="16" borderId="29" xfId="0" applyNumberFormat="1" applyFont="1" applyFill="1" applyBorder="1" applyAlignment="1" applyProtection="1">
      <alignment horizontal="center" vertical="center" wrapText="1"/>
    </xf>
    <xf numFmtId="2" fontId="14" fillId="16" borderId="29" xfId="0" applyNumberFormat="1" applyFont="1" applyFill="1" applyBorder="1" applyAlignment="1" applyProtection="1">
      <alignment horizontal="center" vertical="center" wrapText="1"/>
      <protection locked="0"/>
    </xf>
    <xf numFmtId="2" fontId="14" fillId="16" borderId="63" xfId="0" applyNumberFormat="1" applyFont="1" applyFill="1" applyBorder="1" applyAlignment="1" applyProtection="1">
      <alignment horizontal="center" vertical="center" wrapText="1"/>
      <protection locked="0"/>
    </xf>
    <xf numFmtId="49" fontId="14" fillId="17" borderId="26" xfId="0" applyNumberFormat="1" applyFont="1" applyFill="1" applyBorder="1" applyAlignment="1" applyProtection="1">
      <alignment horizontal="right" vertical="center" wrapText="1"/>
    </xf>
    <xf numFmtId="2" fontId="14" fillId="17" borderId="27" xfId="0" applyNumberFormat="1" applyFont="1" applyFill="1" applyBorder="1" applyAlignment="1" applyProtection="1">
      <alignment horizontal="left" vertical="center" wrapText="1"/>
    </xf>
    <xf numFmtId="2" fontId="14" fillId="17" borderId="27" xfId="0" applyNumberFormat="1" applyFont="1" applyFill="1" applyBorder="1" applyAlignment="1" applyProtection="1">
      <alignment horizontal="right" vertical="center" wrapText="1"/>
      <protection locked="0"/>
    </xf>
    <xf numFmtId="2" fontId="14" fillId="17" borderId="31" xfId="0" applyNumberFormat="1" applyFont="1" applyFill="1" applyBorder="1" applyAlignment="1" applyProtection="1">
      <alignment horizontal="right" vertical="center" wrapText="1"/>
      <protection locked="0"/>
    </xf>
    <xf numFmtId="2" fontId="14" fillId="17" borderId="39" xfId="0" applyNumberFormat="1" applyFont="1" applyFill="1" applyBorder="1" applyAlignment="1" applyProtection="1">
      <alignment horizontal="right" vertical="center" wrapText="1"/>
      <protection locked="0"/>
    </xf>
    <xf numFmtId="49" fontId="14" fillId="0" borderId="28" xfId="0" applyNumberFormat="1" applyFont="1" applyFill="1" applyBorder="1" applyAlignment="1" applyProtection="1">
      <alignment horizontal="right" vertical="center" wrapText="1"/>
    </xf>
    <xf numFmtId="0" fontId="16" fillId="0" borderId="1" xfId="0" applyFont="1" applyBorder="1" applyAlignment="1" applyProtection="1">
      <alignment vertical="center" wrapText="1"/>
    </xf>
    <xf numFmtId="2" fontId="16" fillId="0" borderId="1" xfId="0" applyNumberFormat="1" applyFont="1" applyFill="1" applyBorder="1" applyAlignment="1" applyProtection="1">
      <alignment horizontal="right" vertical="center" wrapText="1"/>
    </xf>
    <xf numFmtId="2" fontId="16" fillId="0" borderId="1" xfId="0" applyNumberFormat="1" applyFont="1" applyFill="1" applyBorder="1" applyAlignment="1" applyProtection="1">
      <alignment horizontal="right" vertical="center" wrapText="1"/>
      <protection locked="0"/>
    </xf>
    <xf numFmtId="2" fontId="5" fillId="0" borderId="1" xfId="0" applyNumberFormat="1" applyFont="1" applyFill="1" applyBorder="1" applyAlignment="1" applyProtection="1">
      <alignment horizontal="right" vertical="center" wrapText="1"/>
      <protection locked="0"/>
    </xf>
    <xf numFmtId="2" fontId="5" fillId="0" borderId="2" xfId="0" applyNumberFormat="1" applyFont="1" applyFill="1" applyBorder="1" applyAlignment="1" applyProtection="1">
      <alignment horizontal="right" vertical="center" wrapText="1"/>
      <protection locked="0"/>
    </xf>
    <xf numFmtId="2" fontId="5" fillId="0" borderId="37" xfId="0" applyNumberFormat="1" applyFont="1" applyFill="1" applyBorder="1" applyAlignment="1" applyProtection="1">
      <alignment horizontal="right" vertical="center" wrapText="1"/>
      <protection locked="0"/>
    </xf>
    <xf numFmtId="0" fontId="14" fillId="0" borderId="28" xfId="0" applyFont="1" applyFill="1" applyBorder="1" applyAlignment="1" applyProtection="1">
      <alignment horizontal="right" vertical="center" wrapText="1"/>
    </xf>
    <xf numFmtId="2" fontId="70" fillId="0" borderId="2" xfId="0" applyNumberFormat="1" applyFont="1" applyFill="1" applyBorder="1" applyAlignment="1" applyProtection="1">
      <alignment horizontal="right" vertical="center" wrapText="1"/>
      <protection locked="0"/>
    </xf>
    <xf numFmtId="2" fontId="70" fillId="0" borderId="0" xfId="0" applyNumberFormat="1" applyFont="1" applyFill="1" applyBorder="1" applyAlignment="1" applyProtection="1">
      <alignment horizontal="left" vertical="center" wrapText="1"/>
      <protection locked="0"/>
    </xf>
    <xf numFmtId="2" fontId="70" fillId="0" borderId="0" xfId="0" applyNumberFormat="1" applyFont="1" applyFill="1" applyBorder="1" applyAlignment="1" applyProtection="1">
      <alignment horizontal="left" vertical="center" wrapText="1"/>
    </xf>
    <xf numFmtId="49" fontId="14" fillId="17" borderId="28" xfId="0" applyNumberFormat="1" applyFont="1" applyFill="1" applyBorder="1" applyAlignment="1" applyProtection="1">
      <alignment horizontal="right" vertical="center" wrapText="1"/>
    </xf>
    <xf numFmtId="2" fontId="14" fillId="17" borderId="1" xfId="0" applyNumberFormat="1" applyFont="1" applyFill="1" applyBorder="1" applyAlignment="1" applyProtection="1">
      <alignment horizontal="left" vertical="center" wrapText="1"/>
    </xf>
    <xf numFmtId="2" fontId="14" fillId="17" borderId="1" xfId="0" applyNumberFormat="1" applyFont="1" applyFill="1" applyBorder="1" applyAlignment="1" applyProtection="1">
      <alignment horizontal="right" vertical="center" wrapText="1"/>
    </xf>
    <xf numFmtId="2" fontId="14" fillId="17" borderId="1" xfId="0" applyNumberFormat="1" applyFont="1" applyFill="1" applyBorder="1" applyAlignment="1" applyProtection="1">
      <alignment horizontal="right" vertical="center" wrapText="1"/>
      <protection locked="0"/>
    </xf>
    <xf numFmtId="0" fontId="16" fillId="0" borderId="1" xfId="0" applyFont="1" applyFill="1" applyBorder="1" applyAlignment="1" applyProtection="1">
      <alignment horizontal="left" vertical="center" wrapText="1"/>
    </xf>
    <xf numFmtId="2" fontId="72" fillId="0" borderId="15" xfId="0" applyNumberFormat="1" applyFont="1" applyFill="1" applyBorder="1" applyAlignment="1" applyProtection="1">
      <alignment horizontal="right" vertical="center" wrapText="1"/>
      <protection locked="0"/>
    </xf>
    <xf numFmtId="2" fontId="5" fillId="0" borderId="15" xfId="0" applyNumberFormat="1" applyFont="1" applyFill="1" applyBorder="1" applyAlignment="1" applyProtection="1">
      <alignment horizontal="right" vertical="center" wrapText="1"/>
      <protection locked="0"/>
    </xf>
    <xf numFmtId="2" fontId="5" fillId="0" borderId="11" xfId="0" applyNumberFormat="1" applyFont="1" applyFill="1" applyBorder="1" applyAlignment="1" applyProtection="1">
      <alignment horizontal="right" vertical="center" wrapText="1"/>
      <protection locked="0"/>
    </xf>
    <xf numFmtId="0" fontId="14" fillId="17" borderId="28" xfId="0" applyFont="1" applyFill="1" applyBorder="1" applyAlignment="1" applyProtection="1">
      <alignment horizontal="right" vertical="center" wrapText="1"/>
    </xf>
    <xf numFmtId="0" fontId="14" fillId="17" borderId="1" xfId="0" applyFont="1" applyFill="1" applyBorder="1" applyAlignment="1" applyProtection="1">
      <alignment horizontal="left" vertical="center" wrapText="1"/>
    </xf>
    <xf numFmtId="2" fontId="14" fillId="17" borderId="15" xfId="0" applyNumberFormat="1" applyFont="1" applyFill="1" applyBorder="1" applyAlignment="1" applyProtection="1">
      <alignment horizontal="right" vertical="center" wrapText="1"/>
      <protection locked="0"/>
    </xf>
    <xf numFmtId="2" fontId="14" fillId="17" borderId="11" xfId="0" applyNumberFormat="1" applyFont="1" applyFill="1" applyBorder="1" applyAlignment="1" applyProtection="1">
      <alignment horizontal="right" vertical="center" wrapText="1"/>
      <protection locked="0"/>
    </xf>
    <xf numFmtId="2" fontId="70" fillId="17" borderId="36" xfId="0" applyNumberFormat="1" applyFont="1" applyFill="1" applyBorder="1" applyAlignment="1" applyProtection="1">
      <alignment horizontal="right" vertical="center" wrapText="1"/>
      <protection locked="0"/>
    </xf>
    <xf numFmtId="0" fontId="14" fillId="17" borderId="28" xfId="0" applyFont="1" applyFill="1" applyBorder="1" applyAlignment="1" applyProtection="1">
      <alignment horizontal="right" vertical="center"/>
    </xf>
    <xf numFmtId="0" fontId="14" fillId="17" borderId="1" xfId="0" applyFont="1" applyFill="1" applyBorder="1" applyAlignment="1" applyProtection="1">
      <alignment vertical="center" wrapText="1"/>
    </xf>
    <xf numFmtId="0" fontId="14" fillId="16" borderId="28" xfId="0" applyFont="1" applyFill="1" applyBorder="1" applyAlignment="1" applyProtection="1">
      <alignment horizontal="right" vertical="center" wrapText="1"/>
    </xf>
    <xf numFmtId="2" fontId="14" fillId="16" borderId="1" xfId="0" applyNumberFormat="1" applyFont="1" applyFill="1" applyBorder="1" applyAlignment="1" applyProtection="1">
      <alignment horizontal="left" vertical="center" wrapText="1"/>
    </xf>
    <xf numFmtId="2" fontId="14" fillId="16" borderId="1" xfId="0" applyNumberFormat="1" applyFont="1" applyFill="1" applyBorder="1" applyAlignment="1" applyProtection="1">
      <alignment horizontal="right" vertical="center" wrapText="1"/>
      <protection locked="0"/>
    </xf>
    <xf numFmtId="2" fontId="14" fillId="16" borderId="37" xfId="0" applyNumberFormat="1" applyFont="1" applyFill="1" applyBorder="1" applyAlignment="1" applyProtection="1">
      <alignment horizontal="right" vertical="center" wrapText="1"/>
      <protection locked="0"/>
    </xf>
    <xf numFmtId="2" fontId="14" fillId="17" borderId="28" xfId="0" applyNumberFormat="1" applyFont="1" applyFill="1" applyBorder="1" applyAlignment="1" applyProtection="1">
      <alignment horizontal="right" vertical="center" wrapText="1"/>
    </xf>
    <xf numFmtId="0" fontId="16" fillId="0" borderId="28" xfId="0" applyFont="1" applyFill="1" applyBorder="1" applyAlignment="1" applyProtection="1">
      <alignment horizontal="right" vertical="center"/>
    </xf>
    <xf numFmtId="0" fontId="16" fillId="0" borderId="1" xfId="0" applyFont="1" applyFill="1" applyBorder="1" applyAlignment="1" applyProtection="1">
      <alignment vertical="center" wrapText="1"/>
    </xf>
    <xf numFmtId="0" fontId="14" fillId="18" borderId="28" xfId="0" applyFont="1" applyFill="1" applyBorder="1" applyAlignment="1" applyProtection="1">
      <alignment horizontal="right" vertical="center"/>
    </xf>
    <xf numFmtId="0" fontId="14" fillId="18" borderId="1" xfId="0" applyFont="1" applyFill="1" applyBorder="1" applyAlignment="1" applyProtection="1">
      <alignment horizontal="left" vertical="center" wrapText="1"/>
    </xf>
    <xf numFmtId="2" fontId="14" fillId="18" borderId="1" xfId="0" applyNumberFormat="1" applyFont="1" applyFill="1" applyBorder="1" applyAlignment="1" applyProtection="1">
      <alignment horizontal="right" vertical="center" wrapText="1"/>
    </xf>
    <xf numFmtId="2" fontId="74" fillId="18" borderId="1" xfId="0" applyNumberFormat="1" applyFont="1" applyFill="1" applyBorder="1" applyAlignment="1" applyProtection="1">
      <alignment horizontal="right" vertical="center" wrapText="1"/>
    </xf>
    <xf numFmtId="2" fontId="70" fillId="18" borderId="1" xfId="0" applyNumberFormat="1" applyFont="1" applyFill="1" applyBorder="1" applyAlignment="1" applyProtection="1">
      <alignment horizontal="right" vertical="center" wrapText="1"/>
    </xf>
    <xf numFmtId="2" fontId="70" fillId="18" borderId="2" xfId="0" applyNumberFormat="1" applyFont="1" applyFill="1" applyBorder="1" applyAlignment="1" applyProtection="1">
      <alignment horizontal="right" vertical="center" wrapText="1"/>
    </xf>
    <xf numFmtId="2" fontId="70" fillId="18" borderId="37" xfId="0" applyNumberFormat="1" applyFont="1" applyFill="1" applyBorder="1" applyAlignment="1" applyProtection="1">
      <alignment horizontal="right" vertical="center" wrapText="1"/>
    </xf>
    <xf numFmtId="0" fontId="95" fillId="0" borderId="1" xfId="0" applyFont="1" applyFill="1" applyBorder="1" applyAlignment="1" applyProtection="1">
      <alignment horizontal="left" vertical="center" wrapText="1"/>
    </xf>
    <xf numFmtId="2" fontId="14" fillId="16" borderId="28" xfId="0" applyNumberFormat="1" applyFont="1" applyFill="1" applyBorder="1" applyAlignment="1" applyProtection="1">
      <alignment horizontal="right" vertical="center" wrapText="1"/>
    </xf>
    <xf numFmtId="2" fontId="74" fillId="17" borderId="1" xfId="0" applyNumberFormat="1" applyFont="1" applyFill="1" applyBorder="1" applyAlignment="1" applyProtection="1">
      <alignment horizontal="right" vertical="center" wrapText="1"/>
      <protection locked="0"/>
    </xf>
    <xf numFmtId="2" fontId="70" fillId="17" borderId="1" xfId="0" applyNumberFormat="1" applyFont="1" applyFill="1" applyBorder="1" applyAlignment="1" applyProtection="1">
      <alignment horizontal="right" vertical="center" wrapText="1"/>
      <protection locked="0"/>
    </xf>
    <xf numFmtId="2" fontId="70" fillId="17" borderId="2" xfId="0" applyNumberFormat="1" applyFont="1" applyFill="1" applyBorder="1" applyAlignment="1" applyProtection="1">
      <alignment horizontal="right" vertical="center" wrapText="1"/>
      <protection locked="0"/>
    </xf>
    <xf numFmtId="2" fontId="14" fillId="17" borderId="36" xfId="0" applyNumberFormat="1" applyFont="1" applyFill="1" applyBorder="1" applyAlignment="1" applyProtection="1">
      <alignment horizontal="right" vertical="center" wrapText="1"/>
      <protection locked="0"/>
    </xf>
    <xf numFmtId="0" fontId="14" fillId="0" borderId="1" xfId="0" applyFont="1" applyFill="1" applyBorder="1" applyAlignment="1" applyProtection="1">
      <alignment horizontal="justify" vertical="center" wrapText="1"/>
    </xf>
    <xf numFmtId="0" fontId="16" fillId="0" borderId="28" xfId="0" applyFont="1" applyFill="1" applyBorder="1" applyAlignment="1" applyProtection="1">
      <alignment horizontal="right" vertical="center" wrapText="1"/>
    </xf>
    <xf numFmtId="0" fontId="14" fillId="0" borderId="28" xfId="0" applyFont="1" applyFill="1" applyBorder="1" applyAlignment="1" applyProtection="1">
      <alignment horizontal="right" vertical="center"/>
    </xf>
    <xf numFmtId="0" fontId="14" fillId="16" borderId="33" xfId="0" applyFont="1" applyFill="1" applyBorder="1" applyAlignment="1" applyProtection="1">
      <alignment horizontal="right" vertical="center" wrapText="1"/>
    </xf>
    <xf numFmtId="0" fontId="14" fillId="16" borderId="17" xfId="0" applyFont="1" applyFill="1" applyBorder="1" applyAlignment="1" applyProtection="1">
      <alignment vertical="center" wrapText="1"/>
    </xf>
    <xf numFmtId="2" fontId="14" fillId="16" borderId="17" xfId="0" applyNumberFormat="1" applyFont="1" applyFill="1" applyBorder="1" applyAlignment="1" applyProtection="1">
      <alignment horizontal="right" vertical="center" wrapText="1"/>
    </xf>
    <xf numFmtId="2" fontId="14" fillId="16" borderId="17" xfId="0" applyNumberFormat="1" applyFont="1" applyFill="1" applyBorder="1" applyAlignment="1" applyProtection="1">
      <alignment horizontal="right" vertical="center" wrapText="1"/>
      <protection locked="0"/>
    </xf>
    <xf numFmtId="2" fontId="70" fillId="16" borderId="36" xfId="0" applyNumberFormat="1" applyFont="1" applyFill="1" applyBorder="1" applyAlignment="1" applyProtection="1">
      <alignment horizontal="right" vertical="center" wrapText="1"/>
      <protection locked="0"/>
    </xf>
    <xf numFmtId="2" fontId="14" fillId="14" borderId="18" xfId="0" applyNumberFormat="1" applyFont="1" applyFill="1" applyBorder="1" applyAlignment="1" applyProtection="1">
      <alignment horizontal="right" vertical="center" wrapText="1"/>
    </xf>
    <xf numFmtId="2" fontId="14" fillId="14" borderId="23" xfId="0" applyNumberFormat="1" applyFont="1" applyFill="1" applyBorder="1" applyAlignment="1" applyProtection="1">
      <alignment horizontal="right" vertical="center" wrapText="1"/>
    </xf>
    <xf numFmtId="2" fontId="14" fillId="14" borderId="23" xfId="0" applyNumberFormat="1" applyFont="1" applyFill="1" applyBorder="1" applyAlignment="1" applyProtection="1">
      <alignment horizontal="right" vertical="center" wrapText="1"/>
      <protection locked="0"/>
    </xf>
    <xf numFmtId="2" fontId="14" fillId="14" borderId="21" xfId="0" applyNumberFormat="1" applyFont="1" applyFill="1" applyBorder="1" applyAlignment="1" applyProtection="1">
      <alignment horizontal="right" vertical="center" wrapText="1"/>
      <protection locked="0"/>
    </xf>
    <xf numFmtId="2" fontId="14" fillId="14" borderId="19" xfId="0" applyNumberFormat="1" applyFont="1" applyFill="1" applyBorder="1" applyAlignment="1" applyProtection="1">
      <alignment horizontal="right" vertical="center" wrapText="1"/>
      <protection locked="0"/>
    </xf>
    <xf numFmtId="0" fontId="5" fillId="0" borderId="1" xfId="1" applyFont="1" applyFill="1" applyBorder="1" applyAlignment="1" applyProtection="1">
      <alignment horizontal="left" vertical="center" wrapText="1"/>
    </xf>
    <xf numFmtId="0" fontId="5" fillId="0" borderId="1" xfId="1" applyFont="1" applyFill="1" applyBorder="1" applyAlignment="1" applyProtection="1">
      <alignment horizontal="left" vertical="top" wrapText="1"/>
    </xf>
    <xf numFmtId="0" fontId="5" fillId="2" borderId="1" xfId="1" applyFont="1" applyFill="1" applyBorder="1" applyAlignment="1" applyProtection="1">
      <alignment horizontal="left" vertical="top" wrapText="1"/>
    </xf>
    <xf numFmtId="0" fontId="5" fillId="18" borderId="1" xfId="1" applyFont="1" applyFill="1" applyBorder="1" applyAlignment="1" applyProtection="1">
      <alignment horizontal="left" vertical="top" wrapText="1"/>
    </xf>
    <xf numFmtId="0" fontId="5" fillId="0" borderId="1" xfId="1" applyFont="1" applyFill="1" applyBorder="1" applyAlignment="1" applyProtection="1">
      <alignment horizontal="left" vertical="top" wrapText="1"/>
      <protection locked="0"/>
    </xf>
    <xf numFmtId="0" fontId="5" fillId="0" borderId="1" xfId="1" applyFont="1" applyBorder="1" applyAlignment="1">
      <alignment vertical="top" wrapText="1"/>
    </xf>
    <xf numFmtId="0" fontId="5" fillId="18" borderId="1" xfId="1" applyFont="1" applyFill="1" applyBorder="1" applyAlignment="1" applyProtection="1">
      <alignment horizontal="left" vertical="center" wrapText="1"/>
    </xf>
    <xf numFmtId="0" fontId="95" fillId="0" borderId="1" xfId="0" applyFont="1" applyFill="1" applyBorder="1" applyAlignment="1" applyProtection="1">
      <alignment horizontal="left" vertical="center" wrapText="1" indent="2"/>
    </xf>
    <xf numFmtId="0" fontId="96" fillId="0" borderId="1" xfId="0" applyFont="1" applyFill="1" applyBorder="1" applyAlignment="1" applyProtection="1">
      <alignment horizontal="left" vertical="center" wrapText="1"/>
    </xf>
    <xf numFmtId="0" fontId="14" fillId="0" borderId="1" xfId="0" applyFont="1" applyFill="1" applyBorder="1" applyAlignment="1" applyProtection="1">
      <alignment horizontal="left" vertical="center" wrapText="1"/>
    </xf>
    <xf numFmtId="1" fontId="70" fillId="18" borderId="1" xfId="1" applyNumberFormat="1" applyFont="1" applyFill="1" applyBorder="1" applyAlignment="1" applyProtection="1">
      <alignment horizontal="right" vertical="top" wrapText="1"/>
      <protection locked="0"/>
    </xf>
    <xf numFmtId="2" fontId="70" fillId="18" borderId="1" xfId="1" applyNumberFormat="1" applyFont="1" applyFill="1" applyBorder="1" applyAlignment="1" applyProtection="1">
      <alignment horizontal="right" vertical="top" wrapText="1"/>
      <protection locked="0"/>
    </xf>
    <xf numFmtId="1" fontId="9" fillId="10" borderId="1" xfId="1" applyNumberFormat="1" applyFont="1" applyFill="1" applyBorder="1" applyAlignment="1" applyProtection="1">
      <alignment horizontal="right" vertical="top" wrapText="1"/>
      <protection locked="0"/>
    </xf>
    <xf numFmtId="2" fontId="9" fillId="10" borderId="1" xfId="1" applyNumberFormat="1" applyFont="1" applyFill="1" applyBorder="1" applyAlignment="1" applyProtection="1">
      <alignment horizontal="right" vertical="top" wrapText="1"/>
      <protection locked="0"/>
    </xf>
    <xf numFmtId="1" fontId="9" fillId="25" borderId="1" xfId="1" applyNumberFormat="1" applyFont="1" applyFill="1" applyBorder="1" applyAlignment="1" applyProtection="1">
      <alignment horizontal="right" vertical="top" wrapText="1"/>
      <protection locked="0"/>
    </xf>
    <xf numFmtId="2" fontId="9" fillId="25" borderId="1" xfId="1" applyNumberFormat="1" applyFont="1" applyFill="1" applyBorder="1" applyAlignment="1" applyProtection="1">
      <alignment horizontal="right" vertical="top" wrapText="1"/>
      <protection locked="0"/>
    </xf>
    <xf numFmtId="1" fontId="9" fillId="18" borderId="1" xfId="1" applyNumberFormat="1" applyFont="1" applyFill="1" applyBorder="1" applyAlignment="1" applyProtection="1">
      <alignment horizontal="right" vertical="top" wrapText="1"/>
      <protection locked="0"/>
    </xf>
    <xf numFmtId="2" fontId="9" fillId="18" borderId="1" xfId="1" applyNumberFormat="1" applyFont="1" applyFill="1" applyBorder="1" applyAlignment="1" applyProtection="1">
      <alignment horizontal="right" vertical="top" wrapText="1"/>
      <protection locked="0"/>
    </xf>
    <xf numFmtId="1" fontId="70" fillId="17" borderId="1" xfId="1" applyNumberFormat="1" applyFont="1" applyFill="1" applyBorder="1" applyAlignment="1" applyProtection="1">
      <alignment horizontal="right" vertical="top" wrapText="1"/>
    </xf>
    <xf numFmtId="1" fontId="70" fillId="18" borderId="1" xfId="1" applyNumberFormat="1" applyFont="1" applyFill="1" applyBorder="1" applyAlignment="1" applyProtection="1">
      <alignment horizontal="right" vertical="top" wrapText="1"/>
    </xf>
    <xf numFmtId="2" fontId="70" fillId="18" borderId="1" xfId="1" applyNumberFormat="1" applyFont="1" applyFill="1" applyBorder="1" applyAlignment="1" applyProtection="1">
      <alignment horizontal="right" vertical="top" wrapText="1"/>
    </xf>
    <xf numFmtId="4" fontId="70" fillId="18" borderId="51" xfId="1" applyNumberFormat="1" applyFont="1" applyFill="1" applyBorder="1" applyAlignment="1" applyProtection="1">
      <alignment horizontal="right" vertical="top" wrapText="1"/>
      <protection locked="0"/>
    </xf>
    <xf numFmtId="4" fontId="9" fillId="18" borderId="28" xfId="1" applyNumberFormat="1" applyFont="1" applyFill="1" applyBorder="1" applyAlignment="1" applyProtection="1">
      <alignment horizontal="right" vertical="top" wrapText="1"/>
      <protection locked="0"/>
    </xf>
    <xf numFmtId="4" fontId="9" fillId="25" borderId="28" xfId="1" applyNumberFormat="1" applyFont="1" applyFill="1" applyBorder="1" applyAlignment="1" applyProtection="1">
      <alignment horizontal="right" vertical="top" wrapText="1"/>
      <protection locked="0"/>
    </xf>
    <xf numFmtId="4" fontId="70" fillId="18" borderId="28" xfId="1" applyNumberFormat="1" applyFont="1" applyFill="1" applyBorder="1" applyAlignment="1" applyProtection="1">
      <alignment horizontal="right" vertical="top" wrapText="1"/>
      <protection locked="0"/>
    </xf>
    <xf numFmtId="4" fontId="70" fillId="25" borderId="28" xfId="1" applyNumberFormat="1" applyFont="1" applyFill="1" applyBorder="1" applyAlignment="1" applyProtection="1">
      <alignment horizontal="right" vertical="top" wrapText="1"/>
      <protection locked="0"/>
    </xf>
    <xf numFmtId="4" fontId="70" fillId="25" borderId="40" xfId="1" applyNumberFormat="1" applyFont="1" applyFill="1" applyBorder="1" applyAlignment="1" applyProtection="1">
      <alignment horizontal="right" vertical="top" wrapText="1"/>
      <protection locked="0"/>
    </xf>
    <xf numFmtId="4" fontId="70" fillId="18" borderId="35" xfId="1" applyNumberFormat="1" applyFont="1" applyFill="1" applyBorder="1" applyAlignment="1" applyProtection="1">
      <alignment horizontal="right" vertical="top" wrapText="1"/>
    </xf>
    <xf numFmtId="4" fontId="9" fillId="18" borderId="35" xfId="1" applyNumberFormat="1" applyFont="1" applyFill="1" applyBorder="1" applyAlignment="1" applyProtection="1">
      <alignment horizontal="right" vertical="top" wrapText="1"/>
    </xf>
    <xf numFmtId="4" fontId="70" fillId="25" borderId="33" xfId="1" applyNumberFormat="1" applyFont="1" applyFill="1" applyBorder="1" applyAlignment="1" applyProtection="1">
      <alignment horizontal="right" vertical="top" wrapText="1"/>
      <protection locked="0"/>
    </xf>
    <xf numFmtId="4" fontId="9" fillId="18" borderId="35" xfId="1" applyNumberFormat="1" applyFont="1" applyFill="1" applyBorder="1" applyAlignment="1" applyProtection="1">
      <alignment horizontal="right" vertical="top" wrapText="1"/>
      <protection locked="0"/>
    </xf>
    <xf numFmtId="1" fontId="70" fillId="17" borderId="1" xfId="1" applyNumberFormat="1" applyFont="1" applyFill="1" applyBorder="1" applyAlignment="1" applyProtection="1">
      <alignment horizontal="right" vertical="top" wrapText="1"/>
      <protection locked="0"/>
    </xf>
    <xf numFmtId="1" fontId="70" fillId="25" borderId="1" xfId="1" applyNumberFormat="1" applyFont="1" applyFill="1" applyBorder="1" applyAlignment="1" applyProtection="1">
      <alignment horizontal="right" vertical="top" wrapText="1"/>
    </xf>
    <xf numFmtId="0" fontId="73" fillId="18" borderId="15" xfId="1" applyFont="1" applyFill="1" applyBorder="1" applyAlignment="1" applyProtection="1">
      <alignment horizontal="right" vertical="top" wrapText="1"/>
    </xf>
    <xf numFmtId="1" fontId="70" fillId="0" borderId="1" xfId="1" applyNumberFormat="1" applyFont="1" applyFill="1" applyBorder="1" applyAlignment="1" applyProtection="1">
      <alignment horizontal="right" vertical="top" wrapText="1"/>
      <protection locked="0"/>
    </xf>
    <xf numFmtId="0" fontId="70" fillId="18" borderId="1" xfId="1" applyFont="1" applyFill="1" applyBorder="1" applyAlignment="1" applyProtection="1">
      <alignment horizontal="right" vertical="top" wrapText="1"/>
    </xf>
    <xf numFmtId="1" fontId="70" fillId="25" borderId="1" xfId="1" applyNumberFormat="1" applyFont="1" applyFill="1" applyBorder="1" applyAlignment="1" applyProtection="1">
      <alignment horizontal="right" vertical="top" wrapText="1"/>
      <protection locked="0"/>
    </xf>
    <xf numFmtId="0" fontId="70" fillId="18" borderId="1" xfId="1" applyFont="1" applyFill="1" applyBorder="1" applyAlignment="1" applyProtection="1">
      <alignment horizontal="right" vertical="top" wrapText="1"/>
      <protection locked="0"/>
    </xf>
    <xf numFmtId="1" fontId="9" fillId="0" borderId="1" xfId="1" applyNumberFormat="1" applyFont="1" applyFill="1" applyBorder="1" applyAlignment="1" applyProtection="1">
      <alignment horizontal="right" vertical="top" wrapText="1"/>
      <protection locked="0"/>
    </xf>
    <xf numFmtId="2" fontId="9" fillId="0" borderId="1" xfId="1" applyNumberFormat="1" applyFont="1" applyFill="1" applyBorder="1" applyAlignment="1" applyProtection="1">
      <alignment horizontal="right" vertical="top" wrapText="1"/>
      <protection locked="0"/>
    </xf>
    <xf numFmtId="0" fontId="70" fillId="17" borderId="1" xfId="1" applyFont="1" applyFill="1" applyBorder="1" applyAlignment="1" applyProtection="1">
      <alignment horizontal="right" vertical="top" wrapText="1"/>
      <protection locked="0"/>
    </xf>
    <xf numFmtId="2" fontId="70" fillId="17" borderId="1" xfId="1" applyNumberFormat="1" applyFont="1" applyFill="1" applyBorder="1" applyAlignment="1" applyProtection="1">
      <alignment horizontal="right" vertical="top" wrapText="1"/>
      <protection locked="0"/>
    </xf>
    <xf numFmtId="0" fontId="70" fillId="17" borderId="1" xfId="1" applyNumberFormat="1" applyFont="1" applyFill="1" applyBorder="1" applyAlignment="1" applyProtection="1">
      <alignment horizontal="left" vertical="top" wrapText="1"/>
      <protection locked="0"/>
    </xf>
    <xf numFmtId="0" fontId="70" fillId="18" borderId="1" xfId="1" applyNumberFormat="1" applyFont="1" applyFill="1" applyBorder="1" applyAlignment="1" applyProtection="1">
      <alignment horizontal="left" vertical="top" wrapText="1"/>
      <protection locked="0"/>
    </xf>
    <xf numFmtId="0" fontId="9" fillId="0" borderId="1" xfId="1" applyNumberFormat="1" applyFont="1" applyFill="1" applyBorder="1" applyAlignment="1" applyProtection="1">
      <alignment horizontal="left" vertical="top" wrapText="1"/>
      <protection locked="0"/>
    </xf>
    <xf numFmtId="0" fontId="9" fillId="18" borderId="1" xfId="1" applyNumberFormat="1" applyFont="1" applyFill="1" applyBorder="1" applyAlignment="1" applyProtection="1">
      <alignment horizontal="left" vertical="top" wrapText="1"/>
      <protection locked="0"/>
    </xf>
    <xf numFmtId="0" fontId="9" fillId="25" borderId="1" xfId="1" applyNumberFormat="1" applyFont="1" applyFill="1" applyBorder="1" applyAlignment="1" applyProtection="1">
      <alignment horizontal="left" vertical="top" wrapText="1"/>
      <protection locked="0"/>
    </xf>
    <xf numFmtId="4" fontId="70" fillId="17" borderId="1" xfId="1" applyNumberFormat="1" applyFont="1" applyFill="1" applyBorder="1" applyAlignment="1" applyProtection="1">
      <alignment horizontal="left" vertical="top" wrapText="1"/>
    </xf>
    <xf numFmtId="4" fontId="70" fillId="18" borderId="1" xfId="1" applyNumberFormat="1" applyFont="1" applyFill="1" applyBorder="1" applyAlignment="1" applyProtection="1">
      <alignment horizontal="right" vertical="top" wrapText="1"/>
      <protection locked="0"/>
    </xf>
    <xf numFmtId="4" fontId="9" fillId="10" borderId="1" xfId="1" applyNumberFormat="1" applyFont="1" applyFill="1" applyBorder="1" applyAlignment="1" applyProtection="1">
      <alignment horizontal="right" vertical="top" wrapText="1"/>
      <protection locked="0"/>
    </xf>
    <xf numFmtId="4" fontId="9" fillId="25" borderId="1" xfId="1" applyNumberFormat="1" applyFont="1" applyFill="1" applyBorder="1" applyAlignment="1" applyProtection="1">
      <alignment horizontal="right" vertical="top" wrapText="1"/>
      <protection locked="0"/>
    </xf>
    <xf numFmtId="4" fontId="9" fillId="18" borderId="1" xfId="1" applyNumberFormat="1" applyFont="1" applyFill="1" applyBorder="1" applyAlignment="1" applyProtection="1">
      <alignment horizontal="right" vertical="top" wrapText="1"/>
      <protection locked="0"/>
    </xf>
    <xf numFmtId="4" fontId="70" fillId="17" borderId="1" xfId="1" applyNumberFormat="1" applyFont="1" applyFill="1" applyBorder="1" applyAlignment="1" applyProtection="1">
      <alignment horizontal="right" vertical="top" wrapText="1"/>
    </xf>
    <xf numFmtId="4" fontId="70" fillId="18" borderId="1" xfId="1" applyNumberFormat="1" applyFont="1" applyFill="1" applyBorder="1" applyAlignment="1" applyProtection="1">
      <alignment horizontal="right" vertical="top" wrapText="1"/>
    </xf>
    <xf numFmtId="4" fontId="70" fillId="17" borderId="1" xfId="1" applyNumberFormat="1" applyFont="1" applyFill="1" applyBorder="1" applyAlignment="1" applyProtection="1">
      <alignment horizontal="right" vertical="top" wrapText="1"/>
      <protection locked="0"/>
    </xf>
    <xf numFmtId="4" fontId="70" fillId="25" borderId="1" xfId="1" applyNumberFormat="1" applyFont="1" applyFill="1" applyBorder="1" applyAlignment="1" applyProtection="1">
      <alignment horizontal="right" vertical="top" wrapText="1"/>
    </xf>
    <xf numFmtId="4" fontId="73" fillId="18" borderId="15" xfId="1" applyNumberFormat="1" applyFont="1" applyFill="1" applyBorder="1" applyAlignment="1" applyProtection="1">
      <alignment horizontal="right" vertical="top" wrapText="1"/>
    </xf>
    <xf numFmtId="4" fontId="70" fillId="0" borderId="1" xfId="1" applyNumberFormat="1" applyFont="1" applyFill="1" applyBorder="1" applyAlignment="1" applyProtection="1">
      <alignment horizontal="right" vertical="top" wrapText="1"/>
      <protection locked="0"/>
    </xf>
    <xf numFmtId="4" fontId="70" fillId="25" borderId="1" xfId="1" applyNumberFormat="1" applyFont="1" applyFill="1" applyBorder="1" applyAlignment="1" applyProtection="1">
      <alignment horizontal="right" vertical="top" wrapText="1"/>
      <protection locked="0"/>
    </xf>
    <xf numFmtId="4" fontId="9" fillId="0" borderId="1" xfId="1" applyNumberFormat="1" applyFont="1" applyFill="1" applyBorder="1" applyAlignment="1" applyProtection="1">
      <alignment horizontal="right" vertical="top" wrapText="1"/>
      <protection locked="0"/>
    </xf>
    <xf numFmtId="4" fontId="5" fillId="25" borderId="35" xfId="1" applyNumberFormat="1" applyFont="1" applyFill="1" applyBorder="1" applyAlignment="1" applyProtection="1">
      <alignment horizontal="right" vertical="top" wrapText="1"/>
      <protection locked="0"/>
    </xf>
    <xf numFmtId="4" fontId="5" fillId="25" borderId="35" xfId="1" applyNumberFormat="1" applyFont="1" applyFill="1" applyBorder="1" applyAlignment="1" applyProtection="1">
      <alignment horizontal="right" vertical="top" wrapText="1"/>
    </xf>
    <xf numFmtId="4" fontId="5" fillId="25" borderId="50" xfId="1" applyNumberFormat="1" applyFont="1" applyFill="1" applyBorder="1" applyAlignment="1" applyProtection="1">
      <alignment horizontal="right" vertical="top" wrapText="1"/>
    </xf>
    <xf numFmtId="4" fontId="5" fillId="25" borderId="37" xfId="1" applyNumberFormat="1" applyFont="1" applyFill="1" applyBorder="1" applyAlignment="1" applyProtection="1">
      <alignment horizontal="right" vertical="top" wrapText="1"/>
    </xf>
    <xf numFmtId="4" fontId="5" fillId="25" borderId="37" xfId="1" applyNumberFormat="1" applyFont="1" applyFill="1" applyBorder="1" applyAlignment="1" applyProtection="1">
      <alignment horizontal="right" vertical="top" wrapText="1"/>
      <protection locked="0"/>
    </xf>
    <xf numFmtId="4" fontId="5" fillId="25" borderId="41" xfId="1" applyNumberFormat="1" applyFont="1" applyFill="1" applyBorder="1" applyAlignment="1" applyProtection="1">
      <alignment horizontal="right" vertical="top" wrapText="1"/>
    </xf>
    <xf numFmtId="0" fontId="5" fillId="10" borderId="1" xfId="1" applyFont="1" applyFill="1" applyBorder="1" applyAlignment="1" applyProtection="1">
      <alignment vertical="top" wrapText="1"/>
      <protection locked="0"/>
    </xf>
    <xf numFmtId="0" fontId="5" fillId="0" borderId="1" xfId="1" applyFont="1" applyFill="1" applyBorder="1" applyAlignment="1">
      <alignment vertical="top" wrapText="1"/>
    </xf>
    <xf numFmtId="2" fontId="70" fillId="16" borderId="1" xfId="1" applyNumberFormat="1" applyFont="1" applyFill="1" applyBorder="1" applyAlignment="1" applyProtection="1">
      <alignment horizontal="center" vertical="center" wrapText="1"/>
    </xf>
    <xf numFmtId="2" fontId="70" fillId="16" borderId="1" xfId="0" applyNumberFormat="1" applyFont="1" applyFill="1" applyBorder="1" applyAlignment="1" applyProtection="1">
      <alignment horizontal="center" vertical="center" wrapText="1"/>
    </xf>
    <xf numFmtId="2" fontId="70" fillId="16" borderId="29" xfId="0" applyNumberFormat="1" applyFont="1" applyFill="1" applyBorder="1" applyAlignment="1" applyProtection="1">
      <alignment horizontal="center" vertical="center" wrapText="1"/>
    </xf>
    <xf numFmtId="0" fontId="7" fillId="0" borderId="0" xfId="0" applyFont="1" applyAlignment="1">
      <alignment vertical="center" wrapText="1"/>
    </xf>
    <xf numFmtId="0" fontId="14" fillId="16" borderId="2" xfId="0" applyFont="1" applyFill="1" applyBorder="1" applyAlignment="1" applyProtection="1">
      <alignment horizontal="right" vertical="center" wrapText="1"/>
      <protection locked="0"/>
    </xf>
    <xf numFmtId="2" fontId="14" fillId="16" borderId="2" xfId="0" applyNumberFormat="1" applyFont="1" applyFill="1" applyBorder="1" applyAlignment="1" applyProtection="1">
      <alignment horizontal="right" vertical="center" wrapText="1"/>
      <protection locked="0"/>
    </xf>
    <xf numFmtId="4" fontId="14" fillId="16" borderId="2" xfId="0" applyNumberFormat="1" applyFont="1" applyFill="1" applyBorder="1" applyAlignment="1" applyProtection="1">
      <alignment horizontal="right" vertical="center" wrapText="1"/>
      <protection locked="0"/>
    </xf>
    <xf numFmtId="0" fontId="16" fillId="20" borderId="2" xfId="0" applyFont="1" applyFill="1" applyBorder="1" applyAlignment="1" applyProtection="1">
      <alignment horizontal="right" vertical="center" wrapText="1"/>
      <protection locked="0"/>
    </xf>
    <xf numFmtId="2" fontId="88" fillId="20" borderId="1" xfId="0" applyNumberFormat="1" applyFont="1" applyFill="1" applyBorder="1" applyAlignment="1" applyProtection="1">
      <alignment horizontal="right" vertical="center" wrapText="1"/>
      <protection locked="0"/>
    </xf>
    <xf numFmtId="4" fontId="16" fillId="20" borderId="2" xfId="0" applyNumberFormat="1" applyFont="1" applyFill="1" applyBorder="1" applyAlignment="1" applyProtection="1">
      <alignment horizontal="right" vertical="center" wrapText="1"/>
      <protection locked="0"/>
    </xf>
    <xf numFmtId="2" fontId="88" fillId="20" borderId="1" xfId="0" applyNumberFormat="1" applyFont="1" applyFill="1" applyBorder="1" applyAlignment="1" applyProtection="1">
      <alignment horizontal="right" vertical="center" wrapText="1"/>
    </xf>
    <xf numFmtId="0" fontId="88" fillId="0" borderId="2" xfId="0" applyFont="1" applyBorder="1" applyAlignment="1" applyProtection="1">
      <alignment horizontal="right" vertical="center"/>
      <protection locked="0"/>
    </xf>
    <xf numFmtId="4" fontId="88" fillId="0" borderId="2" xfId="0" applyNumberFormat="1" applyFont="1" applyBorder="1" applyAlignment="1" applyProtection="1">
      <alignment horizontal="right" vertical="center"/>
      <protection locked="0"/>
    </xf>
    <xf numFmtId="2" fontId="88" fillId="0" borderId="1" xfId="0" applyNumberFormat="1" applyFont="1" applyFill="1" applyBorder="1" applyAlignment="1" applyProtection="1">
      <alignment horizontal="right" vertical="center" wrapText="1"/>
    </xf>
    <xf numFmtId="0" fontId="16" fillId="0" borderId="2" xfId="0" applyFont="1" applyBorder="1" applyAlignment="1" applyProtection="1">
      <alignment horizontal="right" vertical="center" wrapText="1"/>
      <protection locked="0"/>
    </xf>
    <xf numFmtId="2" fontId="14" fillId="20" borderId="2" xfId="0" applyNumberFormat="1" applyFont="1" applyFill="1" applyBorder="1" applyAlignment="1" applyProtection="1">
      <alignment horizontal="right" vertical="center" wrapText="1"/>
      <protection locked="0"/>
    </xf>
    <xf numFmtId="0" fontId="16" fillId="0" borderId="2" xfId="0" applyFont="1" applyFill="1" applyBorder="1" applyAlignment="1" applyProtection="1">
      <alignment horizontal="right" vertical="center" wrapText="1"/>
      <protection locked="0"/>
    </xf>
    <xf numFmtId="4" fontId="16" fillId="0" borderId="2" xfId="0" applyNumberFormat="1" applyFont="1" applyFill="1" applyBorder="1" applyAlignment="1" applyProtection="1">
      <alignment horizontal="right" vertical="center" wrapText="1"/>
      <protection locked="0"/>
    </xf>
    <xf numFmtId="2" fontId="16" fillId="20" borderId="2" xfId="0" applyNumberFormat="1" applyFont="1" applyFill="1" applyBorder="1" applyAlignment="1" applyProtection="1">
      <alignment horizontal="right" vertical="center" wrapText="1"/>
      <protection locked="0"/>
    </xf>
    <xf numFmtId="0" fontId="88" fillId="0" borderId="1" xfId="0" applyFont="1" applyBorder="1" applyAlignment="1" applyProtection="1">
      <alignment horizontal="right" vertical="center"/>
      <protection locked="0"/>
    </xf>
    <xf numFmtId="2" fontId="88" fillId="0" borderId="0" xfId="0" applyNumberFormat="1" applyFont="1" applyFill="1" applyBorder="1" applyAlignment="1" applyProtection="1">
      <alignment horizontal="right" vertical="center" wrapText="1"/>
    </xf>
    <xf numFmtId="2" fontId="87" fillId="20" borderId="1" xfId="0" applyNumberFormat="1" applyFont="1" applyFill="1" applyBorder="1" applyAlignment="1" applyProtection="1">
      <alignment horizontal="right" vertical="center" wrapText="1"/>
      <protection locked="0"/>
    </xf>
    <xf numFmtId="4" fontId="16" fillId="0" borderId="2" xfId="0" applyNumberFormat="1" applyFont="1" applyBorder="1" applyAlignment="1" applyProtection="1">
      <alignment horizontal="right" vertical="center" wrapText="1"/>
      <protection locked="0"/>
    </xf>
    <xf numFmtId="2" fontId="87" fillId="20" borderId="1" xfId="0" applyNumberFormat="1" applyFont="1" applyFill="1" applyBorder="1" applyAlignment="1" applyProtection="1">
      <alignment horizontal="right" vertical="center" wrapText="1"/>
    </xf>
    <xf numFmtId="0" fontId="14" fillId="0" borderId="2" xfId="0" applyFont="1" applyBorder="1" applyAlignment="1" applyProtection="1">
      <alignment horizontal="right" vertical="center" wrapText="1"/>
      <protection locked="0"/>
    </xf>
    <xf numFmtId="2" fontId="87" fillId="0" borderId="1" xfId="0" applyNumberFormat="1" applyFont="1" applyFill="1" applyBorder="1" applyAlignment="1" applyProtection="1">
      <alignment horizontal="right" vertical="center" wrapText="1"/>
      <protection locked="0"/>
    </xf>
    <xf numFmtId="4" fontId="14" fillId="0" borderId="2" xfId="0" applyNumberFormat="1" applyFont="1" applyBorder="1" applyAlignment="1" applyProtection="1">
      <alignment horizontal="right" vertical="center" wrapText="1"/>
      <protection locked="0"/>
    </xf>
    <xf numFmtId="2" fontId="87" fillId="0" borderId="1" xfId="0" applyNumberFormat="1" applyFont="1" applyFill="1" applyBorder="1" applyAlignment="1" applyProtection="1">
      <alignment horizontal="right" vertical="center" wrapText="1"/>
    </xf>
    <xf numFmtId="4" fontId="88" fillId="20" borderId="2" xfId="0" applyNumberFormat="1" applyFont="1" applyFill="1" applyBorder="1" applyAlignment="1" applyProtection="1">
      <alignment horizontal="right" vertical="center"/>
      <protection locked="0"/>
    </xf>
    <xf numFmtId="0" fontId="14" fillId="0" borderId="2" xfId="0" applyFont="1" applyFill="1" applyBorder="1" applyAlignment="1" applyProtection="1">
      <alignment horizontal="right" vertical="center" wrapText="1"/>
      <protection locked="0"/>
    </xf>
    <xf numFmtId="4" fontId="14" fillId="0" borderId="2" xfId="0" applyNumberFormat="1" applyFont="1" applyFill="1" applyBorder="1" applyAlignment="1" applyProtection="1">
      <alignment horizontal="right" vertical="center" wrapText="1"/>
      <protection locked="0"/>
    </xf>
    <xf numFmtId="0" fontId="14" fillId="0" borderId="1" xfId="0" applyFont="1" applyBorder="1" applyAlignment="1" applyProtection="1">
      <alignment horizontal="right" vertical="center" wrapText="1"/>
      <protection locked="0"/>
    </xf>
    <xf numFmtId="4" fontId="87" fillId="0" borderId="1" xfId="0" applyNumberFormat="1" applyFont="1" applyBorder="1" applyAlignment="1" applyProtection="1">
      <alignment horizontal="right" vertical="center"/>
    </xf>
    <xf numFmtId="1" fontId="87" fillId="20" borderId="1" xfId="0" applyNumberFormat="1" applyFont="1" applyFill="1" applyBorder="1" applyAlignment="1" applyProtection="1">
      <alignment horizontal="right" vertical="center" wrapText="1"/>
      <protection locked="0"/>
    </xf>
    <xf numFmtId="0" fontId="88" fillId="0" borderId="2" xfId="0" applyFont="1" applyBorder="1" applyAlignment="1" applyProtection="1">
      <alignment horizontal="right" vertical="center" wrapText="1"/>
      <protection locked="0"/>
    </xf>
    <xf numFmtId="0" fontId="14" fillId="0" borderId="9" xfId="0" applyFont="1" applyFill="1" applyBorder="1" applyAlignment="1" applyProtection="1">
      <alignment horizontal="right" vertical="center" wrapText="1"/>
      <protection locked="0"/>
    </xf>
    <xf numFmtId="0" fontId="14" fillId="16" borderId="9" xfId="0" applyFont="1" applyFill="1" applyBorder="1" applyAlignment="1" applyProtection="1">
      <alignment horizontal="right" vertical="center" wrapText="1"/>
      <protection locked="0"/>
    </xf>
    <xf numFmtId="4" fontId="14" fillId="16" borderId="9" xfId="0" applyNumberFormat="1" applyFont="1" applyFill="1" applyBorder="1" applyAlignment="1" applyProtection="1">
      <alignment horizontal="right" vertical="center" wrapText="1"/>
      <protection locked="0"/>
    </xf>
    <xf numFmtId="0" fontId="16" fillId="0" borderId="9" xfId="0" applyFont="1" applyBorder="1" applyAlignment="1" applyProtection="1">
      <alignment horizontal="right" vertical="center" wrapText="1"/>
      <protection locked="0"/>
    </xf>
    <xf numFmtId="0" fontId="14" fillId="14" borderId="21" xfId="0" applyFont="1" applyFill="1" applyBorder="1" applyAlignment="1" applyProtection="1">
      <alignment horizontal="right" vertical="center" wrapText="1"/>
      <protection locked="0"/>
    </xf>
    <xf numFmtId="4" fontId="14" fillId="14" borderId="21" xfId="0" applyNumberFormat="1" applyFont="1" applyFill="1" applyBorder="1" applyAlignment="1" applyProtection="1">
      <alignment horizontal="right" vertical="center" wrapText="1"/>
      <protection locked="0"/>
    </xf>
    <xf numFmtId="2" fontId="70" fillId="22" borderId="11" xfId="0" applyNumberFormat="1" applyFont="1" applyFill="1" applyBorder="1" applyAlignment="1" applyProtection="1">
      <alignment horizontal="right" vertical="center" wrapText="1"/>
    </xf>
    <xf numFmtId="2" fontId="70" fillId="21" borderId="2" xfId="0" applyNumberFormat="1" applyFont="1" applyFill="1" applyBorder="1" applyAlignment="1" applyProtection="1">
      <alignment horizontal="right" vertical="center" wrapText="1"/>
    </xf>
    <xf numFmtId="2" fontId="7" fillId="0" borderId="2" xfId="0" applyNumberFormat="1" applyFont="1" applyFill="1" applyBorder="1" applyAlignment="1" applyProtection="1">
      <alignment horizontal="right" vertical="center" wrapText="1"/>
    </xf>
    <xf numFmtId="2" fontId="70" fillId="0" borderId="2" xfId="0" applyNumberFormat="1" applyFont="1" applyFill="1" applyBorder="1" applyAlignment="1" applyProtection="1">
      <alignment horizontal="right" vertical="center" wrapText="1"/>
    </xf>
    <xf numFmtId="2" fontId="70" fillId="22" borderId="2" xfId="0" applyNumberFormat="1" applyFont="1" applyFill="1" applyBorder="1" applyAlignment="1" applyProtection="1">
      <alignment horizontal="right" vertical="center" wrapText="1"/>
    </xf>
    <xf numFmtId="0" fontId="70" fillId="21" borderId="2" xfId="0" applyFont="1" applyFill="1" applyBorder="1" applyAlignment="1" applyProtection="1">
      <alignment horizontal="right" vertical="center" wrapText="1"/>
    </xf>
    <xf numFmtId="2" fontId="70" fillId="23" borderId="2" xfId="0" applyNumberFormat="1" applyFont="1" applyFill="1" applyBorder="1" applyAlignment="1" applyProtection="1">
      <alignment horizontal="right" vertical="center" wrapText="1"/>
    </xf>
    <xf numFmtId="2" fontId="70" fillId="20" borderId="2" xfId="0" applyNumberFormat="1" applyFont="1" applyFill="1" applyBorder="1" applyAlignment="1" applyProtection="1">
      <alignment horizontal="right" vertical="center" wrapText="1"/>
    </xf>
    <xf numFmtId="2" fontId="70" fillId="20" borderId="2" xfId="10" applyNumberFormat="1" applyFont="1" applyFill="1" applyBorder="1" applyAlignment="1" applyProtection="1">
      <alignment horizontal="right" vertical="center" wrapText="1"/>
    </xf>
    <xf numFmtId="2" fontId="70" fillId="2" borderId="2" xfId="0" applyNumberFormat="1" applyFont="1" applyFill="1" applyBorder="1" applyAlignment="1" applyProtection="1">
      <alignment horizontal="right" vertical="center" wrapText="1"/>
    </xf>
    <xf numFmtId="2" fontId="7" fillId="21" borderId="2" xfId="0" applyNumberFormat="1" applyFont="1" applyFill="1" applyBorder="1" applyAlignment="1" applyProtection="1">
      <alignment horizontal="right" vertical="center" wrapText="1"/>
    </xf>
    <xf numFmtId="2" fontId="7" fillId="0" borderId="9" xfId="0" applyNumberFormat="1" applyFont="1" applyFill="1" applyBorder="1" applyAlignment="1" applyProtection="1">
      <alignment horizontal="right" vertical="center" wrapText="1"/>
    </xf>
    <xf numFmtId="2" fontId="7" fillId="0" borderId="11" xfId="0" applyNumberFormat="1" applyFont="1" applyFill="1" applyBorder="1" applyAlignment="1" applyProtection="1">
      <alignment horizontal="right" vertical="center" wrapText="1"/>
    </xf>
    <xf numFmtId="2" fontId="70" fillId="20" borderId="2" xfId="0" applyNumberFormat="1" applyFont="1" applyFill="1" applyBorder="1" applyAlignment="1" applyProtection="1">
      <alignment horizontal="right" vertical="center" wrapText="1"/>
      <protection locked="0"/>
    </xf>
    <xf numFmtId="2" fontId="70" fillId="21" borderId="2" xfId="0" applyNumberFormat="1" applyFont="1" applyFill="1" applyBorder="1" applyAlignment="1" applyProtection="1">
      <alignment horizontal="right" vertical="center" wrapText="1"/>
      <protection locked="0"/>
    </xf>
    <xf numFmtId="2" fontId="7" fillId="0" borderId="65" xfId="0" applyNumberFormat="1" applyFont="1" applyFill="1" applyBorder="1" applyAlignment="1" applyProtection="1">
      <alignment horizontal="right" vertical="center" wrapText="1"/>
    </xf>
    <xf numFmtId="2" fontId="70" fillId="14" borderId="21" xfId="0" applyNumberFormat="1" applyFont="1" applyFill="1" applyBorder="1" applyAlignment="1" applyProtection="1">
      <alignment horizontal="right" vertical="center" wrapText="1"/>
    </xf>
    <xf numFmtId="0" fontId="74" fillId="22" borderId="53" xfId="0" applyFont="1" applyFill="1" applyBorder="1" applyAlignment="1" applyProtection="1">
      <alignment horizontal="left" vertical="center"/>
    </xf>
    <xf numFmtId="0" fontId="74" fillId="22" borderId="15" xfId="0" applyFont="1" applyFill="1" applyBorder="1" applyAlignment="1" applyProtection="1">
      <alignment vertical="center" wrapText="1"/>
    </xf>
    <xf numFmtId="0" fontId="74" fillId="22" borderId="36" xfId="0" applyFont="1" applyFill="1" applyBorder="1" applyAlignment="1" applyProtection="1">
      <alignment vertical="center" wrapText="1"/>
      <protection locked="0"/>
    </xf>
    <xf numFmtId="0" fontId="74" fillId="21" borderId="28" xfId="0" applyFont="1" applyFill="1" applyBorder="1" applyAlignment="1" applyProtection="1">
      <alignment horizontal="left" vertical="center" wrapText="1"/>
    </xf>
    <xf numFmtId="0" fontId="74" fillId="21" borderId="1" xfId="0" applyFont="1" applyFill="1" applyBorder="1" applyAlignment="1" applyProtection="1">
      <alignment horizontal="left" vertical="center" wrapText="1"/>
    </xf>
    <xf numFmtId="0" fontId="74" fillId="21" borderId="37" xfId="0" applyFont="1" applyFill="1" applyBorder="1" applyAlignment="1" applyProtection="1">
      <alignment horizontal="left" vertical="center" wrapText="1"/>
      <protection locked="0"/>
    </xf>
    <xf numFmtId="0" fontId="72" fillId="10" borderId="28" xfId="0" applyFont="1" applyFill="1" applyBorder="1" applyAlignment="1" applyProtection="1">
      <alignment horizontal="left" vertical="center" wrapText="1"/>
    </xf>
    <xf numFmtId="0" fontId="72" fillId="3" borderId="1" xfId="0" applyFont="1" applyFill="1" applyBorder="1" applyAlignment="1" applyProtection="1">
      <alignment vertical="center" wrapText="1"/>
    </xf>
    <xf numFmtId="2" fontId="72" fillId="0" borderId="1" xfId="0" applyNumberFormat="1" applyFont="1" applyFill="1" applyBorder="1" applyAlignment="1" applyProtection="1">
      <alignment horizontal="left" vertical="top" wrapText="1"/>
    </xf>
    <xf numFmtId="0" fontId="72" fillId="3" borderId="37" xfId="0" applyFont="1" applyFill="1" applyBorder="1" applyAlignment="1" applyProtection="1">
      <alignment vertical="center" wrapText="1"/>
      <protection locked="0"/>
    </xf>
    <xf numFmtId="0" fontId="72" fillId="10" borderId="1" xfId="0" applyFont="1" applyFill="1" applyBorder="1" applyAlignment="1" applyProtection="1">
      <alignment horizontal="left" vertical="center" wrapText="1"/>
    </xf>
    <xf numFmtId="0" fontId="72" fillId="10" borderId="37" xfId="0" applyFont="1" applyFill="1" applyBorder="1" applyAlignment="1" applyProtection="1">
      <alignment horizontal="left" vertical="center" wrapText="1"/>
      <protection locked="0"/>
    </xf>
    <xf numFmtId="0" fontId="72" fillId="3" borderId="1" xfId="0" applyFont="1" applyFill="1" applyBorder="1" applyAlignment="1" applyProtection="1">
      <alignment horizontal="left" vertical="center" wrapText="1"/>
    </xf>
    <xf numFmtId="0" fontId="72" fillId="3" borderId="37" xfId="0" applyFont="1" applyFill="1" applyBorder="1" applyAlignment="1" applyProtection="1">
      <alignment horizontal="left" vertical="center" wrapText="1"/>
      <protection locked="0"/>
    </xf>
    <xf numFmtId="0" fontId="72" fillId="10" borderId="28" xfId="0" applyFont="1" applyFill="1" applyBorder="1" applyAlignment="1" applyProtection="1">
      <alignment horizontal="left" vertical="center"/>
    </xf>
    <xf numFmtId="0" fontId="72" fillId="3" borderId="37" xfId="0" applyFont="1" applyFill="1" applyBorder="1" applyAlignment="1" applyProtection="1">
      <alignment vertical="center"/>
      <protection locked="0"/>
    </xf>
    <xf numFmtId="0" fontId="74" fillId="21" borderId="1" xfId="0" applyFont="1" applyFill="1" applyBorder="1" applyAlignment="1" applyProtection="1">
      <alignment vertical="center" wrapText="1"/>
    </xf>
    <xf numFmtId="0" fontId="74" fillId="21" borderId="37" xfId="0" applyFont="1" applyFill="1" applyBorder="1" applyAlignment="1" applyProtection="1">
      <alignment vertical="center" wrapText="1"/>
      <protection locked="0"/>
    </xf>
    <xf numFmtId="0" fontId="72" fillId="0" borderId="28" xfId="0" applyFont="1" applyBorder="1" applyProtection="1"/>
    <xf numFmtId="0" fontId="72" fillId="0" borderId="1" xfId="0" applyFont="1" applyBorder="1" applyProtection="1"/>
    <xf numFmtId="0" fontId="72" fillId="0" borderId="37" xfId="0" applyFont="1" applyBorder="1" applyProtection="1">
      <protection locked="0"/>
    </xf>
    <xf numFmtId="0" fontId="74" fillId="22" borderId="28" xfId="0" applyFont="1" applyFill="1" applyBorder="1" applyAlignment="1" applyProtection="1">
      <alignment horizontal="left" vertical="center"/>
    </xf>
    <xf numFmtId="0" fontId="74" fillId="22" borderId="1" xfId="0" applyFont="1" applyFill="1" applyBorder="1" applyAlignment="1" applyProtection="1">
      <alignment vertical="center" wrapText="1"/>
    </xf>
    <xf numFmtId="0" fontId="74" fillId="22" borderId="37" xfId="0" applyFont="1" applyFill="1" applyBorder="1" applyAlignment="1" applyProtection="1">
      <alignment vertical="center" wrapText="1"/>
      <protection locked="0"/>
    </xf>
    <xf numFmtId="0" fontId="74" fillId="20" borderId="28" xfId="0" applyFont="1" applyFill="1" applyBorder="1" applyAlignment="1" applyProtection="1">
      <alignment horizontal="left" vertical="center"/>
    </xf>
    <xf numFmtId="0" fontId="74" fillId="20" borderId="1" xfId="0" applyFont="1" applyFill="1" applyBorder="1" applyAlignment="1" applyProtection="1">
      <alignment vertical="center" wrapText="1"/>
    </xf>
    <xf numFmtId="0" fontId="74" fillId="20" borderId="37" xfId="0" applyFont="1" applyFill="1" applyBorder="1" applyAlignment="1" applyProtection="1">
      <alignment vertical="center" wrapText="1"/>
      <protection locked="0"/>
    </xf>
    <xf numFmtId="0" fontId="72" fillId="0" borderId="28" xfId="0" applyFont="1" applyFill="1" applyBorder="1" applyAlignment="1" applyProtection="1">
      <alignment horizontal="left" vertical="center"/>
    </xf>
    <xf numFmtId="0" fontId="72" fillId="0" borderId="1" xfId="0" applyFont="1" applyFill="1" applyBorder="1" applyAlignment="1" applyProtection="1">
      <alignment vertical="center" wrapText="1"/>
    </xf>
    <xf numFmtId="0" fontId="74" fillId="0" borderId="37" xfId="0" applyFont="1" applyFill="1" applyBorder="1" applyAlignment="1" applyProtection="1">
      <alignment vertical="center" wrapText="1"/>
      <protection locked="0"/>
    </xf>
    <xf numFmtId="0" fontId="74" fillId="0" borderId="28" xfId="0" applyFont="1" applyFill="1" applyBorder="1" applyAlignment="1" applyProtection="1">
      <alignment horizontal="left" vertical="center"/>
    </xf>
    <xf numFmtId="0" fontId="72" fillId="20" borderId="1" xfId="0" applyFont="1" applyFill="1" applyBorder="1" applyAlignment="1" applyProtection="1">
      <alignment vertical="center" wrapText="1"/>
    </xf>
    <xf numFmtId="0" fontId="74" fillId="0" borderId="1" xfId="0" applyFont="1" applyFill="1" applyBorder="1" applyAlignment="1" applyProtection="1">
      <alignment vertical="center" wrapText="1"/>
    </xf>
    <xf numFmtId="0" fontId="72" fillId="0" borderId="40" xfId="0" applyFont="1" applyFill="1" applyBorder="1" applyAlignment="1" applyProtection="1">
      <alignment horizontal="left" vertical="center"/>
    </xf>
    <xf numFmtId="0" fontId="72" fillId="0" borderId="29" xfId="0" applyFont="1" applyFill="1" applyBorder="1" applyAlignment="1" applyProtection="1">
      <alignment vertical="center" wrapText="1"/>
    </xf>
    <xf numFmtId="0" fontId="74" fillId="0" borderId="41" xfId="0" applyFont="1" applyFill="1" applyBorder="1" applyAlignment="1" applyProtection="1">
      <alignment vertical="center" wrapText="1"/>
      <protection locked="0"/>
    </xf>
    <xf numFmtId="0" fontId="72" fillId="14" borderId="18" xfId="0" applyFont="1" applyFill="1" applyBorder="1" applyProtection="1"/>
    <xf numFmtId="0" fontId="74" fillId="14" borderId="23" xfId="0" applyFont="1" applyFill="1" applyBorder="1" applyProtection="1"/>
    <xf numFmtId="0" fontId="74" fillId="14" borderId="19" xfId="0" applyFont="1" applyFill="1" applyBorder="1" applyProtection="1">
      <protection locked="0"/>
    </xf>
    <xf numFmtId="2" fontId="70" fillId="16" borderId="29" xfId="0" applyNumberFormat="1" applyFont="1" applyFill="1" applyBorder="1" applyAlignment="1" applyProtection="1">
      <alignment horizontal="center" vertical="center" wrapText="1"/>
      <protection locked="0"/>
    </xf>
    <xf numFmtId="2" fontId="70" fillId="16" borderId="49" xfId="0" applyNumberFormat="1" applyFont="1" applyFill="1" applyBorder="1" applyAlignment="1" applyProtection="1">
      <alignment horizontal="center" vertical="center" wrapText="1"/>
    </xf>
    <xf numFmtId="2" fontId="70" fillId="16" borderId="50" xfId="0" applyNumberFormat="1" applyFont="1" applyFill="1" applyBorder="1" applyAlignment="1" applyProtection="1">
      <alignment horizontal="center" vertical="center" wrapText="1"/>
    </xf>
    <xf numFmtId="2" fontId="14" fillId="17" borderId="16" xfId="0" applyNumberFormat="1" applyFont="1" applyFill="1" applyBorder="1" applyAlignment="1" applyProtection="1">
      <alignment horizontal="right" vertical="top" wrapText="1"/>
    </xf>
    <xf numFmtId="2" fontId="14" fillId="17" borderId="15" xfId="0" applyNumberFormat="1" applyFont="1" applyFill="1" applyBorder="1" applyAlignment="1" applyProtection="1">
      <alignment horizontal="left" vertical="top" wrapText="1"/>
    </xf>
    <xf numFmtId="2" fontId="14" fillId="17" borderId="36" xfId="0" applyNumberFormat="1" applyFont="1" applyFill="1" applyBorder="1" applyAlignment="1" applyProtection="1">
      <alignment horizontal="left" vertical="top" wrapText="1"/>
    </xf>
    <xf numFmtId="49" fontId="89" fillId="0" borderId="51" xfId="0" applyNumberFormat="1" applyFont="1" applyFill="1" applyBorder="1" applyAlignment="1" applyProtection="1">
      <alignment horizontal="right" vertical="top" wrapText="1"/>
    </xf>
    <xf numFmtId="0" fontId="14" fillId="0" borderId="1" xfId="0" applyFont="1" applyFill="1" applyBorder="1" applyAlignment="1">
      <alignment vertical="top" wrapText="1"/>
    </xf>
    <xf numFmtId="2" fontId="14" fillId="0" borderId="1" xfId="0" applyNumberFormat="1" applyFont="1" applyFill="1" applyBorder="1" applyAlignment="1" applyProtection="1">
      <alignment horizontal="left" vertical="top" wrapText="1"/>
    </xf>
    <xf numFmtId="2" fontId="14" fillId="0" borderId="37" xfId="0" applyNumberFormat="1" applyFont="1" applyFill="1" applyBorder="1" applyAlignment="1" applyProtection="1">
      <alignment horizontal="left" vertical="top" wrapText="1"/>
    </xf>
    <xf numFmtId="49" fontId="16" fillId="0" borderId="51" xfId="0" applyNumberFormat="1" applyFont="1" applyFill="1" applyBorder="1" applyAlignment="1" applyProtection="1">
      <alignment horizontal="right" vertical="top" wrapText="1"/>
    </xf>
    <xf numFmtId="0" fontId="95" fillId="0" borderId="1" xfId="0" applyFont="1" applyBorder="1" applyAlignment="1">
      <alignment horizontal="left" vertical="top" wrapText="1" indent="1"/>
    </xf>
    <xf numFmtId="2" fontId="16" fillId="0" borderId="1" xfId="0" applyNumberFormat="1" applyFont="1" applyFill="1" applyBorder="1" applyAlignment="1" applyProtection="1">
      <alignment horizontal="left" vertical="top" wrapText="1"/>
    </xf>
    <xf numFmtId="2" fontId="16" fillId="0" borderId="37" xfId="0" applyNumberFormat="1" applyFont="1" applyFill="1" applyBorder="1" applyAlignment="1" applyProtection="1">
      <alignment horizontal="left" vertical="top" wrapText="1"/>
    </xf>
    <xf numFmtId="0" fontId="95" fillId="0" borderId="1" xfId="0" applyFont="1" applyFill="1" applyBorder="1" applyAlignment="1">
      <alignment horizontal="left" vertical="top" wrapText="1" indent="1"/>
    </xf>
    <xf numFmtId="0" fontId="95" fillId="0" borderId="1" xfId="0" applyFont="1" applyFill="1" applyBorder="1" applyAlignment="1" applyProtection="1">
      <alignment horizontal="left" vertical="top" wrapText="1" indent="1"/>
    </xf>
    <xf numFmtId="2" fontId="72" fillId="0" borderId="3" xfId="0" applyNumberFormat="1" applyFont="1" applyFill="1" applyBorder="1" applyAlignment="1" applyProtection="1">
      <alignment horizontal="left" vertical="top" wrapText="1"/>
    </xf>
    <xf numFmtId="0" fontId="16" fillId="0" borderId="51" xfId="0" applyFont="1" applyFill="1" applyBorder="1" applyAlignment="1" applyProtection="1">
      <alignment horizontal="right" vertical="top" wrapText="1"/>
    </xf>
    <xf numFmtId="0" fontId="16" fillId="0" borderId="1" xfId="0" applyFont="1" applyFill="1" applyBorder="1" applyAlignment="1">
      <alignment vertical="top" wrapText="1"/>
    </xf>
    <xf numFmtId="0" fontId="16" fillId="0" borderId="28" xfId="0" applyFont="1" applyFill="1" applyBorder="1" applyAlignment="1" applyProtection="1">
      <alignment horizontal="right" vertical="top" wrapText="1"/>
    </xf>
    <xf numFmtId="2" fontId="16" fillId="0" borderId="16" xfId="0" applyNumberFormat="1" applyFont="1" applyFill="1" applyBorder="1" applyAlignment="1" applyProtection="1">
      <alignment horizontal="right" vertical="top" wrapText="1"/>
    </xf>
    <xf numFmtId="2" fontId="72" fillId="0" borderId="0" xfId="0" applyNumberFormat="1" applyFont="1" applyFill="1" applyBorder="1" applyAlignment="1" applyProtection="1">
      <alignment horizontal="left" vertical="top" wrapText="1"/>
    </xf>
    <xf numFmtId="164" fontId="72" fillId="0" borderId="0" xfId="0" applyNumberFormat="1" applyFont="1" applyFill="1" applyBorder="1" applyAlignment="1" applyProtection="1">
      <alignment horizontal="left" vertical="top" wrapText="1"/>
    </xf>
    <xf numFmtId="2" fontId="72" fillId="0" borderId="52" xfId="0" applyNumberFormat="1" applyFont="1" applyFill="1" applyBorder="1" applyAlignment="1" applyProtection="1">
      <alignment horizontal="left" vertical="top" wrapText="1"/>
    </xf>
    <xf numFmtId="0" fontId="14" fillId="20" borderId="18" xfId="0" applyFont="1" applyFill="1" applyBorder="1" applyAlignment="1" applyProtection="1">
      <alignment horizontal="right" vertical="top" wrapText="1"/>
    </xf>
    <xf numFmtId="2" fontId="14" fillId="20" borderId="21" xfId="0" applyNumberFormat="1" applyFont="1" applyFill="1" applyBorder="1" applyAlignment="1" applyProtection="1">
      <alignment horizontal="left" vertical="top" wrapText="1"/>
    </xf>
    <xf numFmtId="2" fontId="74" fillId="20" borderId="23" xfId="0" applyNumberFormat="1" applyFont="1" applyFill="1" applyBorder="1" applyAlignment="1" applyProtection="1">
      <alignment horizontal="left" vertical="top" wrapText="1"/>
    </xf>
    <xf numFmtId="2" fontId="74" fillId="20" borderId="19" xfId="0" applyNumberFormat="1" applyFont="1" applyFill="1" applyBorder="1" applyAlignment="1" applyProtection="1">
      <alignment horizontal="left" vertical="top" wrapText="1"/>
    </xf>
    <xf numFmtId="2" fontId="14" fillId="17" borderId="1" xfId="0" applyNumberFormat="1" applyFont="1" applyFill="1" applyBorder="1" applyAlignment="1" applyProtection="1">
      <alignment horizontal="left" vertical="top" wrapText="1"/>
    </xf>
    <xf numFmtId="2" fontId="16" fillId="0" borderId="47" xfId="0" applyNumberFormat="1" applyFont="1" applyFill="1" applyBorder="1" applyAlignment="1" applyProtection="1">
      <alignment horizontal="right" vertical="top" wrapText="1"/>
    </xf>
    <xf numFmtId="2" fontId="16" fillId="0" borderId="24" xfId="0" applyNumberFormat="1" applyFont="1" applyFill="1" applyBorder="1" applyAlignment="1" applyProtection="1">
      <alignment horizontal="left" vertical="top" wrapText="1"/>
    </xf>
    <xf numFmtId="2" fontId="14" fillId="0" borderId="54" xfId="0" applyNumberFormat="1" applyFont="1" applyFill="1" applyBorder="1" applyAlignment="1" applyProtection="1">
      <alignment horizontal="left" vertical="top" wrapText="1"/>
    </xf>
    <xf numFmtId="2" fontId="14" fillId="20" borderId="30" xfId="0" applyNumberFormat="1" applyFont="1" applyFill="1" applyBorder="1" applyAlignment="1" applyProtection="1">
      <alignment horizontal="right" vertical="top" wrapText="1"/>
    </xf>
    <xf numFmtId="0" fontId="72" fillId="0" borderId="28" xfId="0" applyFont="1" applyFill="1" applyBorder="1" applyAlignment="1">
      <alignment horizontal="right" vertical="center"/>
    </xf>
    <xf numFmtId="0" fontId="72" fillId="0" borderId="1" xfId="0" applyFont="1" applyFill="1" applyBorder="1" applyAlignment="1">
      <alignment vertical="center" wrapText="1"/>
    </xf>
    <xf numFmtId="2" fontId="72" fillId="0" borderId="1" xfId="0" applyNumberFormat="1" applyFont="1" applyFill="1" applyBorder="1" applyAlignment="1">
      <alignment horizontal="left" vertical="center" wrapText="1"/>
    </xf>
    <xf numFmtId="2" fontId="14" fillId="20" borderId="19" xfId="0" applyNumberFormat="1" applyFont="1" applyFill="1" applyBorder="1" applyAlignment="1" applyProtection="1">
      <alignment horizontal="left" vertical="top" wrapText="1"/>
    </xf>
    <xf numFmtId="2" fontId="14" fillId="17" borderId="37" xfId="0" applyNumberFormat="1" applyFont="1" applyFill="1" applyBorder="1" applyAlignment="1" applyProtection="1">
      <alignment horizontal="left" vertical="top" wrapText="1"/>
    </xf>
    <xf numFmtId="0" fontId="16" fillId="0" borderId="29" xfId="0" applyFont="1" applyFill="1" applyBorder="1" applyAlignment="1">
      <alignment vertical="top" wrapText="1"/>
    </xf>
    <xf numFmtId="0" fontId="16" fillId="0" borderId="37" xfId="0" applyNumberFormat="1" applyFont="1" applyFill="1" applyBorder="1" applyAlignment="1" applyProtection="1">
      <alignment horizontal="left" vertical="top" wrapText="1"/>
    </xf>
    <xf numFmtId="2" fontId="97" fillId="0" borderId="16" xfId="0" applyNumberFormat="1" applyFont="1" applyFill="1" applyBorder="1" applyAlignment="1" applyProtection="1">
      <alignment horizontal="right" vertical="top" wrapText="1"/>
    </xf>
    <xf numFmtId="2" fontId="4" fillId="0" borderId="0" xfId="0" applyNumberFormat="1" applyFont="1" applyFill="1" applyBorder="1" applyAlignment="1" applyProtection="1">
      <alignment horizontal="left" vertical="top" wrapText="1"/>
    </xf>
    <xf numFmtId="164" fontId="4" fillId="0" borderId="0" xfId="0" applyNumberFormat="1" applyFont="1" applyFill="1" applyBorder="1" applyAlignment="1" applyProtection="1">
      <alignment horizontal="left" vertical="top" wrapText="1"/>
    </xf>
    <xf numFmtId="164" fontId="4" fillId="0" borderId="52" xfId="0" applyNumberFormat="1" applyFont="1" applyFill="1" applyBorder="1" applyAlignment="1" applyProtection="1">
      <alignment horizontal="left" vertical="top" wrapText="1"/>
    </xf>
    <xf numFmtId="2" fontId="89" fillId="14" borderId="18" xfId="0" applyNumberFormat="1" applyFont="1" applyFill="1" applyBorder="1" applyAlignment="1" applyProtection="1">
      <alignment horizontal="right" vertical="top" wrapText="1"/>
    </xf>
    <xf numFmtId="2" fontId="14" fillId="14" borderId="23" xfId="0" applyNumberFormat="1" applyFont="1" applyFill="1" applyBorder="1" applyAlignment="1" applyProtection="1">
      <alignment horizontal="left" vertical="top" wrapText="1"/>
    </xf>
    <xf numFmtId="2" fontId="14" fillId="14" borderId="21" xfId="0" applyNumberFormat="1" applyFont="1" applyFill="1" applyBorder="1" applyAlignment="1" applyProtection="1">
      <alignment horizontal="left" vertical="top" wrapText="1"/>
    </xf>
    <xf numFmtId="2" fontId="14" fillId="14" borderId="19" xfId="0" applyNumberFormat="1" applyFont="1" applyFill="1" applyBorder="1" applyAlignment="1" applyProtection="1">
      <alignment horizontal="left" vertical="top" wrapText="1"/>
    </xf>
    <xf numFmtId="2" fontId="70" fillId="16" borderId="2" xfId="1" applyNumberFormat="1" applyFont="1" applyFill="1" applyBorder="1" applyAlignment="1" applyProtection="1">
      <alignment horizontal="center" vertical="center" wrapText="1"/>
    </xf>
    <xf numFmtId="2" fontId="70" fillId="16" borderId="3" xfId="1" applyNumberFormat="1" applyFont="1" applyFill="1" applyBorder="1" applyAlignment="1" applyProtection="1">
      <alignment horizontal="center" vertical="center" wrapText="1"/>
    </xf>
    <xf numFmtId="2" fontId="70" fillId="16" borderId="2" xfId="1" applyNumberFormat="1" applyFont="1" applyFill="1" applyBorder="1" applyAlignment="1" applyProtection="1">
      <alignment vertical="center" wrapText="1"/>
    </xf>
    <xf numFmtId="2" fontId="14" fillId="16" borderId="14" xfId="0" applyNumberFormat="1" applyFont="1" applyFill="1" applyBorder="1" applyAlignment="1" applyProtection="1">
      <alignment horizontal="right" vertical="center" wrapText="1"/>
    </xf>
    <xf numFmtId="2" fontId="88" fillId="20" borderId="14" xfId="0" applyNumberFormat="1" applyFont="1" applyFill="1" applyBorder="1" applyAlignment="1" applyProtection="1">
      <alignment horizontal="right" vertical="center" wrapText="1"/>
    </xf>
    <xf numFmtId="2" fontId="88" fillId="0" borderId="14" xfId="0" applyNumberFormat="1" applyFont="1" applyFill="1" applyBorder="1" applyAlignment="1" applyProtection="1">
      <alignment horizontal="right" vertical="center" wrapText="1"/>
    </xf>
    <xf numFmtId="2" fontId="14" fillId="20" borderId="14" xfId="0" applyNumberFormat="1" applyFont="1" applyFill="1" applyBorder="1" applyAlignment="1" applyProtection="1">
      <alignment horizontal="right" vertical="center" wrapText="1"/>
    </xf>
    <xf numFmtId="2" fontId="88" fillId="0" borderId="3" xfId="0" applyNumberFormat="1" applyFont="1" applyFill="1" applyBorder="1" applyAlignment="1" applyProtection="1">
      <alignment horizontal="right" vertical="center" wrapText="1"/>
    </xf>
    <xf numFmtId="2" fontId="16" fillId="20" borderId="14" xfId="0" applyNumberFormat="1" applyFont="1" applyFill="1" applyBorder="1" applyAlignment="1" applyProtection="1">
      <alignment horizontal="right" vertical="center" wrapText="1"/>
    </xf>
    <xf numFmtId="2" fontId="87" fillId="20" borderId="14" xfId="0" applyNumberFormat="1" applyFont="1" applyFill="1" applyBorder="1" applyAlignment="1" applyProtection="1">
      <alignment horizontal="right" vertical="center" wrapText="1"/>
    </xf>
    <xf numFmtId="2" fontId="87" fillId="0" borderId="14" xfId="0" applyNumberFormat="1" applyFont="1" applyFill="1" applyBorder="1" applyAlignment="1" applyProtection="1">
      <alignment horizontal="right" vertical="center" wrapText="1"/>
    </xf>
    <xf numFmtId="0" fontId="14" fillId="0" borderId="14" xfId="0" applyFont="1" applyFill="1" applyBorder="1" applyAlignment="1" applyProtection="1">
      <alignment horizontal="right" vertical="center" wrapText="1"/>
    </xf>
    <xf numFmtId="0" fontId="14" fillId="0" borderId="66" xfId="0" applyFont="1" applyFill="1" applyBorder="1" applyAlignment="1" applyProtection="1">
      <alignment horizontal="right" vertical="center" wrapText="1"/>
    </xf>
    <xf numFmtId="2" fontId="14" fillId="16" borderId="66" xfId="0" applyNumberFormat="1" applyFont="1" applyFill="1" applyBorder="1" applyAlignment="1" applyProtection="1">
      <alignment horizontal="right" vertical="center" wrapText="1"/>
    </xf>
    <xf numFmtId="2" fontId="88" fillId="0" borderId="66" xfId="0" applyNumberFormat="1" applyFont="1" applyFill="1" applyBorder="1" applyAlignment="1" applyProtection="1">
      <alignment horizontal="right" vertical="center" wrapText="1"/>
    </xf>
    <xf numFmtId="2" fontId="14" fillId="14" borderId="20" xfId="0" applyNumberFormat="1" applyFont="1" applyFill="1" applyBorder="1" applyAlignment="1" applyProtection="1">
      <alignment horizontal="right" vertical="center" wrapText="1"/>
    </xf>
    <xf numFmtId="0" fontId="0" fillId="0" borderId="1" xfId="0" applyBorder="1" applyProtection="1">
      <protection locked="0"/>
    </xf>
    <xf numFmtId="2" fontId="14" fillId="22" borderId="1" xfId="0" applyNumberFormat="1" applyFont="1" applyFill="1" applyBorder="1" applyAlignment="1" applyProtection="1">
      <alignment horizontal="left" vertical="center" wrapText="1"/>
      <protection locked="0"/>
    </xf>
    <xf numFmtId="4" fontId="14" fillId="16" borderId="1" xfId="0" applyNumberFormat="1" applyFont="1" applyFill="1" applyBorder="1" applyAlignment="1" applyProtection="1">
      <alignment horizontal="right" vertical="center" wrapText="1"/>
    </xf>
    <xf numFmtId="0" fontId="14" fillId="16" borderId="1" xfId="0" applyFont="1" applyFill="1" applyBorder="1" applyAlignment="1" applyProtection="1">
      <alignment horizontal="right" vertical="center" wrapText="1"/>
      <protection locked="0"/>
    </xf>
    <xf numFmtId="2" fontId="14" fillId="16" borderId="1" xfId="0" applyNumberFormat="1" applyFont="1" applyFill="1" applyBorder="1" applyAlignment="1" applyProtection="1">
      <alignment horizontal="right" vertical="center" wrapText="1"/>
    </xf>
    <xf numFmtId="4" fontId="16" fillId="20" borderId="1" xfId="0" applyNumberFormat="1" applyFont="1" applyFill="1" applyBorder="1" applyAlignment="1" applyProtection="1">
      <alignment horizontal="right" vertical="center" wrapText="1"/>
    </xf>
    <xf numFmtId="0" fontId="16" fillId="20" borderId="1" xfId="0" applyFont="1" applyFill="1" applyBorder="1" applyAlignment="1" applyProtection="1">
      <alignment horizontal="right" vertical="center" wrapText="1"/>
      <protection locked="0"/>
    </xf>
    <xf numFmtId="1" fontId="88" fillId="20" borderId="1" xfId="0" applyNumberFormat="1" applyFont="1" applyFill="1" applyBorder="1" applyAlignment="1" applyProtection="1">
      <alignment horizontal="right" vertical="center" wrapText="1"/>
      <protection locked="0"/>
    </xf>
    <xf numFmtId="4" fontId="88" fillId="0" borderId="1" xfId="0" applyNumberFormat="1" applyFont="1" applyBorder="1" applyAlignment="1" applyProtection="1">
      <alignment horizontal="right" vertical="center"/>
    </xf>
    <xf numFmtId="1" fontId="88" fillId="0" borderId="1" xfId="0" applyNumberFormat="1" applyFont="1" applyFill="1" applyBorder="1" applyAlignment="1" applyProtection="1">
      <alignment horizontal="right" vertical="center" wrapText="1"/>
      <protection locked="0"/>
    </xf>
    <xf numFmtId="2" fontId="14" fillId="20" borderId="1" xfId="0" applyNumberFormat="1" applyFont="1" applyFill="1" applyBorder="1" applyAlignment="1" applyProtection="1">
      <alignment horizontal="right" vertical="center" wrapText="1"/>
    </xf>
    <xf numFmtId="0" fontId="14" fillId="20" borderId="1" xfId="0" applyFont="1" applyFill="1" applyBorder="1" applyAlignment="1" applyProtection="1">
      <alignment horizontal="right" vertical="center" wrapText="1"/>
      <protection locked="0"/>
    </xf>
    <xf numFmtId="4" fontId="16" fillId="0" borderId="1" xfId="0" applyNumberFormat="1" applyFont="1" applyFill="1" applyBorder="1" applyAlignment="1" applyProtection="1">
      <alignment horizontal="right" vertical="center" wrapText="1"/>
    </xf>
    <xf numFmtId="0" fontId="16" fillId="0" borderId="1" xfId="0" applyFont="1" applyFill="1" applyBorder="1" applyAlignment="1" applyProtection="1">
      <alignment horizontal="right" vertical="center" wrapText="1"/>
      <protection locked="0"/>
    </xf>
    <xf numFmtId="2" fontId="16" fillId="20" borderId="1" xfId="0" applyNumberFormat="1" applyFont="1" applyFill="1" applyBorder="1" applyAlignment="1" applyProtection="1">
      <alignment horizontal="right" vertical="center" wrapText="1"/>
    </xf>
    <xf numFmtId="4" fontId="16" fillId="0" borderId="1" xfId="0" applyNumberFormat="1" applyFont="1" applyBorder="1" applyAlignment="1" applyProtection="1">
      <alignment horizontal="right" vertical="center" wrapText="1"/>
    </xf>
    <xf numFmtId="0" fontId="16" fillId="0" borderId="1" xfId="0" applyFont="1" applyBorder="1" applyAlignment="1" applyProtection="1">
      <alignment horizontal="right" vertical="center" wrapText="1"/>
      <protection locked="0"/>
    </xf>
    <xf numFmtId="4" fontId="14" fillId="0" borderId="1" xfId="0" applyNumberFormat="1" applyFont="1" applyBorder="1" applyAlignment="1" applyProtection="1">
      <alignment horizontal="right" vertical="center" wrapText="1"/>
    </xf>
    <xf numFmtId="1" fontId="87" fillId="0" borderId="1" xfId="0" applyNumberFormat="1" applyFont="1" applyFill="1" applyBorder="1" applyAlignment="1" applyProtection="1">
      <alignment horizontal="right" vertical="center" wrapText="1"/>
      <protection locked="0"/>
    </xf>
    <xf numFmtId="0" fontId="88" fillId="20" borderId="1" xfId="0" applyFont="1" applyFill="1" applyBorder="1" applyAlignment="1" applyProtection="1">
      <alignment horizontal="right" vertical="center"/>
      <protection locked="0"/>
    </xf>
    <xf numFmtId="4" fontId="14" fillId="0" borderId="1" xfId="0" applyNumberFormat="1" applyFont="1" applyFill="1" applyBorder="1" applyAlignment="1" applyProtection="1">
      <alignment horizontal="right" vertical="center" wrapText="1"/>
    </xf>
    <xf numFmtId="0" fontId="14" fillId="0" borderId="1" xfId="0" applyFont="1" applyFill="1" applyBorder="1" applyAlignment="1" applyProtection="1">
      <alignment horizontal="right" vertical="center" wrapText="1"/>
      <protection locked="0"/>
    </xf>
    <xf numFmtId="0" fontId="14" fillId="0" borderId="1" xfId="0" applyFont="1" applyFill="1" applyBorder="1" applyAlignment="1" applyProtection="1">
      <alignment horizontal="right" vertical="center" wrapText="1"/>
    </xf>
    <xf numFmtId="4" fontId="14" fillId="14" borderId="1" xfId="0" applyNumberFormat="1" applyFont="1" applyFill="1" applyBorder="1" applyAlignment="1" applyProtection="1">
      <alignment horizontal="right" vertical="center" wrapText="1"/>
    </xf>
    <xf numFmtId="0" fontId="14" fillId="14" borderId="1" xfId="0" applyFont="1" applyFill="1" applyBorder="1" applyAlignment="1" applyProtection="1">
      <alignment horizontal="right" vertical="center" wrapText="1"/>
      <protection locked="0"/>
    </xf>
    <xf numFmtId="2" fontId="14" fillId="14" borderId="1" xfId="0" applyNumberFormat="1" applyFont="1" applyFill="1" applyBorder="1" applyAlignment="1" applyProtection="1">
      <alignment horizontal="right" vertical="center" wrapText="1"/>
    </xf>
    <xf numFmtId="0" fontId="12" fillId="0" borderId="1" xfId="0" applyFont="1" applyBorder="1" applyProtection="1">
      <protection locked="0"/>
    </xf>
    <xf numFmtId="0" fontId="12" fillId="0" borderId="1" xfId="0" applyFont="1" applyBorder="1" applyProtection="1"/>
    <xf numFmtId="0" fontId="74" fillId="22" borderId="15" xfId="0" applyFont="1" applyFill="1" applyBorder="1" applyAlignment="1" applyProtection="1">
      <alignment horizontal="right" vertical="center" wrapText="1"/>
      <protection locked="0"/>
    </xf>
    <xf numFmtId="2" fontId="74" fillId="22" borderId="15" xfId="0" applyNumberFormat="1" applyFont="1" applyFill="1" applyBorder="1" applyAlignment="1" applyProtection="1">
      <alignment horizontal="right" vertical="center" wrapText="1"/>
      <protection locked="0"/>
    </xf>
    <xf numFmtId="0" fontId="74" fillId="22" borderId="15" xfId="0" applyFont="1" applyFill="1" applyBorder="1" applyAlignment="1" applyProtection="1">
      <alignment horizontal="right" vertical="center" wrapText="1"/>
    </xf>
    <xf numFmtId="2" fontId="74" fillId="22" borderId="15" xfId="0" applyNumberFormat="1" applyFont="1" applyFill="1" applyBorder="1" applyAlignment="1" applyProtection="1">
      <alignment horizontal="right" vertical="center" wrapText="1"/>
    </xf>
    <xf numFmtId="2" fontId="74" fillId="22" borderId="11" xfId="0" applyNumberFormat="1" applyFont="1" applyFill="1" applyBorder="1" applyAlignment="1" applyProtection="1">
      <alignment horizontal="right" vertical="center" wrapText="1"/>
    </xf>
    <xf numFmtId="0" fontId="74" fillId="21" borderId="1" xfId="0" applyFont="1" applyFill="1" applyBorder="1" applyAlignment="1" applyProtection="1">
      <alignment horizontal="right" vertical="center" wrapText="1"/>
      <protection locked="0"/>
    </xf>
    <xf numFmtId="2" fontId="74" fillId="21" borderId="1" xfId="0" applyNumberFormat="1" applyFont="1" applyFill="1" applyBorder="1" applyAlignment="1" applyProtection="1">
      <alignment horizontal="right" vertical="center" wrapText="1"/>
      <protection locked="0"/>
    </xf>
    <xf numFmtId="0" fontId="74" fillId="21" borderId="1" xfId="0" applyFont="1" applyFill="1" applyBorder="1" applyAlignment="1" applyProtection="1">
      <alignment horizontal="right" vertical="center" wrapText="1"/>
    </xf>
    <xf numFmtId="2" fontId="74" fillId="21" borderId="1" xfId="0" applyNumberFormat="1" applyFont="1" applyFill="1" applyBorder="1" applyAlignment="1" applyProtection="1">
      <alignment horizontal="right" vertical="center" wrapText="1"/>
    </xf>
    <xf numFmtId="2" fontId="74" fillId="21" borderId="2" xfId="0" applyNumberFormat="1" applyFont="1" applyFill="1" applyBorder="1" applyAlignment="1" applyProtection="1">
      <alignment horizontal="right" vertical="center" wrapText="1"/>
    </xf>
    <xf numFmtId="2" fontId="72" fillId="0" borderId="1" xfId="0" applyNumberFormat="1" applyFont="1" applyFill="1" applyBorder="1" applyAlignment="1" applyProtection="1">
      <alignment horizontal="right" vertical="top" wrapText="1"/>
    </xf>
    <xf numFmtId="1" fontId="72" fillId="0" borderId="3" xfId="0" applyNumberFormat="1" applyFont="1" applyFill="1" applyBorder="1" applyAlignment="1" applyProtection="1">
      <alignment horizontal="right" vertical="top" wrapText="1"/>
      <protection locked="0"/>
    </xf>
    <xf numFmtId="2" fontId="72" fillId="0" borderId="2" xfId="0" applyNumberFormat="1" applyFont="1" applyFill="1" applyBorder="1" applyAlignment="1" applyProtection="1">
      <alignment horizontal="right" vertical="top" wrapText="1"/>
    </xf>
    <xf numFmtId="2" fontId="74" fillId="22" borderId="2" xfId="0" applyNumberFormat="1" applyFont="1" applyFill="1" applyBorder="1" applyAlignment="1" applyProtection="1">
      <alignment horizontal="right" vertical="center" wrapText="1"/>
    </xf>
    <xf numFmtId="0" fontId="74" fillId="20" borderId="1" xfId="0" applyFont="1" applyFill="1" applyBorder="1" applyAlignment="1" applyProtection="1">
      <alignment horizontal="right" vertical="center" wrapText="1"/>
      <protection locked="0"/>
    </xf>
    <xf numFmtId="2" fontId="74" fillId="20" borderId="1" xfId="0" applyNumberFormat="1" applyFont="1" applyFill="1" applyBorder="1" applyAlignment="1" applyProtection="1">
      <alignment horizontal="right" vertical="center" wrapText="1"/>
      <protection locked="0"/>
    </xf>
    <xf numFmtId="0" fontId="74" fillId="20" borderId="1" xfId="0" applyFont="1" applyFill="1" applyBorder="1" applyAlignment="1" applyProtection="1">
      <alignment horizontal="right" vertical="center" wrapText="1"/>
    </xf>
    <xf numFmtId="2" fontId="74" fillId="20" borderId="1" xfId="0" applyNumberFormat="1" applyFont="1" applyFill="1" applyBorder="1" applyAlignment="1" applyProtection="1">
      <alignment horizontal="right" vertical="center" wrapText="1"/>
    </xf>
    <xf numFmtId="2" fontId="74" fillId="20" borderId="2" xfId="0" applyNumberFormat="1" applyFont="1" applyFill="1" applyBorder="1" applyAlignment="1" applyProtection="1">
      <alignment horizontal="right" vertical="center" wrapText="1"/>
    </xf>
    <xf numFmtId="1" fontId="74" fillId="20" borderId="3" xfId="0" applyNumberFormat="1" applyFont="1" applyFill="1" applyBorder="1" applyAlignment="1" applyProtection="1">
      <alignment horizontal="right" vertical="top" wrapText="1"/>
      <protection locked="0"/>
    </xf>
    <xf numFmtId="1" fontId="72" fillId="20" borderId="3" xfId="0" applyNumberFormat="1" applyFont="1" applyFill="1" applyBorder="1" applyAlignment="1" applyProtection="1">
      <alignment horizontal="right" vertical="top" wrapText="1"/>
      <protection locked="0"/>
    </xf>
    <xf numFmtId="1" fontId="72" fillId="0" borderId="3" xfId="0" applyNumberFormat="1" applyFont="1" applyFill="1" applyBorder="1" applyAlignment="1" applyProtection="1">
      <alignment horizontal="right" vertical="top" wrapText="1"/>
    </xf>
    <xf numFmtId="1" fontId="72" fillId="20" borderId="3" xfId="0" applyNumberFormat="1" applyFont="1" applyFill="1" applyBorder="1" applyAlignment="1" applyProtection="1">
      <alignment horizontal="right" vertical="top" wrapText="1"/>
    </xf>
    <xf numFmtId="0" fontId="74" fillId="0" borderId="1" xfId="0" applyFont="1" applyFill="1" applyBorder="1" applyAlignment="1" applyProtection="1">
      <alignment horizontal="right" vertical="center" wrapText="1"/>
      <protection locked="0"/>
    </xf>
    <xf numFmtId="0" fontId="72" fillId="0" borderId="1" xfId="0" applyFont="1" applyFill="1" applyBorder="1" applyAlignment="1" applyProtection="1">
      <alignment horizontal="right" vertical="center"/>
    </xf>
    <xf numFmtId="0" fontId="74" fillId="0" borderId="1" xfId="0" applyFont="1" applyFill="1" applyBorder="1" applyAlignment="1" applyProtection="1">
      <alignment horizontal="right" vertical="center" wrapText="1"/>
    </xf>
    <xf numFmtId="0" fontId="74" fillId="20" borderId="3" xfId="0" applyFont="1" applyFill="1" applyBorder="1" applyAlignment="1" applyProtection="1">
      <alignment horizontal="right" vertical="center" wrapText="1"/>
      <protection locked="0"/>
    </xf>
    <xf numFmtId="0" fontId="74" fillId="20" borderId="1" xfId="0" applyFont="1" applyFill="1" applyBorder="1" applyAlignment="1" applyProtection="1">
      <alignment horizontal="right" vertical="center"/>
    </xf>
    <xf numFmtId="0" fontId="74" fillId="0" borderId="29" xfId="0" applyFont="1" applyFill="1" applyBorder="1" applyAlignment="1" applyProtection="1">
      <alignment horizontal="right" vertical="center" wrapText="1"/>
      <protection locked="0"/>
    </xf>
    <xf numFmtId="0" fontId="72" fillId="3" borderId="29" xfId="0" applyFont="1" applyFill="1" applyBorder="1" applyAlignment="1" applyProtection="1">
      <alignment horizontal="right" vertical="center"/>
    </xf>
    <xf numFmtId="2" fontId="72" fillId="0" borderId="29" xfId="0" applyNumberFormat="1" applyFont="1" applyFill="1" applyBorder="1" applyAlignment="1" applyProtection="1">
      <alignment horizontal="right" vertical="top" wrapText="1"/>
    </xf>
    <xf numFmtId="1" fontId="72" fillId="0" borderId="49" xfId="0" applyNumberFormat="1" applyFont="1" applyFill="1" applyBorder="1" applyAlignment="1" applyProtection="1">
      <alignment horizontal="right" vertical="top" wrapText="1"/>
      <protection locked="0"/>
    </xf>
    <xf numFmtId="2" fontId="72" fillId="0" borderId="63" xfId="0" applyNumberFormat="1" applyFont="1" applyFill="1" applyBorder="1" applyAlignment="1" applyProtection="1">
      <alignment horizontal="right" vertical="top" wrapText="1"/>
    </xf>
    <xf numFmtId="0" fontId="74" fillId="14" borderId="23" xfId="0" applyFont="1" applyFill="1" applyBorder="1" applyAlignment="1" applyProtection="1">
      <alignment horizontal="right"/>
      <protection locked="0"/>
    </xf>
    <xf numFmtId="2" fontId="74" fillId="14" borderId="23" xfId="0" applyNumberFormat="1" applyFont="1" applyFill="1" applyBorder="1" applyAlignment="1" applyProtection="1">
      <alignment horizontal="right"/>
      <protection locked="0"/>
    </xf>
    <xf numFmtId="0" fontId="74" fillId="14" borderId="23" xfId="0" applyFont="1" applyFill="1" applyBorder="1" applyAlignment="1" applyProtection="1">
      <alignment horizontal="right"/>
    </xf>
    <xf numFmtId="2" fontId="74" fillId="14" borderId="23" xfId="0" applyNumberFormat="1" applyFont="1" applyFill="1" applyBorder="1" applyAlignment="1" applyProtection="1">
      <alignment horizontal="right"/>
    </xf>
    <xf numFmtId="2" fontId="74" fillId="14" borderId="21" xfId="0" applyNumberFormat="1" applyFont="1" applyFill="1" applyBorder="1" applyAlignment="1" applyProtection="1">
      <alignment horizontal="right"/>
    </xf>
    <xf numFmtId="2" fontId="69" fillId="16" borderId="29" xfId="0" applyNumberFormat="1" applyFont="1" applyFill="1" applyBorder="1" applyAlignment="1" applyProtection="1">
      <alignment horizontal="center" vertical="center" wrapText="1"/>
    </xf>
    <xf numFmtId="2" fontId="92" fillId="16" borderId="35" xfId="0" applyNumberFormat="1" applyFont="1" applyFill="1" applyBorder="1" applyAlignment="1" applyProtection="1">
      <alignment horizontal="center" vertical="center" wrapText="1"/>
    </xf>
    <xf numFmtId="2" fontId="16" fillId="0" borderId="26" xfId="0" applyNumberFormat="1" applyFont="1" applyFill="1" applyBorder="1" applyAlignment="1" applyProtection="1">
      <alignment horizontal="right" vertical="top" wrapText="1"/>
    </xf>
    <xf numFmtId="2" fontId="16" fillId="0" borderId="27" xfId="0" applyNumberFormat="1" applyFont="1" applyFill="1" applyBorder="1" applyAlignment="1" applyProtection="1">
      <alignment horizontal="left" vertical="top" wrapText="1"/>
    </xf>
    <xf numFmtId="2" fontId="16" fillId="0" borderId="27" xfId="0" applyNumberFormat="1" applyFont="1" applyFill="1" applyBorder="1" applyAlignment="1" applyProtection="1">
      <alignment horizontal="center" vertical="top" wrapText="1"/>
    </xf>
    <xf numFmtId="2" fontId="16" fillId="0" borderId="39" xfId="0" applyNumberFormat="1" applyFont="1" applyFill="1" applyBorder="1" applyAlignment="1" applyProtection="1">
      <alignment horizontal="center" vertical="top" wrapText="1"/>
    </xf>
    <xf numFmtId="2" fontId="16" fillId="0" borderId="28" xfId="0" applyNumberFormat="1" applyFont="1" applyFill="1" applyBorder="1" applyAlignment="1" applyProtection="1">
      <alignment horizontal="right" vertical="top" wrapText="1"/>
    </xf>
    <xf numFmtId="2" fontId="16" fillId="0" borderId="15" xfId="0" applyNumberFormat="1" applyFont="1" applyFill="1" applyBorder="1" applyAlignment="1" applyProtection="1">
      <alignment horizontal="center" vertical="top" wrapText="1"/>
    </xf>
    <xf numFmtId="2" fontId="16" fillId="0" borderId="36" xfId="0" applyNumberFormat="1" applyFont="1" applyFill="1" applyBorder="1" applyAlignment="1" applyProtection="1">
      <alignment horizontal="center" vertical="top" wrapText="1"/>
    </xf>
    <xf numFmtId="2" fontId="16" fillId="0" borderId="15" xfId="0" applyNumberFormat="1" applyFont="1" applyFill="1" applyBorder="1" applyAlignment="1" applyProtection="1">
      <alignment horizontal="left" vertical="top" wrapText="1"/>
    </xf>
    <xf numFmtId="2" fontId="16" fillId="0" borderId="1" xfId="0" applyNumberFormat="1" applyFont="1" applyFill="1" applyBorder="1" applyAlignment="1" applyProtection="1">
      <alignment horizontal="center" vertical="top" wrapText="1"/>
    </xf>
    <xf numFmtId="2" fontId="16" fillId="0" borderId="37" xfId="0" applyNumberFormat="1" applyFont="1" applyFill="1" applyBorder="1" applyAlignment="1" applyProtection="1">
      <alignment horizontal="center" vertical="top" wrapText="1"/>
    </xf>
    <xf numFmtId="2" fontId="16" fillId="0" borderId="33" xfId="0" applyNumberFormat="1" applyFont="1" applyFill="1" applyBorder="1" applyAlignment="1" applyProtection="1">
      <alignment horizontal="right" vertical="top" wrapText="1"/>
    </xf>
    <xf numFmtId="2" fontId="16" fillId="0" borderId="17" xfId="0" applyNumberFormat="1" applyFont="1" applyFill="1" applyBorder="1" applyAlignment="1" applyProtection="1">
      <alignment horizontal="left" vertical="top" wrapText="1"/>
    </xf>
    <xf numFmtId="2" fontId="16" fillId="0" borderId="17" xfId="0" applyNumberFormat="1" applyFont="1" applyFill="1" applyBorder="1" applyAlignment="1" applyProtection="1">
      <alignment horizontal="center" vertical="top" wrapText="1"/>
    </xf>
    <xf numFmtId="2" fontId="16" fillId="0" borderId="17" xfId="0" applyNumberFormat="1" applyFont="1" applyFill="1" applyBorder="1" applyAlignment="1" applyProtection="1">
      <alignment horizontal="left" vertical="top" wrapText="1"/>
      <protection locked="0"/>
    </xf>
    <xf numFmtId="2" fontId="16" fillId="0" borderId="42" xfId="0" applyNumberFormat="1" applyFont="1" applyFill="1" applyBorder="1" applyAlignment="1" applyProtection="1">
      <alignment horizontal="center" vertical="top" wrapText="1"/>
    </xf>
    <xf numFmtId="2" fontId="97" fillId="14" borderId="18" xfId="0" applyNumberFormat="1" applyFont="1" applyFill="1" applyBorder="1" applyAlignment="1" applyProtection="1">
      <alignment horizontal="right" vertical="top" wrapText="1"/>
    </xf>
    <xf numFmtId="39" fontId="87" fillId="14" borderId="23" xfId="0" applyNumberFormat="1" applyFont="1" applyFill="1" applyBorder="1" applyAlignment="1" applyProtection="1">
      <alignment horizontal="center" vertical="top" wrapText="1"/>
    </xf>
    <xf numFmtId="39" fontId="87" fillId="14" borderId="19" xfId="0" applyNumberFormat="1" applyFont="1" applyFill="1" applyBorder="1" applyAlignment="1" applyProtection="1">
      <alignment horizontal="center" vertical="top" wrapText="1"/>
    </xf>
    <xf numFmtId="2" fontId="87" fillId="16" borderId="17" xfId="0" applyNumberFormat="1" applyFont="1" applyFill="1" applyBorder="1" applyAlignment="1" applyProtection="1">
      <alignment horizontal="center" vertical="center" wrapText="1"/>
    </xf>
    <xf numFmtId="2" fontId="87" fillId="16" borderId="34" xfId="0" applyNumberFormat="1" applyFont="1" applyFill="1" applyBorder="1" applyAlignment="1" applyProtection="1">
      <alignment horizontal="center" vertical="center" wrapText="1"/>
    </xf>
    <xf numFmtId="2" fontId="87" fillId="16" borderId="38" xfId="0" applyNumberFormat="1" applyFont="1" applyFill="1" applyBorder="1" applyAlignment="1" applyProtection="1">
      <alignment horizontal="center" vertical="center" wrapText="1"/>
    </xf>
    <xf numFmtId="2" fontId="70" fillId="16" borderId="1" xfId="1" applyNumberFormat="1" applyFont="1" applyFill="1" applyBorder="1" applyAlignment="1" applyProtection="1">
      <alignment horizontal="center" vertical="center" wrapText="1"/>
    </xf>
    <xf numFmtId="0" fontId="74" fillId="10" borderId="1" xfId="0" applyFont="1" applyFill="1" applyBorder="1" applyAlignment="1" applyProtection="1">
      <alignment horizontal="right" vertical="center" wrapText="1"/>
      <protection locked="0"/>
    </xf>
    <xf numFmtId="0" fontId="72" fillId="9" borderId="1" xfId="1" applyFont="1" applyFill="1" applyBorder="1" applyAlignment="1" applyProtection="1">
      <alignment horizontal="right" vertical="center" wrapText="1"/>
      <protection locked="0"/>
    </xf>
    <xf numFmtId="0" fontId="3" fillId="0" borderId="1" xfId="1" applyFont="1" applyFill="1" applyBorder="1" applyAlignment="1" applyProtection="1">
      <alignment horizontal="right" vertical="center" wrapText="1"/>
      <protection locked="0"/>
    </xf>
    <xf numFmtId="0" fontId="78" fillId="26" borderId="1" xfId="1" applyFont="1" applyFill="1" applyBorder="1" applyAlignment="1" applyProtection="1">
      <alignment horizontal="right" vertical="center" wrapText="1"/>
      <protection locked="0"/>
    </xf>
    <xf numFmtId="0" fontId="74" fillId="26" borderId="1" xfId="1" applyFont="1" applyFill="1" applyBorder="1" applyAlignment="1" applyProtection="1">
      <alignment horizontal="right" vertical="center" wrapText="1"/>
      <protection locked="0"/>
    </xf>
    <xf numFmtId="0" fontId="72" fillId="26" borderId="1" xfId="1" applyFont="1" applyFill="1" applyBorder="1" applyAlignment="1" applyProtection="1">
      <alignment horizontal="right" vertical="center" wrapText="1"/>
      <protection locked="0"/>
    </xf>
    <xf numFmtId="2" fontId="72" fillId="21" borderId="1" xfId="1" applyNumberFormat="1" applyFont="1" applyFill="1" applyBorder="1" applyAlignment="1" applyProtection="1">
      <alignment horizontal="left" vertical="center" wrapText="1"/>
      <protection locked="0"/>
    </xf>
    <xf numFmtId="2" fontId="74" fillId="21" borderId="1" xfId="1" applyNumberFormat="1" applyFont="1" applyFill="1" applyBorder="1" applyAlignment="1" applyProtection="1">
      <alignment horizontal="left" vertical="center" wrapText="1"/>
      <protection locked="0"/>
    </xf>
    <xf numFmtId="0" fontId="2" fillId="3" borderId="1" xfId="0" applyFont="1" applyFill="1" applyBorder="1" applyAlignment="1" applyProtection="1">
      <alignment horizontal="right" vertical="center" wrapText="1"/>
      <protection locked="0"/>
    </xf>
    <xf numFmtId="0" fontId="2" fillId="3" borderId="37" xfId="0" applyFont="1" applyFill="1" applyBorder="1" applyAlignment="1" applyProtection="1">
      <alignment vertical="center" wrapText="1"/>
      <protection locked="0"/>
    </xf>
    <xf numFmtId="0" fontId="2" fillId="0" borderId="1" xfId="0" applyFont="1" applyFill="1" applyBorder="1" applyAlignment="1" applyProtection="1">
      <alignment horizontal="right" vertical="center" wrapText="1"/>
      <protection locked="0"/>
    </xf>
    <xf numFmtId="0" fontId="2" fillId="0" borderId="37" xfId="0" applyFont="1" applyFill="1" applyBorder="1" applyAlignment="1" applyProtection="1">
      <alignment vertical="center" wrapText="1"/>
      <protection locked="0"/>
    </xf>
    <xf numFmtId="0" fontId="2" fillId="9" borderId="1" xfId="0" applyFont="1" applyFill="1" applyBorder="1" applyAlignment="1" applyProtection="1">
      <alignment horizontal="right" vertical="center" wrapText="1"/>
      <protection locked="0"/>
    </xf>
    <xf numFmtId="0" fontId="2" fillId="0" borderId="37" xfId="0" applyFont="1" applyFill="1" applyBorder="1" applyAlignment="1" applyProtection="1">
      <alignment horizontal="justify" vertical="center" wrapText="1"/>
      <protection locked="0"/>
    </xf>
    <xf numFmtId="0" fontId="7" fillId="9" borderId="1" xfId="0" applyFont="1" applyFill="1" applyBorder="1" applyAlignment="1" applyProtection="1">
      <alignment horizontal="right" vertical="center" wrapText="1"/>
      <protection locked="0"/>
    </xf>
    <xf numFmtId="0" fontId="2" fillId="10" borderId="1" xfId="0" applyFont="1" applyFill="1" applyBorder="1" applyAlignment="1" applyProtection="1">
      <alignment horizontal="right" vertical="center" wrapText="1"/>
      <protection locked="0"/>
    </xf>
    <xf numFmtId="0" fontId="2" fillId="10" borderId="1" xfId="0" applyFont="1" applyFill="1" applyBorder="1" applyAlignment="1" applyProtection="1">
      <alignment horizontal="left" vertical="center" wrapText="1"/>
      <protection locked="0"/>
    </xf>
    <xf numFmtId="0" fontId="2" fillId="10" borderId="24" xfId="0" applyFont="1" applyFill="1" applyBorder="1" applyAlignment="1" applyProtection="1">
      <alignment horizontal="right" vertical="center" wrapText="1"/>
      <protection locked="0"/>
    </xf>
    <xf numFmtId="0" fontId="72" fillId="0" borderId="1" xfId="0" applyFont="1" applyFill="1" applyBorder="1" applyAlignment="1" applyProtection="1">
      <alignment horizontal="right" vertical="center" wrapText="1"/>
      <protection locked="0"/>
    </xf>
    <xf numFmtId="2" fontId="70" fillId="16" borderId="1" xfId="1" applyNumberFormat="1" applyFont="1" applyFill="1" applyBorder="1" applyAlignment="1" applyProtection="1">
      <alignment horizontal="center" vertical="center" wrapText="1"/>
    </xf>
    <xf numFmtId="2" fontId="70" fillId="16" borderId="2" xfId="1" applyNumberFormat="1" applyFont="1" applyFill="1" applyBorder="1" applyAlignment="1" applyProtection="1">
      <alignment horizontal="center" vertical="center" wrapText="1"/>
    </xf>
    <xf numFmtId="0" fontId="16" fillId="0" borderId="2" xfId="0" applyFont="1" applyFill="1" applyBorder="1" applyAlignment="1" applyProtection="1">
      <alignment horizontal="left" vertical="center" wrapText="1"/>
      <protection locked="0"/>
    </xf>
    <xf numFmtId="0" fontId="88" fillId="0" borderId="2" xfId="0" applyFont="1" applyFill="1" applyBorder="1" applyAlignment="1" applyProtection="1">
      <alignment horizontal="left" vertical="center"/>
      <protection locked="0"/>
    </xf>
    <xf numFmtId="0" fontId="14" fillId="16" borderId="2" xfId="0" applyFont="1" applyFill="1" applyBorder="1" applyAlignment="1" applyProtection="1">
      <alignment horizontal="left" vertical="center" wrapText="1"/>
      <protection locked="0"/>
    </xf>
    <xf numFmtId="2" fontId="72" fillId="0" borderId="2" xfId="1" applyNumberFormat="1" applyFont="1" applyFill="1" applyBorder="1" applyAlignment="1" applyProtection="1">
      <alignment horizontal="left" vertical="center" wrapText="1"/>
      <protection locked="0"/>
    </xf>
    <xf numFmtId="0" fontId="72" fillId="0" borderId="2" xfId="1" applyFont="1" applyFill="1" applyBorder="1" applyAlignment="1" applyProtection="1">
      <alignment horizontal="left" vertical="center" wrapText="1"/>
      <protection locked="0"/>
    </xf>
    <xf numFmtId="0" fontId="14" fillId="0" borderId="2" xfId="0" applyFont="1" applyFill="1" applyBorder="1" applyAlignment="1" applyProtection="1">
      <alignment horizontal="left" vertical="center" wrapText="1"/>
      <protection locked="0"/>
    </xf>
    <xf numFmtId="0" fontId="88" fillId="0" borderId="0" xfId="0" applyFont="1" applyFill="1" applyBorder="1" applyAlignment="1" applyProtection="1">
      <alignment horizontal="left" vertical="center"/>
      <protection locked="0"/>
    </xf>
    <xf numFmtId="0" fontId="16" fillId="0" borderId="2" xfId="0" applyFont="1" applyBorder="1" applyAlignment="1" applyProtection="1">
      <alignment horizontal="left" vertical="center" wrapText="1"/>
      <protection locked="0"/>
    </xf>
    <xf numFmtId="0" fontId="88" fillId="0" borderId="2" xfId="0" applyFont="1" applyBorder="1" applyAlignment="1" applyProtection="1">
      <alignment horizontal="left" vertical="center" wrapText="1"/>
      <protection locked="0"/>
    </xf>
    <xf numFmtId="0" fontId="14" fillId="0" borderId="9" xfId="0" applyFont="1" applyFill="1" applyBorder="1" applyAlignment="1" applyProtection="1">
      <alignment horizontal="left" vertical="center" wrapText="1"/>
      <protection locked="0"/>
    </xf>
    <xf numFmtId="0" fontId="14" fillId="16" borderId="9" xfId="0" applyFont="1" applyFill="1" applyBorder="1" applyAlignment="1" applyProtection="1">
      <alignment horizontal="left" vertical="center" wrapText="1"/>
      <protection locked="0"/>
    </xf>
    <xf numFmtId="0" fontId="14" fillId="14" borderId="21" xfId="0" applyFont="1" applyFill="1" applyBorder="1" applyAlignment="1" applyProtection="1">
      <alignment horizontal="left" vertical="center" wrapText="1"/>
      <protection locked="0"/>
    </xf>
    <xf numFmtId="0" fontId="36" fillId="0" borderId="1" xfId="0" applyFont="1" applyBorder="1" applyAlignment="1" applyProtection="1">
      <alignment wrapText="1"/>
    </xf>
    <xf numFmtId="0" fontId="36" fillId="0" borderId="1" xfId="0" applyFont="1" applyBorder="1" applyAlignment="1">
      <alignment wrapText="1"/>
    </xf>
    <xf numFmtId="0" fontId="91" fillId="0" borderId="1" xfId="0" applyFont="1" applyBorder="1" applyAlignment="1" applyProtection="1">
      <alignment wrapText="1"/>
    </xf>
    <xf numFmtId="0" fontId="36" fillId="0" borderId="1" xfId="0" applyFont="1" applyFill="1" applyBorder="1" applyAlignment="1">
      <alignment wrapText="1"/>
    </xf>
    <xf numFmtId="0" fontId="36" fillId="0" borderId="1" xfId="0" applyFont="1" applyBorder="1"/>
    <xf numFmtId="2" fontId="98" fillId="0" borderId="0" xfId="0" applyNumberFormat="1" applyFont="1" applyFill="1" applyBorder="1" applyAlignment="1" applyProtection="1">
      <alignment horizontal="center" vertical="center" wrapText="1"/>
    </xf>
    <xf numFmtId="0" fontId="88" fillId="10" borderId="2" xfId="0" applyFont="1" applyFill="1" applyBorder="1" applyAlignment="1" applyProtection="1">
      <alignment horizontal="right" vertical="center"/>
      <protection locked="0"/>
    </xf>
    <xf numFmtId="0" fontId="16" fillId="16" borderId="2" xfId="0" applyFont="1" applyFill="1" applyBorder="1" applyAlignment="1" applyProtection="1">
      <alignment horizontal="right" vertical="center" wrapText="1"/>
      <protection locked="0"/>
    </xf>
    <xf numFmtId="0" fontId="88" fillId="0" borderId="0" xfId="0" applyFont="1" applyBorder="1" applyAlignment="1" applyProtection="1">
      <alignment vertical="center" wrapText="1"/>
    </xf>
    <xf numFmtId="0" fontId="16" fillId="0" borderId="1" xfId="0" applyFont="1" applyBorder="1" applyAlignment="1">
      <alignment horizontal="justify" vertical="top" wrapText="1"/>
    </xf>
    <xf numFmtId="0" fontId="16" fillId="0" borderId="1" xfId="0" applyFont="1" applyBorder="1" applyAlignment="1">
      <alignment vertical="top" wrapText="1"/>
    </xf>
    <xf numFmtId="0" fontId="14" fillId="0" borderId="1" xfId="0" applyFont="1" applyBorder="1" applyAlignment="1">
      <alignment horizontal="center" vertical="top" wrapText="1"/>
    </xf>
    <xf numFmtId="0" fontId="14" fillId="0" borderId="1" xfId="0" applyFont="1" applyBorder="1" applyAlignment="1">
      <alignment horizontal="justify" vertical="top" wrapText="1"/>
    </xf>
    <xf numFmtId="0" fontId="12" fillId="0" borderId="4" xfId="0" applyFont="1" applyBorder="1" applyAlignment="1">
      <alignment horizontal="right"/>
    </xf>
    <xf numFmtId="0" fontId="23" fillId="3" borderId="1" xfId="1" applyFont="1" applyFill="1" applyBorder="1" applyAlignment="1">
      <alignment horizontal="right" wrapText="1"/>
    </xf>
    <xf numFmtId="0" fontId="23" fillId="0" borderId="1" xfId="1" applyFont="1" applyBorder="1" applyAlignment="1">
      <alignment horizontal="center" vertical="top" wrapText="1"/>
    </xf>
    <xf numFmtId="0" fontId="24" fillId="0" borderId="1" xfId="1" applyFont="1" applyBorder="1" applyAlignment="1">
      <alignment horizontal="center" vertical="top" wrapText="1"/>
    </xf>
    <xf numFmtId="0" fontId="25" fillId="0" borderId="1" xfId="1" applyFont="1" applyBorder="1" applyAlignment="1">
      <alignment horizontal="left" wrapText="1"/>
    </xf>
    <xf numFmtId="0" fontId="26" fillId="4" borderId="1" xfId="1" applyFont="1" applyFill="1" applyBorder="1" applyAlignment="1">
      <alignment horizontal="center" vertical="top" wrapText="1"/>
    </xf>
    <xf numFmtId="0" fontId="26" fillId="4" borderId="1" xfId="1" applyFont="1" applyFill="1" applyBorder="1" applyAlignment="1">
      <alignment horizontal="center" vertical="top"/>
    </xf>
    <xf numFmtId="0" fontId="29" fillId="0" borderId="2" xfId="1" applyFont="1" applyBorder="1" applyAlignment="1">
      <alignment horizontal="left" vertical="top" wrapText="1"/>
    </xf>
    <xf numFmtId="0" fontId="29" fillId="0" borderId="14" xfId="1" applyFont="1" applyBorder="1" applyAlignment="1">
      <alignment horizontal="left" vertical="top" wrapText="1"/>
    </xf>
    <xf numFmtId="0" fontId="29" fillId="0" borderId="3" xfId="1" applyFont="1" applyBorder="1" applyAlignment="1">
      <alignment horizontal="left" vertical="top" wrapText="1"/>
    </xf>
    <xf numFmtId="0" fontId="23" fillId="12" borderId="0" xfId="1" applyFont="1" applyFill="1" applyBorder="1" applyAlignment="1">
      <alignment horizontal="center" vertical="center"/>
    </xf>
    <xf numFmtId="0" fontId="23" fillId="12" borderId="4" xfId="1" applyFont="1" applyFill="1" applyBorder="1" applyAlignment="1">
      <alignment horizontal="center" vertical="center"/>
    </xf>
    <xf numFmtId="0" fontId="46" fillId="6" borderId="2" xfId="1" applyFont="1" applyFill="1" applyBorder="1" applyAlignment="1">
      <alignment horizontal="center"/>
    </xf>
    <xf numFmtId="0" fontId="46" fillId="6" borderId="14" xfId="1" applyFont="1" applyFill="1" applyBorder="1" applyAlignment="1">
      <alignment horizontal="center"/>
    </xf>
    <xf numFmtId="0" fontId="46" fillId="6" borderId="3" xfId="1" applyFont="1" applyFill="1" applyBorder="1" applyAlignment="1">
      <alignment horizontal="center"/>
    </xf>
    <xf numFmtId="0" fontId="26" fillId="4" borderId="2" xfId="1" applyFont="1" applyFill="1" applyBorder="1" applyAlignment="1">
      <alignment horizontal="center" vertical="top" wrapText="1"/>
    </xf>
    <xf numFmtId="0" fontId="26" fillId="4" borderId="14" xfId="1" applyFont="1" applyFill="1" applyBorder="1" applyAlignment="1">
      <alignment horizontal="center" vertical="top" wrapText="1"/>
    </xf>
    <xf numFmtId="0" fontId="26" fillId="4" borderId="3" xfId="1" applyFont="1" applyFill="1" applyBorder="1" applyAlignment="1">
      <alignment horizontal="center" vertical="top" wrapText="1"/>
    </xf>
    <xf numFmtId="0" fontId="51" fillId="5" borderId="2" xfId="0" applyFont="1" applyFill="1" applyBorder="1" applyAlignment="1">
      <alignment horizontal="center" vertical="top" wrapText="1"/>
    </xf>
    <xf numFmtId="0" fontId="51" fillId="5" borderId="14" xfId="0" applyFont="1" applyFill="1" applyBorder="1" applyAlignment="1">
      <alignment horizontal="center" vertical="top" wrapText="1"/>
    </xf>
    <xf numFmtId="0" fontId="51" fillId="5" borderId="3" xfId="0" applyFont="1" applyFill="1" applyBorder="1" applyAlignment="1">
      <alignment horizontal="center" vertical="top" wrapText="1"/>
    </xf>
    <xf numFmtId="2" fontId="48" fillId="0" borderId="0" xfId="0" applyNumberFormat="1" applyFont="1" applyFill="1" applyBorder="1" applyAlignment="1">
      <alignment vertical="top" wrapText="1"/>
    </xf>
    <xf numFmtId="2" fontId="48" fillId="0" borderId="2" xfId="0" applyNumberFormat="1" applyFont="1" applyFill="1" applyBorder="1" applyAlignment="1">
      <alignment horizontal="center" vertical="top" wrapText="1"/>
    </xf>
    <xf numFmtId="2" fontId="48" fillId="0" borderId="3" xfId="0" applyNumberFormat="1" applyFont="1" applyFill="1" applyBorder="1" applyAlignment="1">
      <alignment horizontal="center" vertical="top" wrapText="1"/>
    </xf>
    <xf numFmtId="2" fontId="48" fillId="0" borderId="9" xfId="0" applyNumberFormat="1" applyFont="1" applyFill="1" applyBorder="1" applyAlignment="1">
      <alignment horizontal="center" vertical="top" wrapText="1"/>
    </xf>
    <xf numFmtId="2" fontId="48" fillId="0" borderId="10" xfId="0" applyNumberFormat="1" applyFont="1" applyFill="1" applyBorder="1" applyAlignment="1">
      <alignment horizontal="center" vertical="top" wrapText="1"/>
    </xf>
    <xf numFmtId="2" fontId="48" fillId="0" borderId="11" xfId="0" applyNumberFormat="1" applyFont="1" applyFill="1" applyBorder="1" applyAlignment="1">
      <alignment horizontal="center" vertical="top" wrapText="1"/>
    </xf>
    <xf numFmtId="2" fontId="48" fillId="0" borderId="12" xfId="0" applyNumberFormat="1" applyFont="1" applyFill="1" applyBorder="1" applyAlignment="1">
      <alignment horizontal="center" vertical="top" wrapText="1"/>
    </xf>
    <xf numFmtId="2" fontId="48" fillId="0" borderId="1" xfId="0" applyNumberFormat="1" applyFont="1" applyFill="1" applyBorder="1" applyAlignment="1">
      <alignment horizontal="center" vertical="top" wrapText="1"/>
    </xf>
    <xf numFmtId="2" fontId="76" fillId="0" borderId="0" xfId="0" applyNumberFormat="1" applyFont="1" applyFill="1" applyBorder="1" applyAlignment="1" applyProtection="1">
      <alignment horizontal="center" vertical="center" wrapText="1"/>
    </xf>
    <xf numFmtId="2" fontId="70" fillId="16" borderId="45" xfId="0" applyNumberFormat="1" applyFont="1" applyFill="1" applyBorder="1" applyAlignment="1" applyProtection="1">
      <alignment horizontal="center" vertical="center" wrapText="1"/>
    </xf>
    <xf numFmtId="2" fontId="70" fillId="16" borderId="46" xfId="0" applyNumberFormat="1" applyFont="1" applyFill="1" applyBorder="1" applyAlignment="1" applyProtection="1">
      <alignment horizontal="center" vertical="center" wrapText="1"/>
    </xf>
    <xf numFmtId="2" fontId="70" fillId="16" borderId="11" xfId="0" applyNumberFormat="1" applyFont="1" applyFill="1" applyBorder="1" applyAlignment="1" applyProtection="1">
      <alignment horizontal="center" vertical="center" wrapText="1"/>
    </xf>
    <xf numFmtId="2" fontId="70" fillId="16" borderId="48" xfId="0" applyNumberFormat="1" applyFont="1" applyFill="1" applyBorder="1" applyAlignment="1" applyProtection="1">
      <alignment horizontal="center" vertical="center" wrapText="1"/>
    </xf>
    <xf numFmtId="2" fontId="66" fillId="19" borderId="0" xfId="0" applyNumberFormat="1" applyFont="1" applyFill="1" applyBorder="1" applyAlignment="1" applyProtection="1">
      <alignment horizontal="center" vertical="top" wrapText="1"/>
    </xf>
    <xf numFmtId="2" fontId="89" fillId="16" borderId="43" xfId="0" applyNumberFormat="1" applyFont="1" applyFill="1" applyBorder="1" applyAlignment="1" applyProtection="1">
      <alignment horizontal="center" vertical="center" wrapText="1"/>
    </xf>
    <xf numFmtId="2" fontId="89" fillId="16" borderId="47" xfId="0" applyNumberFormat="1" applyFont="1" applyFill="1" applyBorder="1" applyAlignment="1" applyProtection="1">
      <alignment horizontal="center" vertical="center" wrapText="1"/>
    </xf>
    <xf numFmtId="2" fontId="89" fillId="16" borderId="25" xfId="0" applyNumberFormat="1" applyFont="1" applyFill="1" applyBorder="1" applyAlignment="1" applyProtection="1">
      <alignment horizontal="center" vertical="center" wrapText="1"/>
    </xf>
    <xf numFmtId="2" fontId="14" fillId="16" borderId="27" xfId="0" applyNumberFormat="1" applyFont="1" applyFill="1" applyBorder="1" applyAlignment="1" applyProtection="1">
      <alignment horizontal="center" vertical="center" wrapText="1"/>
    </xf>
    <xf numFmtId="2" fontId="14" fillId="16" borderId="1" xfId="0" applyNumberFormat="1" applyFont="1" applyFill="1" applyBorder="1" applyAlignment="1" applyProtection="1">
      <alignment horizontal="center" vertical="center" wrapText="1"/>
    </xf>
    <xf numFmtId="2" fontId="14" fillId="16" borderId="29" xfId="0" applyNumberFormat="1" applyFont="1" applyFill="1" applyBorder="1" applyAlignment="1" applyProtection="1">
      <alignment horizontal="center" vertical="center" wrapText="1"/>
    </xf>
    <xf numFmtId="2" fontId="70" fillId="16" borderId="31" xfId="0" applyNumberFormat="1" applyFont="1" applyFill="1" applyBorder="1" applyAlignment="1" applyProtection="1">
      <alignment horizontal="center" vertical="center" wrapText="1"/>
    </xf>
    <xf numFmtId="2" fontId="70" fillId="16" borderId="44" xfId="0" applyNumberFormat="1" applyFont="1" applyFill="1" applyBorder="1" applyAlignment="1" applyProtection="1">
      <alignment horizontal="center" vertical="center" wrapText="1"/>
    </xf>
    <xf numFmtId="2" fontId="70" fillId="16" borderId="2" xfId="0" applyNumberFormat="1" applyFont="1" applyFill="1" applyBorder="1" applyAlignment="1" applyProtection="1">
      <alignment horizontal="center" vertical="center" wrapText="1"/>
    </xf>
    <xf numFmtId="2" fontId="70" fillId="16" borderId="3" xfId="0" applyNumberFormat="1" applyFont="1" applyFill="1" applyBorder="1" applyAlignment="1" applyProtection="1">
      <alignment horizontal="center" vertical="center" wrapText="1"/>
    </xf>
    <xf numFmtId="2" fontId="86" fillId="24" borderId="1" xfId="1" applyNumberFormat="1" applyFont="1" applyFill="1" applyBorder="1" applyAlignment="1" applyProtection="1">
      <alignment horizontal="center" vertical="center" wrapText="1"/>
    </xf>
    <xf numFmtId="2" fontId="70" fillId="16" borderId="1" xfId="1" applyNumberFormat="1" applyFont="1" applyFill="1" applyBorder="1" applyAlignment="1" applyProtection="1">
      <alignment horizontal="center" vertical="center" wrapText="1"/>
    </xf>
    <xf numFmtId="2" fontId="68" fillId="19" borderId="4" xfId="1" applyNumberFormat="1" applyFont="1" applyFill="1" applyBorder="1" applyAlignment="1" applyProtection="1">
      <alignment horizontal="left" vertical="center" wrapText="1"/>
    </xf>
    <xf numFmtId="2" fontId="73" fillId="16" borderId="1" xfId="1" applyNumberFormat="1" applyFont="1" applyFill="1" applyBorder="1" applyAlignment="1" applyProtection="1">
      <alignment horizontal="left" vertical="center" wrapText="1"/>
    </xf>
    <xf numFmtId="2" fontId="74" fillId="16" borderId="1" xfId="1" applyNumberFormat="1" applyFont="1" applyFill="1" applyBorder="1" applyAlignment="1" applyProtection="1">
      <alignment horizontal="center" vertical="center" wrapText="1"/>
    </xf>
    <xf numFmtId="2" fontId="70" fillId="16" borderId="2" xfId="1" applyNumberFormat="1" applyFont="1" applyFill="1" applyBorder="1" applyAlignment="1" applyProtection="1">
      <alignment horizontal="center" vertical="center" wrapText="1"/>
    </xf>
    <xf numFmtId="2" fontId="70" fillId="16" borderId="14" xfId="1" applyNumberFormat="1" applyFont="1" applyFill="1" applyBorder="1" applyAlignment="1" applyProtection="1">
      <alignment horizontal="center" vertical="center" wrapText="1"/>
    </xf>
    <xf numFmtId="2" fontId="70" fillId="16" borderId="3" xfId="1" applyNumberFormat="1" applyFont="1" applyFill="1" applyBorder="1" applyAlignment="1" applyProtection="1">
      <alignment horizontal="center" vertical="center" wrapText="1"/>
    </xf>
    <xf numFmtId="0" fontId="36" fillId="0" borderId="1" xfId="0" applyFont="1" applyBorder="1" applyAlignment="1" applyProtection="1">
      <alignment horizontal="center" vertical="center" wrapText="1"/>
    </xf>
    <xf numFmtId="2" fontId="87" fillId="16" borderId="37" xfId="0" applyNumberFormat="1" applyFont="1" applyFill="1" applyBorder="1" applyAlignment="1" applyProtection="1">
      <alignment horizontal="center" vertical="center" wrapText="1"/>
      <protection locked="0"/>
    </xf>
    <xf numFmtId="2" fontId="87" fillId="16" borderId="41" xfId="0" applyNumberFormat="1" applyFont="1" applyFill="1" applyBorder="1" applyAlignment="1" applyProtection="1">
      <alignment horizontal="center" vertical="center" wrapText="1"/>
      <protection locked="0"/>
    </xf>
    <xf numFmtId="2" fontId="65" fillId="19" borderId="0" xfId="0" applyNumberFormat="1" applyFont="1" applyFill="1" applyBorder="1" applyAlignment="1" applyProtection="1">
      <alignment horizontal="left" vertical="top" wrapText="1"/>
    </xf>
    <xf numFmtId="2" fontId="89" fillId="16" borderId="26" xfId="0" applyNumberFormat="1" applyFont="1" applyFill="1" applyBorder="1" applyAlignment="1" applyProtection="1">
      <alignment horizontal="center" vertical="center" wrapText="1"/>
    </xf>
    <xf numFmtId="2" fontId="89" fillId="16" borderId="28" xfId="0" applyNumberFormat="1" applyFont="1" applyFill="1" applyBorder="1" applyAlignment="1" applyProtection="1">
      <alignment horizontal="center" vertical="center" wrapText="1"/>
    </xf>
    <xf numFmtId="2" fontId="89" fillId="16" borderId="40" xfId="0" applyNumberFormat="1" applyFont="1" applyFill="1" applyBorder="1" applyAlignment="1" applyProtection="1">
      <alignment horizontal="center" vertical="center" wrapText="1"/>
    </xf>
    <xf numFmtId="2" fontId="80" fillId="19" borderId="0" xfId="0" applyNumberFormat="1" applyFont="1" applyFill="1" applyBorder="1" applyAlignment="1" applyProtection="1">
      <alignment horizontal="center" vertical="center" wrapText="1"/>
    </xf>
    <xf numFmtId="0" fontId="7" fillId="0" borderId="17" xfId="0" applyFont="1" applyFill="1" applyBorder="1" applyAlignment="1" applyProtection="1">
      <alignment horizontal="right" vertical="center" wrapText="1"/>
      <protection locked="0"/>
    </xf>
    <xf numFmtId="0" fontId="7" fillId="0" borderId="15" xfId="0" applyFont="1" applyFill="1" applyBorder="1" applyAlignment="1" applyProtection="1">
      <alignment horizontal="right" vertical="center" wrapText="1"/>
      <protection locked="0"/>
    </xf>
    <xf numFmtId="2" fontId="70" fillId="16" borderId="26" xfId="0" applyNumberFormat="1" applyFont="1" applyFill="1" applyBorder="1" applyAlignment="1" applyProtection="1">
      <alignment horizontal="left" vertical="center" wrapText="1"/>
    </xf>
    <xf numFmtId="2" fontId="70" fillId="16" borderId="28" xfId="0" applyNumberFormat="1" applyFont="1" applyFill="1" applyBorder="1" applyAlignment="1" applyProtection="1">
      <alignment horizontal="left" vertical="center" wrapText="1"/>
    </xf>
    <xf numFmtId="2" fontId="70" fillId="16" borderId="27" xfId="0" applyNumberFormat="1" applyFont="1" applyFill="1" applyBorder="1" applyAlignment="1" applyProtection="1">
      <alignment horizontal="center" vertical="center" wrapText="1"/>
    </xf>
    <xf numFmtId="2" fontId="70" fillId="16" borderId="1" xfId="0" applyNumberFormat="1" applyFont="1" applyFill="1" applyBorder="1" applyAlignment="1" applyProtection="1">
      <alignment horizontal="center" vertical="center" wrapText="1"/>
    </xf>
    <xf numFmtId="0" fontId="7" fillId="0" borderId="0" xfId="0" applyFont="1" applyAlignment="1">
      <alignment vertical="center" wrapText="1"/>
    </xf>
    <xf numFmtId="2" fontId="70" fillId="16" borderId="37" xfId="0" applyNumberFormat="1" applyFont="1" applyFill="1" applyBorder="1" applyAlignment="1" applyProtection="1">
      <alignment horizontal="center" vertical="center" wrapText="1"/>
    </xf>
    <xf numFmtId="0" fontId="7" fillId="0" borderId="42" xfId="0" applyFont="1" applyFill="1" applyBorder="1" applyAlignment="1" applyProtection="1">
      <alignment horizontal="left" vertical="center" wrapText="1"/>
      <protection locked="0"/>
    </xf>
    <xf numFmtId="0" fontId="7" fillId="0" borderId="36" xfId="0" applyFont="1" applyFill="1" applyBorder="1" applyAlignment="1" applyProtection="1">
      <alignment horizontal="left" vertical="center" wrapText="1"/>
      <protection locked="0"/>
    </xf>
    <xf numFmtId="0" fontId="7" fillId="10" borderId="33" xfId="0" applyFont="1" applyFill="1" applyBorder="1" applyAlignment="1" applyProtection="1">
      <alignment horizontal="left" vertical="center" wrapText="1"/>
    </xf>
    <xf numFmtId="0" fontId="7" fillId="10" borderId="53" xfId="0" applyFont="1" applyFill="1" applyBorder="1" applyAlignment="1" applyProtection="1">
      <alignment horizontal="left" vertical="center" wrapText="1"/>
    </xf>
    <xf numFmtId="0" fontId="7" fillId="0" borderId="17" xfId="0" applyFont="1" applyFill="1" applyBorder="1" applyAlignment="1" applyProtection="1">
      <alignment horizontal="left" vertical="center" wrapText="1"/>
    </xf>
    <xf numFmtId="0" fontId="7" fillId="0" borderId="15" xfId="0" applyFont="1" applyFill="1" applyBorder="1" applyAlignment="1" applyProtection="1">
      <alignment horizontal="left" vertical="center" wrapText="1"/>
    </xf>
    <xf numFmtId="2" fontId="63" fillId="19" borderId="0" xfId="0" applyNumberFormat="1" applyFont="1" applyFill="1" applyBorder="1" applyAlignment="1" applyProtection="1">
      <alignment horizontal="left" vertical="top" wrapText="1"/>
    </xf>
    <xf numFmtId="2" fontId="73" fillId="16" borderId="26" xfId="0" applyNumberFormat="1" applyFont="1" applyFill="1" applyBorder="1" applyAlignment="1" applyProtection="1">
      <alignment horizontal="center" vertical="center" wrapText="1"/>
    </xf>
    <xf numFmtId="2" fontId="73" fillId="16" borderId="28" xfId="0" applyNumberFormat="1" applyFont="1" applyFill="1" applyBorder="1" applyAlignment="1" applyProtection="1">
      <alignment horizontal="center" vertical="center" wrapText="1"/>
    </xf>
    <xf numFmtId="2" fontId="73" fillId="16" borderId="40" xfId="0" applyNumberFormat="1" applyFont="1" applyFill="1" applyBorder="1" applyAlignment="1" applyProtection="1">
      <alignment horizontal="center" vertical="center" wrapText="1"/>
    </xf>
    <xf numFmtId="2" fontId="74" fillId="16" borderId="27" xfId="0" applyNumberFormat="1" applyFont="1" applyFill="1" applyBorder="1" applyAlignment="1" applyProtection="1">
      <alignment horizontal="center" vertical="center" wrapText="1"/>
    </xf>
    <xf numFmtId="2" fontId="74" fillId="16" borderId="1" xfId="0" applyNumberFormat="1" applyFont="1" applyFill="1" applyBorder="1" applyAlignment="1" applyProtection="1">
      <alignment horizontal="center" vertical="center" wrapText="1"/>
    </xf>
    <xf numFmtId="2" fontId="74" fillId="16" borderId="29" xfId="0" applyNumberFormat="1" applyFont="1" applyFill="1" applyBorder="1" applyAlignment="1" applyProtection="1">
      <alignment horizontal="center" vertical="center" wrapText="1"/>
    </xf>
    <xf numFmtId="2" fontId="70" fillId="16" borderId="41" xfId="0" applyNumberFormat="1" applyFont="1" applyFill="1" applyBorder="1" applyAlignment="1" applyProtection="1">
      <alignment horizontal="center" vertical="center" wrapText="1"/>
    </xf>
    <xf numFmtId="0" fontId="72" fillId="10" borderId="33" xfId="0" applyFont="1" applyFill="1" applyBorder="1" applyAlignment="1" applyProtection="1">
      <alignment horizontal="left" vertical="top" wrapText="1"/>
    </xf>
    <xf numFmtId="0" fontId="72" fillId="10" borderId="53" xfId="0" applyFont="1" applyFill="1" applyBorder="1" applyAlignment="1" applyProtection="1">
      <alignment horizontal="left" vertical="top" wrapText="1"/>
    </xf>
    <xf numFmtId="0" fontId="72" fillId="10" borderId="47" xfId="0" applyFont="1" applyFill="1" applyBorder="1" applyAlignment="1" applyProtection="1">
      <alignment horizontal="left" vertical="top" wrapText="1"/>
    </xf>
    <xf numFmtId="0" fontId="72" fillId="0" borderId="33" xfId="0" applyFont="1" applyFill="1" applyBorder="1" applyAlignment="1" applyProtection="1">
      <alignment horizontal="left" vertical="top"/>
    </xf>
    <xf numFmtId="0" fontId="72" fillId="0" borderId="47" xfId="0" applyFont="1" applyFill="1" applyBorder="1" applyAlignment="1" applyProtection="1">
      <alignment horizontal="left" vertical="top"/>
    </xf>
    <xf numFmtId="0" fontId="72" fillId="0" borderId="53" xfId="0" applyFont="1" applyFill="1" applyBorder="1" applyAlignment="1" applyProtection="1">
      <alignment horizontal="left" vertical="top"/>
    </xf>
    <xf numFmtId="2" fontId="69" fillId="16" borderId="37" xfId="0" applyNumberFormat="1" applyFont="1" applyFill="1" applyBorder="1" applyAlignment="1" applyProtection="1">
      <alignment horizontal="center" vertical="top" wrapText="1"/>
      <protection locked="0"/>
    </xf>
    <xf numFmtId="2" fontId="69" fillId="16" borderId="41" xfId="0" applyNumberFormat="1" applyFont="1" applyFill="1" applyBorder="1" applyAlignment="1" applyProtection="1">
      <alignment horizontal="center" vertical="top" wrapText="1"/>
      <protection locked="0"/>
    </xf>
    <xf numFmtId="2" fontId="57" fillId="0" borderId="0" xfId="0" applyNumberFormat="1" applyFont="1" applyFill="1" applyBorder="1" applyAlignment="1" applyProtection="1">
      <alignment horizontal="center" vertical="top" wrapText="1"/>
    </xf>
    <xf numFmtId="2" fontId="57" fillId="16" borderId="26" xfId="0" applyNumberFormat="1" applyFont="1" applyFill="1" applyBorder="1" applyAlignment="1" applyProtection="1">
      <alignment horizontal="left" vertical="center" wrapText="1"/>
    </xf>
    <xf numFmtId="2" fontId="57" fillId="16" borderId="28" xfId="0" applyNumberFormat="1" applyFont="1" applyFill="1" applyBorder="1" applyAlignment="1" applyProtection="1">
      <alignment horizontal="left" vertical="center" wrapText="1"/>
    </xf>
    <xf numFmtId="2" fontId="57" fillId="16" borderId="40" xfId="0" applyNumberFormat="1" applyFont="1" applyFill="1" applyBorder="1" applyAlignment="1" applyProtection="1">
      <alignment horizontal="left" vertical="center" wrapText="1"/>
    </xf>
    <xf numFmtId="2" fontId="60" fillId="16" borderId="27" xfId="0" applyNumberFormat="1" applyFont="1" applyFill="1" applyBorder="1" applyAlignment="1" applyProtection="1">
      <alignment horizontal="center" vertical="center" wrapText="1"/>
    </xf>
    <xf numFmtId="2" fontId="60" fillId="16" borderId="1" xfId="0" applyNumberFormat="1" applyFont="1" applyFill="1" applyBorder="1" applyAlignment="1" applyProtection="1">
      <alignment horizontal="center" vertical="center" wrapText="1"/>
    </xf>
    <xf numFmtId="2" fontId="60" fillId="16" borderId="29" xfId="0" applyNumberFormat="1" applyFont="1" applyFill="1" applyBorder="1" applyAlignment="1" applyProtection="1">
      <alignment horizontal="center" vertical="center" wrapText="1"/>
    </xf>
    <xf numFmtId="2" fontId="69" fillId="16" borderId="27" xfId="0" applyNumberFormat="1" applyFont="1" applyFill="1" applyBorder="1" applyAlignment="1" applyProtection="1">
      <alignment horizontal="center" vertical="center" wrapText="1"/>
    </xf>
    <xf numFmtId="2" fontId="69" fillId="16" borderId="1" xfId="0" applyNumberFormat="1" applyFont="1" applyFill="1" applyBorder="1" applyAlignment="1" applyProtection="1">
      <alignment horizontal="center" vertical="center" wrapText="1"/>
    </xf>
    <xf numFmtId="2" fontId="87" fillId="16" borderId="39" xfId="0" applyNumberFormat="1" applyFont="1" applyFill="1" applyBorder="1" applyAlignment="1" applyProtection="1">
      <alignment horizontal="center" vertical="center" wrapText="1"/>
      <protection locked="0"/>
    </xf>
    <xf numFmtId="2" fontId="70" fillId="16" borderId="1" xfId="0" applyNumberFormat="1" applyFont="1" applyFill="1" applyBorder="1" applyAlignment="1" applyProtection="1">
      <alignment horizontal="center" vertical="center" wrapText="1"/>
      <protection locked="0"/>
    </xf>
    <xf numFmtId="2" fontId="70" fillId="16" borderId="2" xfId="0" applyNumberFormat="1" applyFont="1" applyFill="1" applyBorder="1" applyAlignment="1" applyProtection="1">
      <alignment horizontal="center" vertical="center" wrapText="1"/>
      <protection locked="0"/>
    </xf>
    <xf numFmtId="2" fontId="70" fillId="16" borderId="27" xfId="0" applyNumberFormat="1" applyFont="1" applyFill="1" applyBorder="1" applyAlignment="1" applyProtection="1">
      <alignment horizontal="center" vertical="center" wrapText="1"/>
      <protection locked="0"/>
    </xf>
    <xf numFmtId="2" fontId="86" fillId="16" borderId="1" xfId="0" applyNumberFormat="1" applyFont="1" applyFill="1" applyBorder="1" applyAlignment="1" applyProtection="1">
      <alignment horizontal="center" vertical="center" wrapText="1"/>
      <protection locked="0"/>
    </xf>
    <xf numFmtId="2" fontId="86" fillId="16" borderId="2" xfId="0" applyNumberFormat="1" applyFont="1" applyFill="1" applyBorder="1" applyAlignment="1" applyProtection="1">
      <alignment horizontal="center" vertical="center" wrapText="1"/>
      <protection locked="0"/>
    </xf>
    <xf numFmtId="2" fontId="79" fillId="0" borderId="0" xfId="0" applyNumberFormat="1" applyFont="1" applyFill="1" applyBorder="1" applyAlignment="1" applyProtection="1">
      <alignment horizontal="left" vertical="center" wrapText="1"/>
    </xf>
    <xf numFmtId="2" fontId="66" fillId="19" borderId="0" xfId="0" applyNumberFormat="1" applyFont="1" applyFill="1" applyBorder="1" applyAlignment="1" applyProtection="1">
      <alignment horizontal="center" vertical="center" wrapText="1"/>
    </xf>
    <xf numFmtId="2" fontId="87" fillId="16" borderId="27" xfId="0" applyNumberFormat="1" applyFont="1" applyFill="1" applyBorder="1" applyAlignment="1" applyProtection="1">
      <alignment horizontal="center" vertical="center" wrapText="1"/>
      <protection locked="0"/>
    </xf>
    <xf numFmtId="2" fontId="87" fillId="16" borderId="1" xfId="0" applyNumberFormat="1" applyFont="1" applyFill="1" applyBorder="1" applyAlignment="1" applyProtection="1">
      <alignment horizontal="center" vertical="center" wrapText="1"/>
      <protection locked="0"/>
    </xf>
    <xf numFmtId="2" fontId="87" fillId="16" borderId="45" xfId="0" applyNumberFormat="1" applyFont="1" applyFill="1" applyBorder="1" applyAlignment="1" applyProtection="1">
      <alignment horizontal="center" vertical="center" wrapText="1"/>
    </xf>
    <xf numFmtId="2" fontId="87" fillId="16" borderId="13" xfId="0" applyNumberFormat="1" applyFont="1" applyFill="1" applyBorder="1" applyAlignment="1" applyProtection="1">
      <alignment horizontal="center" vertical="center" wrapText="1"/>
    </xf>
    <xf numFmtId="2" fontId="87" fillId="16" borderId="67" xfId="0" applyNumberFormat="1" applyFont="1" applyFill="1" applyBorder="1" applyAlignment="1" applyProtection="1">
      <alignment horizontal="center" vertical="center" wrapText="1"/>
    </xf>
    <xf numFmtId="2" fontId="87" fillId="16" borderId="11" xfId="0" applyNumberFormat="1" applyFont="1" applyFill="1" applyBorder="1" applyAlignment="1" applyProtection="1">
      <alignment horizontal="center" vertical="center" wrapText="1"/>
    </xf>
    <xf numFmtId="2" fontId="87" fillId="16" borderId="4" xfId="0" applyNumberFormat="1" applyFont="1" applyFill="1" applyBorder="1" applyAlignment="1" applyProtection="1">
      <alignment horizontal="center" vertical="center" wrapText="1"/>
    </xf>
    <xf numFmtId="2" fontId="87" fillId="16" borderId="12" xfId="0" applyNumberFormat="1" applyFont="1" applyFill="1" applyBorder="1" applyAlignment="1" applyProtection="1">
      <alignment horizontal="center" vertical="center" wrapText="1"/>
    </xf>
    <xf numFmtId="2" fontId="87" fillId="16" borderId="2" xfId="0" applyNumberFormat="1" applyFont="1" applyFill="1" applyBorder="1" applyAlignment="1" applyProtection="1">
      <alignment horizontal="center" vertical="center" wrapText="1"/>
    </xf>
    <xf numFmtId="2" fontId="87" fillId="16" borderId="14" xfId="0" applyNumberFormat="1" applyFont="1" applyFill="1" applyBorder="1" applyAlignment="1" applyProtection="1">
      <alignment horizontal="center" vertical="center" wrapText="1"/>
    </xf>
    <xf numFmtId="2" fontId="87" fillId="16" borderId="3" xfId="0" applyNumberFormat="1" applyFont="1" applyFill="1" applyBorder="1" applyAlignment="1" applyProtection="1">
      <alignment horizontal="center" vertical="center" wrapText="1"/>
    </xf>
    <xf numFmtId="2" fontId="87" fillId="16" borderId="27" xfId="0" applyNumberFormat="1" applyFont="1" applyFill="1" applyBorder="1" applyAlignment="1" applyProtection="1">
      <alignment horizontal="center" vertical="center" wrapText="1"/>
    </xf>
    <xf numFmtId="2" fontId="87" fillId="16" borderId="1" xfId="0" applyNumberFormat="1" applyFont="1" applyFill="1" applyBorder="1" applyAlignment="1" applyProtection="1">
      <alignment horizontal="center" vertical="center" wrapText="1"/>
    </xf>
    <xf numFmtId="2" fontId="89" fillId="16" borderId="33" xfId="0" applyNumberFormat="1" applyFont="1" applyFill="1" applyBorder="1" applyAlignment="1" applyProtection="1">
      <alignment horizontal="center" vertical="center" wrapText="1"/>
    </xf>
    <xf numFmtId="2" fontId="14" fillId="16" borderId="17" xfId="0" applyNumberFormat="1" applyFont="1" applyFill="1" applyBorder="1" applyAlignment="1" applyProtection="1">
      <alignment horizontal="center" vertical="center" wrapText="1"/>
    </xf>
    <xf numFmtId="2" fontId="70" fillId="16" borderId="1" xfId="1" applyNumberFormat="1" applyFont="1" applyFill="1" applyBorder="1" applyAlignment="1" applyProtection="1">
      <alignment horizontal="left" vertical="center" wrapText="1"/>
    </xf>
    <xf numFmtId="0" fontId="70" fillId="25" borderId="17" xfId="1" applyFont="1" applyFill="1" applyBorder="1" applyAlignment="1" applyProtection="1">
      <alignment horizontal="center" vertical="top" wrapText="1"/>
    </xf>
    <xf numFmtId="0" fontId="70" fillId="25" borderId="15" xfId="1" applyFont="1" applyFill="1" applyBorder="1" applyAlignment="1" applyProtection="1">
      <alignment horizontal="center" vertical="top" wrapText="1"/>
    </xf>
    <xf numFmtId="0" fontId="70" fillId="25" borderId="17" xfId="1" applyFont="1" applyFill="1" applyBorder="1" applyAlignment="1" applyProtection="1">
      <alignment horizontal="center" vertical="center" wrapText="1"/>
    </xf>
    <xf numFmtId="0" fontId="70" fillId="25" borderId="24" xfId="1" applyFont="1" applyFill="1" applyBorder="1" applyAlignment="1" applyProtection="1">
      <alignment horizontal="center" vertical="center" wrapText="1"/>
    </xf>
    <xf numFmtId="0" fontId="70" fillId="25" borderId="15" xfId="1" applyFont="1" applyFill="1" applyBorder="1" applyAlignment="1" applyProtection="1">
      <alignment horizontal="center" vertical="center" wrapText="1"/>
    </xf>
    <xf numFmtId="0" fontId="73" fillId="25" borderId="1" xfId="1" applyFont="1" applyFill="1" applyBorder="1" applyAlignment="1" applyProtection="1">
      <alignment horizontal="center" vertical="center" wrapText="1"/>
    </xf>
    <xf numFmtId="0" fontId="73" fillId="25" borderId="17" xfId="1" applyFont="1" applyFill="1" applyBorder="1" applyAlignment="1" applyProtection="1">
      <alignment horizontal="center" vertical="center" wrapText="1"/>
    </xf>
    <xf numFmtId="0" fontId="73" fillId="25" borderId="24" xfId="1" applyFont="1" applyFill="1" applyBorder="1" applyAlignment="1" applyProtection="1">
      <alignment horizontal="center" vertical="center" wrapText="1"/>
    </xf>
    <xf numFmtId="0" fontId="73" fillId="25" borderId="15" xfId="1" applyFont="1" applyFill="1" applyBorder="1" applyAlignment="1" applyProtection="1">
      <alignment horizontal="center" vertical="center" wrapText="1"/>
    </xf>
    <xf numFmtId="2" fontId="70" fillId="16" borderId="55" xfId="1" applyNumberFormat="1" applyFont="1" applyFill="1" applyBorder="1" applyAlignment="1" applyProtection="1">
      <alignment horizontal="center" vertical="center" wrapText="1"/>
    </xf>
    <xf numFmtId="2" fontId="70" fillId="16" borderId="32" xfId="1" applyNumberFormat="1" applyFont="1" applyFill="1" applyBorder="1" applyAlignment="1" applyProtection="1">
      <alignment horizontal="center" vertical="center" wrapText="1"/>
    </xf>
    <xf numFmtId="2" fontId="70" fillId="16" borderId="34" xfId="1" applyNumberFormat="1" applyFont="1" applyFill="1" applyBorder="1" applyAlignment="1" applyProtection="1">
      <alignment horizontal="center" vertical="center" wrapText="1"/>
    </xf>
    <xf numFmtId="2" fontId="70" fillId="16" borderId="26" xfId="1" applyNumberFormat="1" applyFont="1" applyFill="1" applyBorder="1" applyAlignment="1" applyProtection="1">
      <alignment horizontal="center" vertical="center" wrapText="1"/>
    </xf>
    <xf numFmtId="2" fontId="70" fillId="16" borderId="27" xfId="1" applyNumberFormat="1" applyFont="1" applyFill="1" applyBorder="1" applyAlignment="1" applyProtection="1">
      <alignment horizontal="center" vertical="center" wrapText="1"/>
    </xf>
    <xf numFmtId="2" fontId="70" fillId="16" borderId="39" xfId="1" applyNumberFormat="1" applyFont="1" applyFill="1" applyBorder="1" applyAlignment="1" applyProtection="1">
      <alignment horizontal="center" vertical="center" wrapText="1"/>
    </xf>
    <xf numFmtId="0" fontId="70" fillId="25" borderId="61" xfId="1" applyFont="1" applyFill="1" applyBorder="1" applyAlignment="1" applyProtection="1">
      <alignment horizontal="center" vertical="center" wrapText="1"/>
    </xf>
    <xf numFmtId="0" fontId="70" fillId="25" borderId="62" xfId="1" applyFont="1" applyFill="1" applyBorder="1" applyAlignment="1" applyProtection="1">
      <alignment horizontal="center" vertical="center" wrapText="1"/>
    </xf>
    <xf numFmtId="0" fontId="70" fillId="25" borderId="6" xfId="1" applyFont="1" applyFill="1" applyBorder="1" applyAlignment="1" applyProtection="1">
      <alignment horizontal="center" vertical="center" wrapText="1"/>
    </xf>
    <xf numFmtId="2" fontId="70" fillId="16" borderId="56" xfId="1" applyNumberFormat="1" applyFont="1" applyFill="1" applyBorder="1" applyAlignment="1" applyProtection="1">
      <alignment horizontal="left" vertical="center" wrapText="1"/>
    </xf>
    <xf numFmtId="2" fontId="70" fillId="16" borderId="58" xfId="1" applyNumberFormat="1" applyFont="1" applyFill="1" applyBorder="1" applyAlignment="1" applyProtection="1">
      <alignment horizontal="left" vertical="center" wrapText="1"/>
    </xf>
    <xf numFmtId="2" fontId="70" fillId="16" borderId="57" xfId="1" applyNumberFormat="1" applyFont="1" applyFill="1" applyBorder="1" applyAlignment="1" applyProtection="1">
      <alignment horizontal="center" vertical="center" wrapText="1"/>
    </xf>
    <xf numFmtId="2" fontId="70" fillId="16" borderId="59" xfId="1" applyNumberFormat="1" applyFont="1" applyFill="1" applyBorder="1" applyAlignment="1" applyProtection="1">
      <alignment horizontal="center" vertical="center" wrapText="1"/>
    </xf>
    <xf numFmtId="0" fontId="70" fillId="17" borderId="2" xfId="1" applyFont="1" applyFill="1" applyBorder="1" applyAlignment="1" applyProtection="1">
      <alignment horizontal="left" vertical="top" wrapText="1"/>
    </xf>
    <xf numFmtId="0" fontId="70" fillId="17" borderId="14" xfId="1" applyFont="1" applyFill="1" applyBorder="1" applyAlignment="1" applyProtection="1">
      <alignment horizontal="left" vertical="top" wrapText="1"/>
    </xf>
    <xf numFmtId="0" fontId="70" fillId="17" borderId="3" xfId="1" applyFont="1" applyFill="1" applyBorder="1" applyAlignment="1" applyProtection="1">
      <alignment horizontal="left" vertical="top" wrapText="1"/>
    </xf>
  </cellXfs>
  <cellStyles count="11">
    <cellStyle name="Comma" xfId="10" builtinId="3"/>
    <cellStyle name="Comma 2" xfId="6"/>
    <cellStyle name="Comma 22" xfId="8"/>
    <cellStyle name="Hyperlink" xfId="7" builtinId="8"/>
    <cellStyle name="Normal" xfId="0" builtinId="0"/>
    <cellStyle name="Normal 2" xfId="1"/>
    <cellStyle name="Normal 2 2" xfId="2"/>
    <cellStyle name="Normal 3" xfId="3"/>
    <cellStyle name="Normal 3 2" xfId="4"/>
    <cellStyle name="Normal 4" xfId="9"/>
    <cellStyle name="Percent 2" xfId="5"/>
  </cellStyles>
  <dxfs count="0"/>
  <tableStyles count="0" defaultTableStyle="TableStyleMedium9" defaultPivotStyle="PivotStyleLight16"/>
  <colors>
    <mruColors>
      <color rgb="FFCCFF66"/>
      <color rgb="FF66FF66"/>
      <color rgb="FFCC99FF"/>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54"/>
  <sheetViews>
    <sheetView workbookViewId="0">
      <selection activeCell="B6" sqref="B6"/>
    </sheetView>
  </sheetViews>
  <sheetFormatPr defaultColWidth="8.85546875" defaultRowHeight="12.75" x14ac:dyDescent="0.2"/>
  <cols>
    <col min="2" max="2" width="58.7109375" customWidth="1"/>
    <col min="7" max="7" width="19" customWidth="1"/>
  </cols>
  <sheetData>
    <row r="1" spans="1:7" ht="15" x14ac:dyDescent="0.25">
      <c r="B1" s="1"/>
      <c r="G1" s="8" t="s">
        <v>473</v>
      </c>
    </row>
    <row r="2" spans="1:7" ht="15" x14ac:dyDescent="0.25">
      <c r="B2" s="1" t="s">
        <v>274</v>
      </c>
    </row>
    <row r="3" spans="1:7" ht="15.75" x14ac:dyDescent="0.25">
      <c r="B3" s="2"/>
      <c r="F3" s="1403" t="s">
        <v>279</v>
      </c>
      <c r="G3" s="1403"/>
    </row>
    <row r="4" spans="1:7" ht="30" x14ac:dyDescent="0.2">
      <c r="A4" s="39"/>
      <c r="B4" s="3" t="s">
        <v>13</v>
      </c>
      <c r="C4" s="3" t="s">
        <v>275</v>
      </c>
      <c r="D4" s="3" t="s">
        <v>276</v>
      </c>
      <c r="E4" s="3" t="s">
        <v>277</v>
      </c>
      <c r="F4" s="3" t="s">
        <v>278</v>
      </c>
      <c r="G4" s="3" t="s">
        <v>280</v>
      </c>
    </row>
    <row r="5" spans="1:7" ht="15" x14ac:dyDescent="0.2">
      <c r="A5" s="14">
        <v>1</v>
      </c>
      <c r="B5" s="15" t="s">
        <v>23</v>
      </c>
      <c r="C5" s="5"/>
      <c r="D5" s="3"/>
      <c r="E5" s="3"/>
      <c r="F5" s="4"/>
      <c r="G5" s="4"/>
    </row>
    <row r="6" spans="1:7" ht="15" x14ac:dyDescent="0.2">
      <c r="A6" s="16" t="s">
        <v>24</v>
      </c>
      <c r="B6" s="21"/>
      <c r="C6" s="5"/>
      <c r="D6" s="3"/>
      <c r="E6" s="3"/>
      <c r="F6" s="6"/>
      <c r="G6" s="6"/>
    </row>
    <row r="7" spans="1:7" ht="15" x14ac:dyDescent="0.2">
      <c r="A7" s="16" t="s">
        <v>25</v>
      </c>
      <c r="B7" s="22" t="s">
        <v>51</v>
      </c>
      <c r="C7" s="5"/>
      <c r="D7" s="3"/>
      <c r="E7" s="3"/>
      <c r="F7" s="6"/>
      <c r="G7" s="6"/>
    </row>
    <row r="8" spans="1:7" ht="15" x14ac:dyDescent="0.2">
      <c r="A8" s="16" t="s">
        <v>26</v>
      </c>
      <c r="B8" s="21" t="s">
        <v>52</v>
      </c>
      <c r="C8" s="5"/>
      <c r="D8" s="3"/>
      <c r="E8" s="3"/>
      <c r="F8" s="6"/>
      <c r="G8" s="6"/>
    </row>
    <row r="9" spans="1:7" ht="25.5" x14ac:dyDescent="0.2">
      <c r="A9" s="16" t="s">
        <v>27</v>
      </c>
      <c r="B9" s="21" t="s">
        <v>53</v>
      </c>
      <c r="C9" s="5"/>
      <c r="D9" s="3"/>
      <c r="E9" s="3"/>
      <c r="F9" s="6"/>
      <c r="G9" s="6"/>
    </row>
    <row r="10" spans="1:7" ht="15" x14ac:dyDescent="0.2">
      <c r="A10" s="16" t="s">
        <v>28</v>
      </c>
      <c r="B10" s="21" t="s">
        <v>54</v>
      </c>
      <c r="C10" s="5"/>
      <c r="D10" s="3"/>
      <c r="E10" s="3"/>
      <c r="F10" s="6"/>
      <c r="G10" s="6"/>
    </row>
    <row r="11" spans="1:7" ht="15" x14ac:dyDescent="0.2">
      <c r="A11" s="16" t="s">
        <v>29</v>
      </c>
      <c r="B11" s="22" t="s">
        <v>55</v>
      </c>
      <c r="C11" s="5"/>
      <c r="D11" s="3"/>
      <c r="E11" s="3"/>
      <c r="F11" s="6"/>
      <c r="G11" s="6"/>
    </row>
    <row r="12" spans="1:7" ht="25.5" x14ac:dyDescent="0.2">
      <c r="A12" s="16" t="s">
        <v>30</v>
      </c>
      <c r="B12" s="21" t="s">
        <v>53</v>
      </c>
      <c r="C12" s="5"/>
      <c r="D12" s="3"/>
      <c r="E12" s="3"/>
      <c r="F12" s="6"/>
      <c r="G12" s="6"/>
    </row>
    <row r="13" spans="1:7" ht="15" x14ac:dyDescent="0.2">
      <c r="A13" s="16" t="s">
        <v>31</v>
      </c>
      <c r="B13" s="21" t="s">
        <v>54</v>
      </c>
      <c r="C13" s="5"/>
      <c r="D13" s="3"/>
      <c r="E13" s="3"/>
      <c r="F13" s="6"/>
      <c r="G13" s="6"/>
    </row>
    <row r="14" spans="1:7" ht="25.5" x14ac:dyDescent="0.2">
      <c r="A14" s="16" t="s">
        <v>32</v>
      </c>
      <c r="B14" s="22" t="s">
        <v>56</v>
      </c>
      <c r="C14" s="5"/>
      <c r="D14" s="3"/>
      <c r="E14" s="3"/>
      <c r="F14" s="6"/>
      <c r="G14" s="6"/>
    </row>
    <row r="15" spans="1:7" ht="38.25" x14ac:dyDescent="0.2">
      <c r="A15" s="16" t="s">
        <v>33</v>
      </c>
      <c r="B15" s="21" t="s">
        <v>57</v>
      </c>
      <c r="C15" s="5"/>
      <c r="D15" s="3"/>
      <c r="E15" s="3"/>
      <c r="F15" s="6"/>
      <c r="G15" s="6"/>
    </row>
    <row r="16" spans="1:7" ht="15" x14ac:dyDescent="0.2">
      <c r="A16" s="16" t="s">
        <v>34</v>
      </c>
      <c r="B16" s="21" t="s">
        <v>54</v>
      </c>
      <c r="C16" s="5"/>
      <c r="D16" s="3"/>
      <c r="E16" s="3"/>
      <c r="F16" s="6"/>
      <c r="G16" s="6"/>
    </row>
    <row r="17" spans="1:7" ht="15" x14ac:dyDescent="0.2">
      <c r="A17" s="16" t="s">
        <v>35</v>
      </c>
      <c r="B17" s="22" t="s">
        <v>58</v>
      </c>
      <c r="C17" s="5"/>
      <c r="D17" s="3"/>
      <c r="E17" s="3"/>
      <c r="F17" s="6"/>
      <c r="G17" s="6"/>
    </row>
    <row r="18" spans="1:7" ht="25.5" x14ac:dyDescent="0.2">
      <c r="A18" s="16" t="s">
        <v>36</v>
      </c>
      <c r="B18" s="21" t="s">
        <v>59</v>
      </c>
      <c r="C18" s="5"/>
      <c r="D18" s="3"/>
      <c r="E18" s="3"/>
      <c r="F18" s="6"/>
      <c r="G18" s="6"/>
    </row>
    <row r="19" spans="1:7" ht="15" x14ac:dyDescent="0.2">
      <c r="A19" s="16" t="s">
        <v>37</v>
      </c>
      <c r="B19" s="21" t="s">
        <v>60</v>
      </c>
      <c r="C19" s="5"/>
      <c r="D19" s="3"/>
      <c r="E19" s="3"/>
      <c r="F19" s="6"/>
      <c r="G19" s="6"/>
    </row>
    <row r="20" spans="1:7" ht="15" x14ac:dyDescent="0.2">
      <c r="A20" s="16" t="s">
        <v>38</v>
      </c>
      <c r="B20" s="22" t="s">
        <v>61</v>
      </c>
      <c r="C20" s="5"/>
      <c r="D20" s="3"/>
      <c r="E20" s="3"/>
      <c r="F20" s="6"/>
      <c r="G20" s="6"/>
    </row>
    <row r="21" spans="1:7" ht="38.25" x14ac:dyDescent="0.2">
      <c r="A21" s="16" t="s">
        <v>39</v>
      </c>
      <c r="B21" s="21" t="s">
        <v>62</v>
      </c>
      <c r="C21" s="5"/>
      <c r="D21" s="3"/>
      <c r="E21" s="3"/>
      <c r="F21" s="6"/>
      <c r="G21" s="6"/>
    </row>
    <row r="22" spans="1:7" ht="25.5" x14ac:dyDescent="0.2">
      <c r="A22" s="16" t="s">
        <v>40</v>
      </c>
      <c r="B22" s="21" t="s">
        <v>63</v>
      </c>
      <c r="C22" s="5"/>
      <c r="D22" s="3"/>
      <c r="E22" s="3"/>
      <c r="F22" s="6"/>
      <c r="G22" s="6"/>
    </row>
    <row r="23" spans="1:7" ht="15" x14ac:dyDescent="0.2">
      <c r="A23" s="14" t="s">
        <v>41</v>
      </c>
      <c r="B23" s="18" t="s">
        <v>283</v>
      </c>
      <c r="C23" s="5"/>
      <c r="D23" s="3"/>
      <c r="E23" s="3"/>
      <c r="F23" s="6"/>
      <c r="G23" s="6"/>
    </row>
    <row r="24" spans="1:7" ht="15" x14ac:dyDescent="0.2">
      <c r="A24" s="14" t="s">
        <v>42</v>
      </c>
      <c r="B24" s="18" t="s">
        <v>64</v>
      </c>
      <c r="C24" s="5"/>
      <c r="D24" s="3"/>
      <c r="E24" s="3"/>
      <c r="F24" s="6"/>
      <c r="G24" s="6"/>
    </row>
    <row r="25" spans="1:7" ht="38.25" x14ac:dyDescent="0.2">
      <c r="A25" s="16" t="s">
        <v>43</v>
      </c>
      <c r="B25" s="22" t="s">
        <v>463</v>
      </c>
      <c r="C25" s="5"/>
      <c r="D25" s="3"/>
      <c r="E25" s="3"/>
      <c r="F25" s="6"/>
      <c r="G25" s="6"/>
    </row>
    <row r="26" spans="1:7" ht="15" x14ac:dyDescent="0.2">
      <c r="A26" s="20" t="s">
        <v>65</v>
      </c>
      <c r="B26" s="22" t="s">
        <v>122</v>
      </c>
      <c r="C26" s="5"/>
      <c r="D26" s="3"/>
      <c r="E26" s="3"/>
      <c r="F26" s="6"/>
      <c r="G26" s="6"/>
    </row>
    <row r="27" spans="1:7" ht="15" x14ac:dyDescent="0.2">
      <c r="A27" s="20" t="s">
        <v>66</v>
      </c>
      <c r="B27" s="21" t="s">
        <v>123</v>
      </c>
      <c r="C27" s="5"/>
      <c r="D27" s="3"/>
      <c r="E27" s="3"/>
      <c r="F27" s="6"/>
      <c r="G27" s="6"/>
    </row>
    <row r="28" spans="1:7" ht="15" x14ac:dyDescent="0.2">
      <c r="A28" s="20" t="s">
        <v>67</v>
      </c>
      <c r="B28" s="18" t="s">
        <v>308</v>
      </c>
      <c r="C28" s="5"/>
      <c r="D28" s="3"/>
      <c r="E28" s="3"/>
      <c r="F28" s="6"/>
      <c r="G28" s="6"/>
    </row>
    <row r="29" spans="1:7" ht="15" x14ac:dyDescent="0.2">
      <c r="A29" s="20" t="s">
        <v>68</v>
      </c>
      <c r="B29" s="21" t="s">
        <v>124</v>
      </c>
      <c r="C29" s="5"/>
      <c r="D29" s="3"/>
      <c r="E29" s="3"/>
      <c r="F29" s="6"/>
      <c r="G29" s="6"/>
    </row>
    <row r="30" spans="1:7" ht="15" x14ac:dyDescent="0.2">
      <c r="A30" s="20" t="s">
        <v>69</v>
      </c>
      <c r="B30" s="21" t="s">
        <v>125</v>
      </c>
      <c r="C30" s="5"/>
      <c r="D30" s="3"/>
      <c r="E30" s="3"/>
      <c r="F30" s="6"/>
      <c r="G30" s="6"/>
    </row>
    <row r="31" spans="1:7" ht="15" x14ac:dyDescent="0.2">
      <c r="A31" s="20" t="s">
        <v>70</v>
      </c>
      <c r="B31" s="21" t="s">
        <v>126</v>
      </c>
      <c r="C31" s="5"/>
      <c r="D31" s="3"/>
      <c r="E31" s="3"/>
      <c r="F31" s="6"/>
      <c r="G31" s="6"/>
    </row>
    <row r="32" spans="1:7" ht="15" x14ac:dyDescent="0.2">
      <c r="A32" s="20" t="s">
        <v>71</v>
      </c>
      <c r="B32" s="21" t="s">
        <v>127</v>
      </c>
      <c r="C32" s="5"/>
      <c r="D32" s="3"/>
      <c r="E32" s="3"/>
      <c r="F32" s="6"/>
      <c r="G32" s="6"/>
    </row>
    <row r="33" spans="1:7" ht="15" x14ac:dyDescent="0.2">
      <c r="A33" s="20" t="s">
        <v>72</v>
      </c>
      <c r="B33" s="21" t="s">
        <v>128</v>
      </c>
      <c r="C33" s="5"/>
      <c r="D33" s="3"/>
      <c r="E33" s="3"/>
      <c r="F33" s="6"/>
      <c r="G33" s="6"/>
    </row>
    <row r="34" spans="1:7" ht="15" x14ac:dyDescent="0.2">
      <c r="A34" s="20" t="s">
        <v>73</v>
      </c>
      <c r="B34" s="21" t="s">
        <v>129</v>
      </c>
      <c r="C34" s="5"/>
      <c r="D34" s="3"/>
      <c r="E34" s="3"/>
      <c r="F34" s="6"/>
      <c r="G34" s="6"/>
    </row>
    <row r="35" spans="1:7" ht="15" x14ac:dyDescent="0.2">
      <c r="A35" s="20" t="s">
        <v>74</v>
      </c>
      <c r="B35" s="21" t="s">
        <v>130</v>
      </c>
      <c r="C35" s="5"/>
      <c r="D35" s="3"/>
      <c r="E35" s="3"/>
      <c r="F35" s="6"/>
      <c r="G35" s="6"/>
    </row>
    <row r="36" spans="1:7" ht="15" x14ac:dyDescent="0.2">
      <c r="A36" s="20" t="s">
        <v>75</v>
      </c>
      <c r="B36" s="21" t="s">
        <v>131</v>
      </c>
      <c r="C36" s="5"/>
      <c r="D36" s="3"/>
      <c r="E36" s="3"/>
      <c r="F36" s="7"/>
      <c r="G36" s="6"/>
    </row>
    <row r="37" spans="1:7" ht="15" x14ac:dyDescent="0.2">
      <c r="A37" s="20" t="s">
        <v>76</v>
      </c>
      <c r="B37" s="21" t="s">
        <v>132</v>
      </c>
      <c r="C37" s="5"/>
      <c r="D37" s="3"/>
      <c r="E37" s="3"/>
      <c r="F37" s="7"/>
      <c r="G37" s="6"/>
    </row>
    <row r="38" spans="1:7" ht="15" x14ac:dyDescent="0.2">
      <c r="A38" s="20" t="s">
        <v>77</v>
      </c>
      <c r="B38" s="21" t="s">
        <v>133</v>
      </c>
      <c r="C38" s="5"/>
      <c r="D38" s="3"/>
      <c r="E38" s="3"/>
      <c r="F38" s="7"/>
      <c r="G38" s="6"/>
    </row>
    <row r="39" spans="1:7" ht="25.5" x14ac:dyDescent="0.2">
      <c r="A39" s="20" t="s">
        <v>464</v>
      </c>
      <c r="B39" s="21" t="s">
        <v>134</v>
      </c>
      <c r="C39" s="1400"/>
      <c r="D39" s="1401"/>
      <c r="E39" s="1401"/>
      <c r="F39" s="1402"/>
      <c r="G39" s="1399"/>
    </row>
    <row r="40" spans="1:7" x14ac:dyDescent="0.2">
      <c r="A40" s="20">
        <v>1.6</v>
      </c>
      <c r="B40" s="13" t="s">
        <v>309</v>
      </c>
      <c r="C40" s="1400"/>
      <c r="D40" s="1401"/>
      <c r="E40" s="1401"/>
      <c r="F40" s="1402"/>
      <c r="G40" s="1399"/>
    </row>
    <row r="41" spans="1:7" ht="25.5" x14ac:dyDescent="0.2">
      <c r="A41" s="20" t="s">
        <v>310</v>
      </c>
      <c r="B41" s="17" t="s">
        <v>311</v>
      </c>
      <c r="C41" s="5"/>
      <c r="D41" s="3"/>
      <c r="E41" s="3"/>
      <c r="F41" s="4"/>
      <c r="G41" s="4"/>
    </row>
    <row r="42" spans="1:7" ht="15" x14ac:dyDescent="0.2">
      <c r="A42" s="19" t="s">
        <v>78</v>
      </c>
      <c r="B42" s="15" t="s">
        <v>135</v>
      </c>
      <c r="C42" s="5"/>
      <c r="D42" s="3"/>
      <c r="E42" s="3"/>
      <c r="F42" s="6"/>
      <c r="G42" s="6"/>
    </row>
    <row r="43" spans="1:7" ht="15" x14ac:dyDescent="0.2">
      <c r="A43" s="20">
        <v>2.1</v>
      </c>
      <c r="B43" s="18" t="s">
        <v>284</v>
      </c>
      <c r="C43" s="5"/>
      <c r="D43" s="3"/>
      <c r="E43" s="3"/>
      <c r="F43" s="6"/>
      <c r="G43" s="7"/>
    </row>
    <row r="44" spans="1:7" ht="15" x14ac:dyDescent="0.2">
      <c r="A44" s="20" t="s">
        <v>79</v>
      </c>
      <c r="B44" s="21" t="s">
        <v>285</v>
      </c>
      <c r="C44" s="5"/>
      <c r="D44" s="3"/>
      <c r="E44" s="3"/>
      <c r="F44" s="6"/>
      <c r="G44" s="4"/>
    </row>
    <row r="45" spans="1:7" ht="15" x14ac:dyDescent="0.2">
      <c r="A45" s="20" t="s">
        <v>80</v>
      </c>
      <c r="B45" s="21" t="s">
        <v>136</v>
      </c>
      <c r="C45" s="5"/>
      <c r="D45" s="3"/>
      <c r="E45" s="3"/>
      <c r="F45" s="6"/>
      <c r="G45" s="6"/>
    </row>
    <row r="46" spans="1:7" ht="25.5" x14ac:dyDescent="0.2">
      <c r="A46" s="20" t="s">
        <v>81</v>
      </c>
      <c r="B46" s="21" t="s">
        <v>137</v>
      </c>
      <c r="C46" s="1400"/>
      <c r="D46" s="1401"/>
      <c r="E46" s="1401"/>
      <c r="F46" s="1399"/>
      <c r="G46" s="1399"/>
    </row>
    <row r="47" spans="1:7" ht="25.5" x14ac:dyDescent="0.2">
      <c r="A47" s="20" t="s">
        <v>82</v>
      </c>
      <c r="B47" s="21" t="s">
        <v>138</v>
      </c>
      <c r="C47" s="1400"/>
      <c r="D47" s="1401"/>
      <c r="E47" s="1401"/>
      <c r="F47" s="1399"/>
      <c r="G47" s="1399"/>
    </row>
    <row r="48" spans="1:7" ht="25.5" x14ac:dyDescent="0.2">
      <c r="A48" s="20">
        <v>2.2000000000000002</v>
      </c>
      <c r="B48" s="18" t="s">
        <v>286</v>
      </c>
      <c r="C48" s="5"/>
      <c r="D48" s="3"/>
      <c r="E48" s="3"/>
      <c r="F48" s="6"/>
      <c r="G48" s="6"/>
    </row>
    <row r="49" spans="1:7" ht="38.25" x14ac:dyDescent="0.2">
      <c r="A49" s="20" t="s">
        <v>83</v>
      </c>
      <c r="B49" s="21" t="s">
        <v>139</v>
      </c>
      <c r="C49" s="5"/>
      <c r="D49" s="3"/>
      <c r="E49" s="3"/>
      <c r="F49" s="6"/>
      <c r="G49" s="6"/>
    </row>
    <row r="50" spans="1:7" ht="25.5" x14ac:dyDescent="0.2">
      <c r="A50" s="20" t="s">
        <v>84</v>
      </c>
      <c r="B50" s="21" t="s">
        <v>140</v>
      </c>
      <c r="C50" s="5"/>
      <c r="D50" s="3"/>
      <c r="E50" s="3"/>
      <c r="F50" s="6"/>
      <c r="G50" s="6"/>
    </row>
    <row r="51" spans="1:7" ht="15" x14ac:dyDescent="0.2">
      <c r="A51" s="20">
        <v>2.2999999999999998</v>
      </c>
      <c r="B51" s="18" t="s">
        <v>287</v>
      </c>
      <c r="C51" s="5"/>
      <c r="D51" s="3"/>
      <c r="E51" s="3"/>
      <c r="F51" s="6"/>
      <c r="G51" s="6"/>
    </row>
    <row r="52" spans="1:7" ht="15" x14ac:dyDescent="0.2">
      <c r="A52" s="20" t="s">
        <v>85</v>
      </c>
      <c r="B52" s="21" t="s">
        <v>141</v>
      </c>
      <c r="C52" s="5"/>
      <c r="D52" s="3"/>
      <c r="E52" s="3"/>
      <c r="F52" s="6"/>
      <c r="G52" s="6"/>
    </row>
    <row r="53" spans="1:7" ht="25.5" x14ac:dyDescent="0.2">
      <c r="A53" s="20" t="s">
        <v>86</v>
      </c>
      <c r="B53" s="21" t="s">
        <v>288</v>
      </c>
      <c r="C53" s="5"/>
      <c r="D53" s="3"/>
      <c r="E53" s="3"/>
      <c r="F53" s="6"/>
      <c r="G53" s="6"/>
    </row>
    <row r="54" spans="1:7" ht="25.5" x14ac:dyDescent="0.2">
      <c r="A54" s="20" t="s">
        <v>87</v>
      </c>
      <c r="B54" s="21" t="s">
        <v>140</v>
      </c>
      <c r="C54" s="5"/>
      <c r="D54" s="3"/>
      <c r="E54" s="3"/>
      <c r="F54" s="6"/>
      <c r="G54" s="6"/>
    </row>
    <row r="55" spans="1:7" ht="15" x14ac:dyDescent="0.2">
      <c r="A55" s="20">
        <v>2.4</v>
      </c>
      <c r="B55" s="18" t="s">
        <v>289</v>
      </c>
      <c r="C55" s="5"/>
      <c r="D55" s="3"/>
      <c r="E55" s="3"/>
      <c r="F55" s="6"/>
      <c r="G55" s="6"/>
    </row>
    <row r="56" spans="1:7" ht="15" x14ac:dyDescent="0.2">
      <c r="A56" s="20" t="s">
        <v>88</v>
      </c>
      <c r="B56" s="21" t="s">
        <v>146</v>
      </c>
      <c r="C56" s="5"/>
      <c r="D56" s="3"/>
      <c r="E56" s="3"/>
      <c r="F56" s="6"/>
      <c r="G56" s="6"/>
    </row>
    <row r="57" spans="1:7" ht="25.5" x14ac:dyDescent="0.2">
      <c r="A57" s="20" t="s">
        <v>89</v>
      </c>
      <c r="B57" s="21" t="s">
        <v>290</v>
      </c>
      <c r="C57" s="5"/>
      <c r="D57" s="3"/>
      <c r="E57" s="3"/>
      <c r="F57" s="6"/>
      <c r="G57" s="6"/>
    </row>
    <row r="58" spans="1:7" ht="25.5" x14ac:dyDescent="0.2">
      <c r="A58" s="20" t="s">
        <v>90</v>
      </c>
      <c r="B58" s="21" t="s">
        <v>140</v>
      </c>
      <c r="C58" s="5"/>
      <c r="D58" s="3"/>
      <c r="E58" s="3"/>
      <c r="F58" s="6"/>
      <c r="G58" s="6"/>
    </row>
    <row r="59" spans="1:7" ht="25.5" x14ac:dyDescent="0.2">
      <c r="A59" s="20">
        <v>2.5</v>
      </c>
      <c r="B59" s="18" t="s">
        <v>147</v>
      </c>
      <c r="C59" s="5"/>
      <c r="D59" s="3"/>
      <c r="E59" s="3"/>
      <c r="F59" s="6"/>
      <c r="G59" s="6"/>
    </row>
    <row r="60" spans="1:7" ht="15" x14ac:dyDescent="0.2">
      <c r="A60" s="20" t="s">
        <v>312</v>
      </c>
      <c r="B60" s="21" t="s">
        <v>148</v>
      </c>
      <c r="C60" s="5"/>
      <c r="D60" s="3"/>
      <c r="E60" s="3"/>
      <c r="F60" s="6"/>
      <c r="G60" s="6"/>
    </row>
    <row r="61" spans="1:7" ht="38.25" x14ac:dyDescent="0.2">
      <c r="A61" s="20" t="s">
        <v>91</v>
      </c>
      <c r="B61" s="21" t="s">
        <v>292</v>
      </c>
      <c r="C61" s="5"/>
      <c r="D61" s="3"/>
      <c r="E61" s="3"/>
      <c r="F61" s="6"/>
      <c r="G61" s="6"/>
    </row>
    <row r="62" spans="1:7" ht="15" x14ac:dyDescent="0.2">
      <c r="A62" s="20" t="s">
        <v>92</v>
      </c>
      <c r="B62" s="21" t="s">
        <v>149</v>
      </c>
      <c r="C62" s="5"/>
      <c r="D62" s="3"/>
      <c r="E62" s="3"/>
      <c r="F62" s="6"/>
      <c r="G62" s="6"/>
    </row>
    <row r="63" spans="1:7" ht="25.5" x14ac:dyDescent="0.2">
      <c r="A63" s="20" t="s">
        <v>313</v>
      </c>
      <c r="B63" s="21" t="s">
        <v>140</v>
      </c>
      <c r="C63" s="5"/>
      <c r="D63" s="3"/>
      <c r="E63" s="3"/>
      <c r="F63" s="6"/>
      <c r="G63" s="6"/>
    </row>
    <row r="64" spans="1:7" ht="15" x14ac:dyDescent="0.2">
      <c r="A64" s="20">
        <v>2.6</v>
      </c>
      <c r="B64" s="18" t="s">
        <v>150</v>
      </c>
      <c r="C64" s="5"/>
      <c r="D64" s="3"/>
      <c r="E64" s="3"/>
      <c r="F64" s="6"/>
      <c r="G64" s="6"/>
    </row>
    <row r="65" spans="1:7" ht="25.5" x14ac:dyDescent="0.2">
      <c r="A65" s="20">
        <v>2.7</v>
      </c>
      <c r="B65" s="18" t="s">
        <v>291</v>
      </c>
      <c r="C65" s="5"/>
      <c r="D65" s="3"/>
      <c r="E65" s="3"/>
      <c r="F65" s="6"/>
      <c r="G65" s="6"/>
    </row>
    <row r="66" spans="1:7" ht="15" x14ac:dyDescent="0.2">
      <c r="A66" s="20">
        <v>2.8</v>
      </c>
      <c r="B66" s="18" t="s">
        <v>314</v>
      </c>
      <c r="C66" s="5"/>
      <c r="D66" s="3"/>
      <c r="E66" s="3"/>
      <c r="F66" s="6"/>
      <c r="G66" s="6"/>
    </row>
    <row r="67" spans="1:7" ht="15" x14ac:dyDescent="0.2">
      <c r="A67" s="20">
        <v>2.9</v>
      </c>
      <c r="B67" s="18" t="s">
        <v>315</v>
      </c>
      <c r="C67" s="5"/>
      <c r="D67" s="3"/>
      <c r="E67" s="3"/>
      <c r="F67" s="6"/>
      <c r="G67" s="6"/>
    </row>
    <row r="68" spans="1:7" x14ac:dyDescent="0.2">
      <c r="A68" s="19">
        <v>3</v>
      </c>
      <c r="B68" s="15" t="s">
        <v>151</v>
      </c>
      <c r="C68" s="1400"/>
      <c r="D68" s="1401"/>
      <c r="E68" s="1401"/>
      <c r="F68" s="1402"/>
      <c r="G68" s="1399"/>
    </row>
    <row r="69" spans="1:7" x14ac:dyDescent="0.2">
      <c r="A69" s="20">
        <v>3.1</v>
      </c>
      <c r="B69" s="18" t="s">
        <v>152</v>
      </c>
      <c r="C69" s="1400"/>
      <c r="D69" s="1401"/>
      <c r="E69" s="1401"/>
      <c r="F69" s="1402"/>
      <c r="G69" s="1399"/>
    </row>
    <row r="70" spans="1:7" ht="25.5" x14ac:dyDescent="0.2">
      <c r="A70" s="20" t="s">
        <v>93</v>
      </c>
      <c r="B70" s="22" t="s">
        <v>296</v>
      </c>
      <c r="C70" s="5"/>
      <c r="D70" s="3"/>
      <c r="E70" s="3"/>
      <c r="F70" s="6"/>
      <c r="G70" s="6"/>
    </row>
    <row r="71" spans="1:7" ht="25.5" x14ac:dyDescent="0.2">
      <c r="A71" s="20" t="s">
        <v>316</v>
      </c>
      <c r="B71" s="22" t="s">
        <v>295</v>
      </c>
      <c r="C71" s="5"/>
      <c r="D71" s="3"/>
      <c r="E71" s="3"/>
      <c r="F71" s="6"/>
      <c r="G71" s="6"/>
    </row>
    <row r="72" spans="1:7" ht="25.5" x14ac:dyDescent="0.2">
      <c r="A72" s="20" t="s">
        <v>317</v>
      </c>
      <c r="B72" s="22" t="s">
        <v>298</v>
      </c>
      <c r="C72" s="5"/>
      <c r="D72" s="3"/>
      <c r="E72" s="3"/>
      <c r="F72" s="6"/>
      <c r="G72" s="6"/>
    </row>
    <row r="73" spans="1:7" ht="15" x14ac:dyDescent="0.2">
      <c r="A73" s="20" t="s">
        <v>94</v>
      </c>
      <c r="B73" s="21" t="s">
        <v>153</v>
      </c>
      <c r="C73" s="5"/>
      <c r="D73" s="3"/>
      <c r="E73" s="3"/>
      <c r="F73" s="6"/>
      <c r="G73" s="6"/>
    </row>
    <row r="74" spans="1:7" ht="15" x14ac:dyDescent="0.2">
      <c r="A74" s="20" t="s">
        <v>95</v>
      </c>
      <c r="B74" s="21" t="s">
        <v>154</v>
      </c>
      <c r="C74" s="5"/>
      <c r="D74" s="3"/>
      <c r="E74" s="3"/>
      <c r="F74" s="6"/>
      <c r="G74" s="4"/>
    </row>
    <row r="75" spans="1:7" ht="15" x14ac:dyDescent="0.2">
      <c r="A75" s="20" t="s">
        <v>96</v>
      </c>
      <c r="B75" s="21" t="s">
        <v>155</v>
      </c>
      <c r="C75" s="5"/>
      <c r="D75" s="3"/>
      <c r="E75" s="3"/>
      <c r="F75" s="6"/>
      <c r="G75" s="6"/>
    </row>
    <row r="76" spans="1:7" ht="15" x14ac:dyDescent="0.2">
      <c r="A76" s="20" t="s">
        <v>318</v>
      </c>
      <c r="B76" s="21" t="s">
        <v>156</v>
      </c>
      <c r="C76" s="5"/>
      <c r="D76" s="3"/>
      <c r="E76" s="3"/>
      <c r="F76" s="6"/>
      <c r="G76" s="6"/>
    </row>
    <row r="77" spans="1:7" ht="15" x14ac:dyDescent="0.2">
      <c r="A77" s="20" t="s">
        <v>319</v>
      </c>
      <c r="B77" s="22" t="s">
        <v>157</v>
      </c>
      <c r="C77" s="5"/>
      <c r="D77" s="3"/>
      <c r="E77" s="3"/>
      <c r="F77" s="6"/>
      <c r="G77" s="6"/>
    </row>
    <row r="78" spans="1:7" ht="15" x14ac:dyDescent="0.2">
      <c r="A78" s="20">
        <v>3.2</v>
      </c>
      <c r="B78" s="18" t="s">
        <v>158</v>
      </c>
      <c r="C78" s="5"/>
      <c r="D78" s="3"/>
      <c r="E78" s="3"/>
      <c r="F78" s="6"/>
      <c r="G78" s="6"/>
    </row>
    <row r="79" spans="1:7" ht="15" x14ac:dyDescent="0.2">
      <c r="A79" s="20" t="s">
        <v>97</v>
      </c>
      <c r="B79" s="18" t="s">
        <v>320</v>
      </c>
      <c r="C79" s="5"/>
      <c r="D79" s="3"/>
      <c r="E79" s="3"/>
      <c r="F79" s="6"/>
      <c r="G79" s="6"/>
    </row>
    <row r="80" spans="1:7" ht="25.5" x14ac:dyDescent="0.2">
      <c r="A80" s="20" t="s">
        <v>98</v>
      </c>
      <c r="B80" s="22" t="s">
        <v>297</v>
      </c>
      <c r="C80" s="5"/>
      <c r="D80" s="3"/>
      <c r="E80" s="3"/>
      <c r="F80" s="6"/>
      <c r="G80" s="6"/>
    </row>
    <row r="81" spans="1:7" ht="15" x14ac:dyDescent="0.2">
      <c r="A81" s="20" t="s">
        <v>321</v>
      </c>
      <c r="B81" s="21" t="s">
        <v>462</v>
      </c>
      <c r="C81" s="5"/>
      <c r="D81" s="3"/>
      <c r="E81" s="3"/>
      <c r="F81" s="6"/>
      <c r="G81" s="6"/>
    </row>
    <row r="82" spans="1:7" ht="15" x14ac:dyDescent="0.2">
      <c r="A82" s="20" t="s">
        <v>322</v>
      </c>
      <c r="B82" s="21" t="s">
        <v>294</v>
      </c>
      <c r="C82" s="5"/>
      <c r="D82" s="3"/>
      <c r="E82" s="3"/>
      <c r="F82" s="6"/>
      <c r="G82" s="6"/>
    </row>
    <row r="83" spans="1:7" ht="15" x14ac:dyDescent="0.2">
      <c r="A83" s="20" t="s">
        <v>99</v>
      </c>
      <c r="B83" s="22" t="s">
        <v>159</v>
      </c>
      <c r="C83" s="5"/>
      <c r="D83" s="3"/>
      <c r="E83" s="3"/>
      <c r="F83" s="6"/>
      <c r="G83" s="6"/>
    </row>
    <row r="84" spans="1:7" ht="25.5" x14ac:dyDescent="0.2">
      <c r="A84" s="20" t="s">
        <v>324</v>
      </c>
      <c r="B84" s="22" t="s">
        <v>323</v>
      </c>
      <c r="C84" s="5"/>
      <c r="D84" s="3"/>
      <c r="E84" s="3"/>
      <c r="F84" s="6"/>
      <c r="G84" s="6"/>
    </row>
    <row r="85" spans="1:7" ht="15" x14ac:dyDescent="0.2">
      <c r="A85" s="20" t="s">
        <v>325</v>
      </c>
      <c r="B85" s="22" t="s">
        <v>326</v>
      </c>
      <c r="C85" s="5"/>
      <c r="D85" s="3"/>
      <c r="E85" s="3"/>
      <c r="F85" s="6"/>
      <c r="G85" s="6"/>
    </row>
    <row r="86" spans="1:7" ht="25.5" x14ac:dyDescent="0.2">
      <c r="A86" s="20">
        <v>3.3</v>
      </c>
      <c r="B86" s="22" t="s">
        <v>299</v>
      </c>
      <c r="C86" s="5"/>
      <c r="D86" s="3"/>
      <c r="E86" s="3"/>
      <c r="F86" s="6"/>
      <c r="G86" s="6"/>
    </row>
    <row r="87" spans="1:7" ht="15" x14ac:dyDescent="0.2">
      <c r="A87" s="20">
        <v>3.4</v>
      </c>
      <c r="B87" s="22" t="s">
        <v>160</v>
      </c>
      <c r="C87" s="5"/>
      <c r="D87" s="3"/>
      <c r="E87" s="3"/>
      <c r="F87" s="6"/>
      <c r="G87" s="6"/>
    </row>
    <row r="88" spans="1:7" ht="25.5" x14ac:dyDescent="0.2">
      <c r="A88" s="20">
        <v>3.5</v>
      </c>
      <c r="B88" s="18" t="s">
        <v>293</v>
      </c>
      <c r="C88" s="1400"/>
      <c r="D88" s="1401"/>
      <c r="E88" s="1401"/>
      <c r="F88" s="1399"/>
      <c r="G88" s="1399"/>
    </row>
    <row r="89" spans="1:7" ht="51" x14ac:dyDescent="0.2">
      <c r="A89" s="20" t="s">
        <v>465</v>
      </c>
      <c r="B89" s="22" t="s">
        <v>161</v>
      </c>
      <c r="C89" s="1400"/>
      <c r="D89" s="1401"/>
      <c r="E89" s="1401"/>
      <c r="F89" s="1399"/>
      <c r="G89" s="1399"/>
    </row>
    <row r="90" spans="1:7" x14ac:dyDescent="0.2">
      <c r="A90" s="20" t="s">
        <v>300</v>
      </c>
      <c r="B90" s="34" t="s">
        <v>304</v>
      </c>
      <c r="C90" s="1400"/>
      <c r="D90" s="1401"/>
      <c r="E90" s="1401"/>
      <c r="F90" s="1399"/>
      <c r="G90" s="1399"/>
    </row>
    <row r="91" spans="1:7" ht="25.5" x14ac:dyDescent="0.2">
      <c r="A91" s="20" t="s">
        <v>305</v>
      </c>
      <c r="B91" s="23" t="s">
        <v>301</v>
      </c>
      <c r="C91" s="1400"/>
      <c r="D91" s="1401"/>
      <c r="E91" s="1401"/>
      <c r="F91" s="1399"/>
      <c r="G91" s="1399"/>
    </row>
    <row r="92" spans="1:7" ht="15" x14ac:dyDescent="0.2">
      <c r="A92" s="19">
        <v>4</v>
      </c>
      <c r="B92" s="15" t="s">
        <v>162</v>
      </c>
      <c r="C92" s="5"/>
      <c r="D92" s="3"/>
      <c r="E92" s="3"/>
      <c r="F92" s="6"/>
      <c r="G92" s="6"/>
    </row>
    <row r="93" spans="1:7" ht="15" x14ac:dyDescent="0.2">
      <c r="A93" s="20"/>
      <c r="B93" s="21" t="s">
        <v>0</v>
      </c>
      <c r="C93" s="5"/>
      <c r="D93" s="3"/>
      <c r="E93" s="3"/>
      <c r="F93" s="6"/>
      <c r="G93" s="6"/>
    </row>
    <row r="94" spans="1:7" ht="15" x14ac:dyDescent="0.2">
      <c r="A94" s="20">
        <v>4.0999999999999996</v>
      </c>
      <c r="B94" s="21" t="s">
        <v>466</v>
      </c>
      <c r="C94" s="5"/>
      <c r="D94" s="3"/>
      <c r="E94" s="3"/>
      <c r="F94" s="6"/>
      <c r="G94" s="4"/>
    </row>
    <row r="95" spans="1:7" ht="15" x14ac:dyDescent="0.2">
      <c r="A95" s="20" t="s">
        <v>100</v>
      </c>
      <c r="B95" s="21" t="s">
        <v>163</v>
      </c>
      <c r="C95" s="5"/>
      <c r="D95" s="3"/>
      <c r="E95" s="3"/>
      <c r="F95" s="6"/>
      <c r="G95" s="4"/>
    </row>
    <row r="96" spans="1:7" ht="25.5" x14ac:dyDescent="0.2">
      <c r="A96" s="20" t="s">
        <v>101</v>
      </c>
      <c r="B96" s="21" t="s">
        <v>467</v>
      </c>
      <c r="C96" s="5"/>
      <c r="D96" s="3"/>
      <c r="E96" s="3"/>
      <c r="F96" s="4"/>
      <c r="G96" s="6"/>
    </row>
    <row r="97" spans="1:7" ht="15" x14ac:dyDescent="0.2">
      <c r="A97" s="20" t="s">
        <v>102</v>
      </c>
      <c r="B97" s="21" t="s">
        <v>164</v>
      </c>
      <c r="C97" s="5"/>
      <c r="D97" s="3"/>
      <c r="E97" s="3"/>
      <c r="F97" s="6"/>
      <c r="G97" s="6"/>
    </row>
    <row r="98" spans="1:7" x14ac:dyDescent="0.2">
      <c r="A98" s="20" t="s">
        <v>103</v>
      </c>
      <c r="B98" s="21" t="s">
        <v>165</v>
      </c>
      <c r="C98" s="1400"/>
      <c r="D98" s="1401"/>
      <c r="E98" s="1401"/>
      <c r="F98" s="1399"/>
      <c r="G98" s="1399"/>
    </row>
    <row r="99" spans="1:7" x14ac:dyDescent="0.2">
      <c r="A99" s="20" t="s">
        <v>104</v>
      </c>
      <c r="B99" s="21" t="s">
        <v>166</v>
      </c>
      <c r="C99" s="1400"/>
      <c r="D99" s="1401"/>
      <c r="E99" s="1401"/>
      <c r="F99" s="1399"/>
      <c r="G99" s="1399"/>
    </row>
    <row r="100" spans="1:7" x14ac:dyDescent="0.2">
      <c r="A100" s="20">
        <v>4.2</v>
      </c>
      <c r="B100" s="13" t="s">
        <v>327</v>
      </c>
      <c r="C100" s="1400"/>
      <c r="D100" s="1401"/>
      <c r="E100" s="1401"/>
      <c r="F100" s="1399"/>
      <c r="G100" s="1399"/>
    </row>
    <row r="101" spans="1:7" ht="15" x14ac:dyDescent="0.2">
      <c r="A101" s="20" t="s">
        <v>334</v>
      </c>
      <c r="B101" s="21" t="s">
        <v>142</v>
      </c>
      <c r="C101" s="5"/>
      <c r="D101" s="3"/>
      <c r="E101" s="3"/>
      <c r="F101" s="6"/>
      <c r="G101" s="6"/>
    </row>
    <row r="102" spans="1:7" ht="25.5" x14ac:dyDescent="0.2">
      <c r="A102" s="20" t="s">
        <v>335</v>
      </c>
      <c r="B102" s="21" t="s">
        <v>143</v>
      </c>
      <c r="C102" s="5"/>
      <c r="D102" s="3"/>
      <c r="E102" s="3"/>
      <c r="F102" s="6"/>
      <c r="G102" s="6"/>
    </row>
    <row r="103" spans="1:7" ht="15" x14ac:dyDescent="0.2">
      <c r="A103" s="20" t="s">
        <v>336</v>
      </c>
      <c r="B103" s="21" t="s">
        <v>144</v>
      </c>
      <c r="C103" s="5"/>
      <c r="D103" s="3"/>
      <c r="E103" s="3"/>
      <c r="F103" s="6"/>
      <c r="G103" s="6"/>
    </row>
    <row r="104" spans="1:7" ht="15" x14ac:dyDescent="0.2">
      <c r="A104" s="20" t="s">
        <v>337</v>
      </c>
      <c r="B104" s="21" t="s">
        <v>145</v>
      </c>
      <c r="C104" s="5"/>
      <c r="D104" s="3"/>
      <c r="E104" s="3"/>
      <c r="F104" s="6"/>
      <c r="G104" s="6"/>
    </row>
    <row r="105" spans="1:7" ht="38.25" x14ac:dyDescent="0.2">
      <c r="A105" s="20">
        <v>4.3</v>
      </c>
      <c r="B105" s="18" t="s">
        <v>468</v>
      </c>
      <c r="C105" s="5"/>
      <c r="D105" s="3"/>
      <c r="E105" s="3"/>
      <c r="F105" s="6"/>
      <c r="G105" s="6"/>
    </row>
    <row r="106" spans="1:7" ht="15" x14ac:dyDescent="0.2">
      <c r="A106" s="19">
        <v>5</v>
      </c>
      <c r="B106" s="15" t="s">
        <v>469</v>
      </c>
      <c r="C106" s="5"/>
      <c r="D106" s="3"/>
      <c r="E106" s="3"/>
      <c r="F106" s="6"/>
      <c r="G106" s="6"/>
    </row>
    <row r="107" spans="1:7" ht="15" x14ac:dyDescent="0.2">
      <c r="A107" s="20">
        <v>5.0999999999999996</v>
      </c>
      <c r="B107" s="18" t="s">
        <v>167</v>
      </c>
      <c r="C107" s="5"/>
      <c r="D107" s="3"/>
      <c r="E107" s="3"/>
      <c r="F107" s="6"/>
      <c r="G107" s="6"/>
    </row>
    <row r="108" spans="1:7" ht="15" x14ac:dyDescent="0.2">
      <c r="A108" s="20" t="s">
        <v>105</v>
      </c>
      <c r="B108" s="21" t="s">
        <v>168</v>
      </c>
      <c r="C108" s="5"/>
      <c r="D108" s="3"/>
      <c r="E108" s="3"/>
      <c r="F108" s="6"/>
      <c r="G108" s="6"/>
    </row>
    <row r="109" spans="1:7" x14ac:dyDescent="0.2">
      <c r="A109" s="20" t="s">
        <v>106</v>
      </c>
      <c r="B109" s="21" t="s">
        <v>303</v>
      </c>
      <c r="C109" s="1400"/>
      <c r="D109" s="1401"/>
      <c r="E109" s="1401"/>
      <c r="F109" s="1399"/>
      <c r="G109" s="1399"/>
    </row>
    <row r="110" spans="1:7" x14ac:dyDescent="0.2">
      <c r="A110" s="20" t="s">
        <v>107</v>
      </c>
      <c r="B110" s="21" t="s">
        <v>169</v>
      </c>
      <c r="C110" s="1400"/>
      <c r="D110" s="1401"/>
      <c r="E110" s="1401"/>
      <c r="F110" s="1399"/>
      <c r="G110" s="1399"/>
    </row>
    <row r="111" spans="1:7" ht="15" x14ac:dyDescent="0.2">
      <c r="A111" s="20" t="s">
        <v>108</v>
      </c>
      <c r="B111" s="21" t="s">
        <v>170</v>
      </c>
      <c r="C111" s="5"/>
      <c r="D111" s="3"/>
      <c r="E111" s="3"/>
      <c r="F111" s="6"/>
      <c r="G111" s="6"/>
    </row>
    <row r="112" spans="1:7" ht="15" x14ac:dyDescent="0.2">
      <c r="A112" s="20" t="s">
        <v>109</v>
      </c>
      <c r="B112" s="21" t="s">
        <v>171</v>
      </c>
      <c r="C112" s="5"/>
      <c r="D112" s="3"/>
      <c r="E112" s="3"/>
      <c r="F112" s="6"/>
      <c r="G112" s="6"/>
    </row>
    <row r="113" spans="1:7" ht="15" x14ac:dyDescent="0.2">
      <c r="A113" s="20" t="s">
        <v>110</v>
      </c>
      <c r="B113" s="21" t="s">
        <v>172</v>
      </c>
      <c r="C113" s="5"/>
      <c r="D113" s="3"/>
      <c r="E113" s="3"/>
      <c r="F113" s="6"/>
      <c r="G113" s="6"/>
    </row>
    <row r="114" spans="1:7" ht="15" x14ac:dyDescent="0.2">
      <c r="A114" s="20" t="s">
        <v>111</v>
      </c>
      <c r="B114" s="21" t="s">
        <v>166</v>
      </c>
      <c r="C114" s="5"/>
      <c r="D114" s="3"/>
      <c r="E114" s="3"/>
      <c r="F114" s="6"/>
      <c r="G114" s="6"/>
    </row>
    <row r="115" spans="1:7" ht="25.5" x14ac:dyDescent="0.2">
      <c r="A115" s="20" t="s">
        <v>328</v>
      </c>
      <c r="B115" s="18" t="s">
        <v>302</v>
      </c>
      <c r="C115" s="5"/>
      <c r="D115" s="3"/>
      <c r="E115" s="3"/>
      <c r="F115" s="6"/>
      <c r="G115" s="6"/>
    </row>
    <row r="116" spans="1:7" ht="12.75" customHeight="1" x14ac:dyDescent="0.2">
      <c r="A116" s="19" t="s">
        <v>112</v>
      </c>
      <c r="B116" s="15" t="s">
        <v>173</v>
      </c>
      <c r="C116" s="9"/>
      <c r="D116" s="10"/>
      <c r="E116" s="10"/>
      <c r="F116" s="11"/>
      <c r="G116" s="12"/>
    </row>
    <row r="117" spans="1:7" ht="15" x14ac:dyDescent="0.2">
      <c r="A117" s="20">
        <v>6.1</v>
      </c>
      <c r="B117" s="18" t="s">
        <v>174</v>
      </c>
      <c r="C117" s="5"/>
      <c r="D117" s="3"/>
      <c r="E117" s="3"/>
      <c r="F117" s="6"/>
      <c r="G117" s="6"/>
    </row>
    <row r="118" spans="1:7" ht="15" x14ac:dyDescent="0.2">
      <c r="A118" s="20" t="s">
        <v>113</v>
      </c>
      <c r="B118" s="21" t="s">
        <v>306</v>
      </c>
      <c r="C118" s="5"/>
      <c r="D118" s="3"/>
      <c r="E118" s="3"/>
      <c r="F118" s="6"/>
      <c r="G118" s="6"/>
    </row>
    <row r="119" spans="1:7" ht="15" x14ac:dyDescent="0.2">
      <c r="A119" s="20" t="s">
        <v>114</v>
      </c>
      <c r="B119" s="21" t="s">
        <v>175</v>
      </c>
      <c r="C119" s="5"/>
      <c r="D119" s="3"/>
      <c r="E119" s="3"/>
      <c r="F119" s="6"/>
      <c r="G119" s="6"/>
    </row>
    <row r="120" spans="1:7" ht="15" x14ac:dyDescent="0.2">
      <c r="A120" s="20" t="s">
        <v>115</v>
      </c>
      <c r="B120" s="21" t="s">
        <v>166</v>
      </c>
      <c r="C120" s="5"/>
      <c r="D120" s="3"/>
      <c r="E120" s="3"/>
      <c r="F120" s="6"/>
      <c r="G120" s="6"/>
    </row>
    <row r="121" spans="1:7" ht="25.5" x14ac:dyDescent="0.2">
      <c r="A121" s="20" t="s">
        <v>329</v>
      </c>
      <c r="B121" s="18" t="s">
        <v>470</v>
      </c>
      <c r="C121" s="5"/>
      <c r="D121" s="3"/>
      <c r="E121" s="3"/>
      <c r="F121" s="6"/>
      <c r="G121" s="4"/>
    </row>
    <row r="122" spans="1:7" x14ac:dyDescent="0.2">
      <c r="A122" s="19">
        <v>7</v>
      </c>
      <c r="B122" s="15" t="s">
        <v>281</v>
      </c>
      <c r="C122" s="1400"/>
      <c r="D122" s="1401"/>
      <c r="E122" s="1401"/>
      <c r="F122" s="1402"/>
      <c r="G122" s="1399"/>
    </row>
    <row r="123" spans="1:7" x14ac:dyDescent="0.2">
      <c r="A123" s="20">
        <v>7.1</v>
      </c>
      <c r="B123" s="18" t="s">
        <v>307</v>
      </c>
      <c r="C123" s="1400"/>
      <c r="D123" s="1401"/>
      <c r="E123" s="1401"/>
      <c r="F123" s="1402"/>
      <c r="G123" s="1399"/>
    </row>
    <row r="124" spans="1:7" ht="15" x14ac:dyDescent="0.2">
      <c r="A124" s="20" t="s">
        <v>116</v>
      </c>
      <c r="B124" s="21" t="s">
        <v>181</v>
      </c>
      <c r="C124" s="5"/>
      <c r="D124" s="3"/>
      <c r="E124" s="3"/>
      <c r="F124" s="6"/>
      <c r="G124" s="6"/>
    </row>
    <row r="125" spans="1:7" ht="25.5" x14ac:dyDescent="0.2">
      <c r="A125" s="20" t="s">
        <v>117</v>
      </c>
      <c r="B125" s="21" t="s">
        <v>182</v>
      </c>
      <c r="C125" s="5"/>
      <c r="D125" s="3"/>
      <c r="E125" s="3"/>
      <c r="F125" s="6"/>
      <c r="G125" s="6"/>
    </row>
    <row r="126" spans="1:7" ht="15" x14ac:dyDescent="0.2">
      <c r="A126" s="20">
        <v>7.2</v>
      </c>
      <c r="B126" s="18" t="s">
        <v>183</v>
      </c>
      <c r="C126" s="5"/>
      <c r="D126" s="3"/>
      <c r="E126" s="3"/>
      <c r="F126" s="6"/>
      <c r="G126" s="6"/>
    </row>
    <row r="127" spans="1:7" ht="15" x14ac:dyDescent="0.2">
      <c r="A127" s="19">
        <v>8</v>
      </c>
      <c r="B127" s="15" t="s">
        <v>184</v>
      </c>
      <c r="C127" s="5"/>
      <c r="D127" s="3"/>
      <c r="E127" s="3"/>
      <c r="F127" s="6"/>
      <c r="G127" s="4"/>
    </row>
    <row r="128" spans="1:7" ht="15" x14ac:dyDescent="0.2">
      <c r="A128" s="20">
        <v>8.1</v>
      </c>
      <c r="B128" s="18" t="s">
        <v>185</v>
      </c>
      <c r="C128" s="5"/>
      <c r="D128" s="3"/>
      <c r="E128" s="3"/>
      <c r="F128" s="6"/>
      <c r="G128" s="4"/>
    </row>
    <row r="129" spans="1:7" ht="15" x14ac:dyDescent="0.2">
      <c r="A129" s="20" t="s">
        <v>330</v>
      </c>
      <c r="B129" s="21" t="s">
        <v>332</v>
      </c>
      <c r="C129" s="5"/>
      <c r="D129" s="3"/>
      <c r="E129" s="3"/>
      <c r="F129" s="6"/>
      <c r="G129" s="6"/>
    </row>
    <row r="130" spans="1:7" ht="15" x14ac:dyDescent="0.2">
      <c r="A130" s="20" t="s">
        <v>331</v>
      </c>
      <c r="B130" s="21" t="s">
        <v>333</v>
      </c>
      <c r="C130" s="5"/>
      <c r="D130" s="3"/>
      <c r="E130" s="3"/>
      <c r="F130" s="6"/>
      <c r="G130" s="6"/>
    </row>
    <row r="131" spans="1:7" ht="38.25" x14ac:dyDescent="0.2">
      <c r="A131" s="35" t="s">
        <v>338</v>
      </c>
      <c r="B131" s="25" t="s">
        <v>339</v>
      </c>
      <c r="C131" s="5"/>
      <c r="D131" s="3"/>
      <c r="E131" s="3"/>
      <c r="F131" s="4"/>
      <c r="G131" s="6"/>
    </row>
    <row r="132" spans="1:7" ht="15" x14ac:dyDescent="0.2">
      <c r="A132" s="35" t="s">
        <v>340</v>
      </c>
      <c r="B132" s="24" t="s">
        <v>341</v>
      </c>
      <c r="C132" s="5"/>
      <c r="D132" s="3"/>
      <c r="E132" s="3"/>
      <c r="F132" s="5"/>
      <c r="G132" s="6"/>
    </row>
    <row r="133" spans="1:7" ht="15" x14ac:dyDescent="0.2">
      <c r="A133" s="35" t="s">
        <v>342</v>
      </c>
      <c r="B133" s="26" t="s">
        <v>343</v>
      </c>
      <c r="C133" s="5"/>
      <c r="D133" s="3"/>
      <c r="E133" s="3"/>
      <c r="F133" s="5"/>
      <c r="G133" s="6"/>
    </row>
    <row r="134" spans="1:7" ht="15" x14ac:dyDescent="0.2">
      <c r="A134" s="35" t="s">
        <v>344</v>
      </c>
      <c r="B134" s="26" t="s">
        <v>345</v>
      </c>
      <c r="C134" s="5"/>
      <c r="D134" s="3"/>
      <c r="E134" s="3"/>
      <c r="F134" s="5"/>
      <c r="G134" s="6"/>
    </row>
    <row r="135" spans="1:7" ht="15" x14ac:dyDescent="0.2">
      <c r="A135" s="35" t="s">
        <v>346</v>
      </c>
      <c r="B135" s="25" t="s">
        <v>347</v>
      </c>
      <c r="C135" s="5"/>
      <c r="D135" s="3"/>
      <c r="E135" s="3"/>
      <c r="F135" s="5"/>
      <c r="G135" s="6"/>
    </row>
    <row r="136" spans="1:7" ht="15" x14ac:dyDescent="0.2">
      <c r="A136" s="35" t="s">
        <v>348</v>
      </c>
      <c r="B136" s="25" t="s">
        <v>349</v>
      </c>
      <c r="C136" s="5"/>
      <c r="D136" s="3"/>
      <c r="E136" s="3"/>
      <c r="F136" s="5"/>
      <c r="G136" s="6"/>
    </row>
    <row r="137" spans="1:7" ht="15" x14ac:dyDescent="0.2">
      <c r="A137" s="35" t="s">
        <v>350</v>
      </c>
      <c r="B137" s="27" t="s">
        <v>351</v>
      </c>
      <c r="C137" s="5"/>
      <c r="D137" s="3"/>
      <c r="E137" s="3"/>
      <c r="F137" s="5"/>
      <c r="G137" s="4"/>
    </row>
    <row r="138" spans="1:7" ht="15" x14ac:dyDescent="0.2">
      <c r="A138" s="35" t="s">
        <v>352</v>
      </c>
      <c r="B138" s="26" t="s">
        <v>353</v>
      </c>
      <c r="C138" s="5"/>
      <c r="D138" s="3"/>
      <c r="E138" s="3"/>
      <c r="F138" s="5"/>
      <c r="G138" s="5"/>
    </row>
    <row r="139" spans="1:7" ht="15" x14ac:dyDescent="0.2">
      <c r="A139" s="36" t="s">
        <v>354</v>
      </c>
      <c r="B139" s="28" t="s">
        <v>355</v>
      </c>
      <c r="C139" s="5"/>
      <c r="D139" s="3"/>
      <c r="E139" s="3"/>
      <c r="F139" s="5"/>
      <c r="G139" s="5"/>
    </row>
    <row r="140" spans="1:7" ht="15" x14ac:dyDescent="0.2">
      <c r="A140" s="37" t="s">
        <v>356</v>
      </c>
      <c r="B140" s="25" t="s">
        <v>357</v>
      </c>
      <c r="C140" s="5"/>
      <c r="D140" s="3"/>
      <c r="E140" s="3"/>
      <c r="F140" s="5"/>
      <c r="G140" s="5"/>
    </row>
    <row r="141" spans="1:7" ht="15" x14ac:dyDescent="0.2">
      <c r="A141" s="37" t="s">
        <v>358</v>
      </c>
      <c r="B141" s="25" t="s">
        <v>359</v>
      </c>
      <c r="C141" s="5"/>
      <c r="D141" s="3"/>
      <c r="E141" s="3"/>
      <c r="F141" s="5"/>
      <c r="G141" s="5"/>
    </row>
    <row r="142" spans="1:7" ht="15" x14ac:dyDescent="0.2">
      <c r="A142" s="29">
        <v>9.5</v>
      </c>
      <c r="B142" s="18" t="s">
        <v>186</v>
      </c>
      <c r="C142" s="5"/>
      <c r="D142" s="3"/>
      <c r="E142" s="3"/>
      <c r="F142" s="5"/>
      <c r="G142" s="5"/>
    </row>
    <row r="143" spans="1:7" ht="51" x14ac:dyDescent="0.2">
      <c r="A143" s="19">
        <v>9</v>
      </c>
      <c r="B143" s="15" t="s">
        <v>187</v>
      </c>
      <c r="C143" s="5"/>
      <c r="D143" s="3"/>
      <c r="E143" s="3"/>
      <c r="F143" s="5"/>
      <c r="G143" s="6"/>
    </row>
    <row r="144" spans="1:7" ht="15" x14ac:dyDescent="0.2">
      <c r="A144" s="20">
        <v>9.1</v>
      </c>
      <c r="B144" s="18" t="s">
        <v>188</v>
      </c>
      <c r="C144" s="5"/>
      <c r="D144" s="3"/>
      <c r="E144" s="3"/>
      <c r="F144" s="5"/>
      <c r="G144" s="6"/>
    </row>
    <row r="145" spans="1:7" ht="15" x14ac:dyDescent="0.2">
      <c r="A145" s="20" t="s">
        <v>360</v>
      </c>
      <c r="B145" s="21" t="s">
        <v>189</v>
      </c>
      <c r="C145" s="5"/>
      <c r="D145" s="3"/>
      <c r="E145" s="3"/>
      <c r="F145" s="6"/>
      <c r="G145" s="6"/>
    </row>
    <row r="146" spans="1:7" ht="15" x14ac:dyDescent="0.2">
      <c r="A146" s="20" t="s">
        <v>361</v>
      </c>
      <c r="B146" s="21" t="s">
        <v>190</v>
      </c>
      <c r="C146" s="5"/>
      <c r="D146" s="3"/>
      <c r="E146" s="3"/>
      <c r="F146" s="6"/>
      <c r="G146" s="6"/>
    </row>
    <row r="147" spans="1:7" ht="25.5" x14ac:dyDescent="0.2">
      <c r="A147" s="20" t="s">
        <v>362</v>
      </c>
      <c r="B147" s="21" t="s">
        <v>191</v>
      </c>
      <c r="C147" s="5"/>
      <c r="D147" s="5"/>
      <c r="E147" s="5"/>
      <c r="F147" s="5"/>
      <c r="G147" s="5"/>
    </row>
    <row r="148" spans="1:7" ht="15" x14ac:dyDescent="0.2">
      <c r="A148" s="20" t="s">
        <v>363</v>
      </c>
      <c r="B148" s="21" t="s">
        <v>186</v>
      </c>
      <c r="C148" s="5"/>
      <c r="D148" s="3"/>
      <c r="E148" s="3"/>
      <c r="F148" s="6"/>
      <c r="G148" s="6"/>
    </row>
    <row r="149" spans="1:7" ht="15" x14ac:dyDescent="0.2">
      <c r="A149" s="20">
        <v>9.1999999999999993</v>
      </c>
      <c r="B149" s="18" t="s">
        <v>192</v>
      </c>
      <c r="C149" s="5"/>
      <c r="D149" s="3"/>
      <c r="E149" s="3"/>
      <c r="F149" s="6"/>
      <c r="G149" s="6"/>
    </row>
    <row r="150" spans="1:7" ht="15" x14ac:dyDescent="0.2">
      <c r="A150" s="20"/>
      <c r="B150" s="21" t="s">
        <v>193</v>
      </c>
      <c r="C150" s="5"/>
      <c r="D150" s="3"/>
      <c r="E150" s="3"/>
      <c r="F150" s="6"/>
      <c r="G150" s="6"/>
    </row>
    <row r="151" spans="1:7" ht="15" x14ac:dyDescent="0.2">
      <c r="A151" s="20"/>
      <c r="B151" s="21" t="s">
        <v>186</v>
      </c>
      <c r="C151" s="5"/>
      <c r="D151" s="3"/>
      <c r="E151" s="3"/>
      <c r="F151" s="5"/>
      <c r="G151" s="6"/>
    </row>
    <row r="152" spans="1:7" ht="15" x14ac:dyDescent="0.2">
      <c r="A152" s="20">
        <v>9.3000000000000007</v>
      </c>
      <c r="B152" s="18" t="s">
        <v>194</v>
      </c>
      <c r="C152" s="5"/>
      <c r="D152" s="3"/>
      <c r="E152" s="3"/>
      <c r="F152" s="6"/>
      <c r="G152" s="6"/>
    </row>
    <row r="153" spans="1:7" ht="15" x14ac:dyDescent="0.2">
      <c r="A153" s="20" t="s">
        <v>364</v>
      </c>
      <c r="B153" s="22" t="s">
        <v>195</v>
      </c>
      <c r="C153" s="5"/>
      <c r="D153" s="3"/>
      <c r="E153" s="3"/>
      <c r="F153" s="4"/>
      <c r="G153" s="6"/>
    </row>
    <row r="154" spans="1:7" ht="15" x14ac:dyDescent="0.2">
      <c r="A154" s="20" t="s">
        <v>365</v>
      </c>
      <c r="B154" s="21" t="s">
        <v>196</v>
      </c>
      <c r="C154" s="5"/>
      <c r="D154" s="3"/>
      <c r="E154" s="3"/>
      <c r="F154" s="5"/>
      <c r="G154" s="6"/>
    </row>
    <row r="155" spans="1:7" ht="15" x14ac:dyDescent="0.2">
      <c r="A155" s="20" t="s">
        <v>367</v>
      </c>
      <c r="B155" s="21" t="s">
        <v>197</v>
      </c>
      <c r="C155" s="5"/>
      <c r="D155" s="3"/>
      <c r="E155" s="3"/>
      <c r="F155" s="5"/>
      <c r="G155" s="6"/>
    </row>
    <row r="156" spans="1:7" ht="25.5" x14ac:dyDescent="0.2">
      <c r="A156" s="20" t="s">
        <v>368</v>
      </c>
      <c r="B156" s="21" t="s">
        <v>198</v>
      </c>
      <c r="C156" s="5"/>
      <c r="D156" s="3"/>
      <c r="E156" s="3"/>
      <c r="F156" s="5"/>
      <c r="G156" s="6"/>
    </row>
    <row r="157" spans="1:7" ht="15" x14ac:dyDescent="0.2">
      <c r="A157" s="20" t="s">
        <v>369</v>
      </c>
      <c r="B157" s="21" t="s">
        <v>199</v>
      </c>
      <c r="C157" s="5"/>
      <c r="D157" s="3"/>
      <c r="E157" s="3"/>
      <c r="F157" s="5"/>
      <c r="G157" s="6"/>
    </row>
    <row r="158" spans="1:7" ht="15" x14ac:dyDescent="0.2">
      <c r="A158" s="20" t="s">
        <v>370</v>
      </c>
      <c r="B158" s="21" t="s">
        <v>200</v>
      </c>
      <c r="C158" s="5"/>
      <c r="D158" s="3"/>
      <c r="E158" s="3"/>
      <c r="F158" s="5"/>
      <c r="G158" s="6"/>
    </row>
    <row r="159" spans="1:7" ht="15" x14ac:dyDescent="0.2">
      <c r="A159" s="20" t="s">
        <v>366</v>
      </c>
      <c r="B159" s="22" t="s">
        <v>201</v>
      </c>
      <c r="C159" s="5"/>
      <c r="D159" s="3"/>
      <c r="E159" s="3"/>
      <c r="F159" s="5"/>
      <c r="G159" s="6"/>
    </row>
    <row r="160" spans="1:7" ht="15" x14ac:dyDescent="0.2">
      <c r="A160" s="20" t="s">
        <v>371</v>
      </c>
      <c r="B160" s="21" t="s">
        <v>202</v>
      </c>
      <c r="C160" s="5"/>
      <c r="D160" s="3"/>
      <c r="E160" s="3"/>
      <c r="F160" s="6"/>
      <c r="G160" s="6"/>
    </row>
    <row r="161" spans="1:7" ht="15" x14ac:dyDescent="0.2">
      <c r="A161" s="20" t="s">
        <v>372</v>
      </c>
      <c r="B161" s="21" t="s">
        <v>203</v>
      </c>
      <c r="C161" s="5"/>
      <c r="D161" s="3"/>
      <c r="E161" s="3"/>
      <c r="F161" s="6"/>
      <c r="G161" s="6"/>
    </row>
    <row r="162" spans="1:7" ht="15" x14ac:dyDescent="0.2">
      <c r="A162" s="20" t="s">
        <v>373</v>
      </c>
      <c r="B162" s="21" t="s">
        <v>204</v>
      </c>
      <c r="C162" s="5"/>
      <c r="D162" s="3"/>
      <c r="E162" s="3"/>
      <c r="F162" s="6"/>
      <c r="G162" s="6"/>
    </row>
    <row r="163" spans="1:7" ht="15" x14ac:dyDescent="0.2">
      <c r="A163" s="20" t="s">
        <v>374</v>
      </c>
      <c r="B163" s="21" t="s">
        <v>471</v>
      </c>
      <c r="C163" s="5"/>
      <c r="D163" s="3"/>
      <c r="E163" s="3"/>
      <c r="F163" s="6"/>
      <c r="G163" s="6"/>
    </row>
    <row r="164" spans="1:7" x14ac:dyDescent="0.2">
      <c r="A164" s="20" t="s">
        <v>375</v>
      </c>
      <c r="B164" s="21" t="s">
        <v>205</v>
      </c>
      <c r="C164" s="1400"/>
      <c r="D164" s="1401"/>
      <c r="E164" s="1401"/>
      <c r="F164" s="1399"/>
      <c r="G164" s="1399"/>
    </row>
    <row r="165" spans="1:7" x14ac:dyDescent="0.2">
      <c r="A165" s="20" t="s">
        <v>376</v>
      </c>
      <c r="B165" s="21" t="s">
        <v>206</v>
      </c>
      <c r="C165" s="1400"/>
      <c r="D165" s="1401"/>
      <c r="E165" s="1401"/>
      <c r="F165" s="1399"/>
      <c r="G165" s="1399"/>
    </row>
    <row r="166" spans="1:7" ht="15" x14ac:dyDescent="0.2">
      <c r="A166" s="20" t="s">
        <v>377</v>
      </c>
      <c r="B166" s="21" t="s">
        <v>207</v>
      </c>
      <c r="C166" s="5"/>
      <c r="D166" s="3"/>
      <c r="E166" s="3"/>
      <c r="F166" s="6"/>
      <c r="G166" s="6"/>
    </row>
    <row r="167" spans="1:7" ht="25.5" x14ac:dyDescent="0.2">
      <c r="A167" s="20" t="s">
        <v>378</v>
      </c>
      <c r="B167" s="21" t="s">
        <v>208</v>
      </c>
      <c r="C167" s="5"/>
      <c r="D167" s="3"/>
      <c r="E167" s="3"/>
      <c r="F167" s="6"/>
      <c r="G167" s="6"/>
    </row>
    <row r="168" spans="1:7" ht="15" x14ac:dyDescent="0.2">
      <c r="A168" s="20" t="s">
        <v>379</v>
      </c>
      <c r="B168" s="21" t="s">
        <v>209</v>
      </c>
      <c r="C168" s="5"/>
      <c r="D168" s="3"/>
      <c r="E168" s="3"/>
      <c r="F168" s="6"/>
      <c r="G168" s="6"/>
    </row>
    <row r="169" spans="1:7" ht="15" x14ac:dyDescent="0.2">
      <c r="A169" s="20" t="s">
        <v>380</v>
      </c>
      <c r="B169" s="21" t="s">
        <v>210</v>
      </c>
      <c r="C169" s="5"/>
      <c r="D169" s="3"/>
      <c r="E169" s="3"/>
      <c r="F169" s="6"/>
      <c r="G169" s="6"/>
    </row>
    <row r="170" spans="1:7" ht="15" x14ac:dyDescent="0.2">
      <c r="A170" s="20" t="s">
        <v>381</v>
      </c>
      <c r="B170" s="22" t="s">
        <v>211</v>
      </c>
      <c r="C170" s="5"/>
      <c r="D170" s="3"/>
      <c r="E170" s="3"/>
      <c r="F170" s="6"/>
      <c r="G170" s="6"/>
    </row>
    <row r="171" spans="1:7" ht="15" x14ac:dyDescent="0.2">
      <c r="A171" s="20" t="s">
        <v>382</v>
      </c>
      <c r="B171" s="21" t="s">
        <v>212</v>
      </c>
      <c r="C171" s="5"/>
      <c r="D171" s="3"/>
      <c r="E171" s="3"/>
      <c r="F171" s="6"/>
      <c r="G171" s="6"/>
    </row>
    <row r="172" spans="1:7" ht="15" x14ac:dyDescent="0.2">
      <c r="A172" s="20" t="s">
        <v>383</v>
      </c>
      <c r="B172" s="21" t="s">
        <v>213</v>
      </c>
      <c r="C172" s="5"/>
      <c r="D172" s="3"/>
      <c r="E172" s="3"/>
      <c r="F172" s="6"/>
      <c r="G172" s="6"/>
    </row>
    <row r="173" spans="1:7" ht="15" x14ac:dyDescent="0.2">
      <c r="A173" s="20" t="s">
        <v>384</v>
      </c>
      <c r="B173" s="21" t="s">
        <v>214</v>
      </c>
      <c r="C173" s="5"/>
      <c r="D173" s="3"/>
      <c r="E173" s="3"/>
      <c r="F173" s="6"/>
      <c r="G173" s="6"/>
    </row>
    <row r="174" spans="1:7" ht="15" x14ac:dyDescent="0.2">
      <c r="A174" s="20" t="s">
        <v>385</v>
      </c>
      <c r="B174" s="21" t="s">
        <v>215</v>
      </c>
      <c r="C174" s="5"/>
      <c r="D174" s="3"/>
      <c r="E174" s="3"/>
      <c r="F174" s="6"/>
      <c r="G174" s="6"/>
    </row>
    <row r="175" spans="1:7" ht="15" x14ac:dyDescent="0.2">
      <c r="A175" s="20" t="s">
        <v>386</v>
      </c>
      <c r="B175" s="21" t="s">
        <v>216</v>
      </c>
      <c r="C175" s="5"/>
      <c r="D175" s="3"/>
      <c r="E175" s="3"/>
      <c r="F175" s="6"/>
      <c r="G175" s="6"/>
    </row>
    <row r="176" spans="1:7" ht="15" x14ac:dyDescent="0.2">
      <c r="A176" s="20" t="s">
        <v>387</v>
      </c>
      <c r="B176" s="21" t="s">
        <v>388</v>
      </c>
      <c r="C176" s="5"/>
      <c r="D176" s="3"/>
      <c r="E176" s="3"/>
      <c r="F176" s="6"/>
      <c r="G176" s="6"/>
    </row>
    <row r="177" spans="1:7" ht="15" x14ac:dyDescent="0.2">
      <c r="A177" s="20" t="s">
        <v>389</v>
      </c>
      <c r="B177" s="21" t="s">
        <v>217</v>
      </c>
      <c r="C177" s="5"/>
      <c r="D177" s="3"/>
      <c r="E177" s="3"/>
      <c r="F177" s="6"/>
      <c r="G177" s="6"/>
    </row>
    <row r="178" spans="1:7" ht="15" x14ac:dyDescent="0.2">
      <c r="A178" s="20">
        <v>9.4</v>
      </c>
      <c r="B178" s="18" t="s">
        <v>218</v>
      </c>
      <c r="C178" s="5"/>
      <c r="D178" s="3"/>
      <c r="E178" s="3"/>
      <c r="F178" s="6"/>
      <c r="G178" s="6"/>
    </row>
    <row r="179" spans="1:7" ht="15" x14ac:dyDescent="0.2">
      <c r="A179" s="20" t="s">
        <v>118</v>
      </c>
      <c r="B179" s="21" t="s">
        <v>219</v>
      </c>
      <c r="C179" s="5"/>
      <c r="D179" s="3"/>
      <c r="E179" s="3"/>
      <c r="F179" s="6"/>
      <c r="G179" s="6"/>
    </row>
    <row r="180" spans="1:7" ht="15" x14ac:dyDescent="0.2">
      <c r="A180" s="20" t="s">
        <v>119</v>
      </c>
      <c r="B180" s="21" t="s">
        <v>220</v>
      </c>
      <c r="C180" s="5"/>
      <c r="D180" s="3"/>
      <c r="E180" s="3"/>
      <c r="F180" s="6"/>
      <c r="G180" s="6"/>
    </row>
    <row r="181" spans="1:7" ht="15" x14ac:dyDescent="0.2">
      <c r="A181" s="20" t="s">
        <v>120</v>
      </c>
      <c r="B181" s="21" t="s">
        <v>221</v>
      </c>
      <c r="C181" s="5"/>
      <c r="D181" s="3"/>
      <c r="E181" s="3"/>
      <c r="F181" s="6"/>
      <c r="G181" s="6"/>
    </row>
    <row r="182" spans="1:7" ht="15" x14ac:dyDescent="0.2">
      <c r="A182" s="20">
        <v>9.5</v>
      </c>
      <c r="B182" s="18" t="s">
        <v>222</v>
      </c>
      <c r="C182" s="5"/>
      <c r="D182" s="3"/>
      <c r="E182" s="3"/>
      <c r="F182" s="6"/>
      <c r="G182" s="4"/>
    </row>
    <row r="183" spans="1:7" ht="15" x14ac:dyDescent="0.2">
      <c r="A183" s="20" t="s">
        <v>390</v>
      </c>
      <c r="B183" s="22" t="s">
        <v>223</v>
      </c>
      <c r="C183" s="5"/>
      <c r="D183" s="3"/>
      <c r="E183" s="3"/>
      <c r="F183" s="6"/>
      <c r="G183" s="6"/>
    </row>
    <row r="184" spans="1:7" ht="15" x14ac:dyDescent="0.2">
      <c r="A184" s="20" t="s">
        <v>391</v>
      </c>
      <c r="B184" s="21" t="s">
        <v>225</v>
      </c>
      <c r="C184" s="5"/>
      <c r="D184" s="3"/>
      <c r="E184" s="3"/>
      <c r="F184" s="6"/>
      <c r="G184" s="6"/>
    </row>
    <row r="185" spans="1:7" ht="15" x14ac:dyDescent="0.2">
      <c r="A185" s="20" t="s">
        <v>392</v>
      </c>
      <c r="B185" s="21" t="s">
        <v>224</v>
      </c>
      <c r="C185" s="5"/>
      <c r="D185" s="3"/>
      <c r="E185" s="3"/>
      <c r="F185" s="6"/>
      <c r="G185" s="6"/>
    </row>
    <row r="186" spans="1:7" ht="15" x14ac:dyDescent="0.2">
      <c r="A186" s="20" t="s">
        <v>393</v>
      </c>
      <c r="B186" s="21" t="s">
        <v>226</v>
      </c>
      <c r="C186" s="5"/>
      <c r="D186" s="3"/>
      <c r="E186" s="3"/>
      <c r="F186" s="6"/>
      <c r="G186" s="6"/>
    </row>
    <row r="187" spans="1:7" ht="15" x14ac:dyDescent="0.2">
      <c r="A187" s="20" t="s">
        <v>394</v>
      </c>
      <c r="B187" s="21" t="s">
        <v>395</v>
      </c>
      <c r="C187" s="5"/>
      <c r="D187" s="3"/>
      <c r="E187" s="3"/>
      <c r="F187" s="6"/>
      <c r="G187" s="6"/>
    </row>
    <row r="188" spans="1:7" ht="15" x14ac:dyDescent="0.2">
      <c r="A188" s="20" t="s">
        <v>396</v>
      </c>
      <c r="B188" s="21" t="s">
        <v>227</v>
      </c>
      <c r="C188" s="5"/>
      <c r="D188" s="3"/>
      <c r="E188" s="3"/>
      <c r="F188" s="6"/>
      <c r="G188" s="4"/>
    </row>
    <row r="189" spans="1:7" ht="15" x14ac:dyDescent="0.2">
      <c r="A189" s="20" t="s">
        <v>397</v>
      </c>
      <c r="B189" s="21" t="s">
        <v>228</v>
      </c>
      <c r="C189" s="5"/>
      <c r="D189" s="3"/>
      <c r="E189" s="3"/>
      <c r="F189" s="6"/>
      <c r="G189" s="6"/>
    </row>
    <row r="190" spans="1:7" ht="15" x14ac:dyDescent="0.2">
      <c r="A190" s="20" t="s">
        <v>398</v>
      </c>
      <c r="B190" s="21" t="s">
        <v>229</v>
      </c>
      <c r="C190" s="5"/>
      <c r="D190" s="3"/>
      <c r="E190" s="3"/>
      <c r="F190" s="6"/>
      <c r="G190" s="6"/>
    </row>
    <row r="191" spans="1:7" ht="15" x14ac:dyDescent="0.2">
      <c r="A191" s="20" t="s">
        <v>399</v>
      </c>
      <c r="B191" s="22" t="s">
        <v>230</v>
      </c>
      <c r="C191" s="5"/>
      <c r="D191" s="3"/>
      <c r="E191" s="3"/>
      <c r="F191" s="6"/>
      <c r="G191" s="6"/>
    </row>
    <row r="192" spans="1:7" ht="15" x14ac:dyDescent="0.2">
      <c r="A192" s="20" t="s">
        <v>400</v>
      </c>
      <c r="B192" s="21" t="s">
        <v>231</v>
      </c>
      <c r="C192" s="5"/>
      <c r="D192" s="3"/>
      <c r="E192" s="3"/>
      <c r="F192" s="6"/>
      <c r="G192" s="4"/>
    </row>
    <row r="193" spans="1:7" ht="15" x14ac:dyDescent="0.2">
      <c r="A193" s="20" t="s">
        <v>401</v>
      </c>
      <c r="B193" s="21" t="s">
        <v>232</v>
      </c>
      <c r="C193" s="5"/>
      <c r="D193" s="3"/>
      <c r="E193" s="3"/>
      <c r="F193" s="6"/>
      <c r="G193" s="6"/>
    </row>
    <row r="194" spans="1:7" ht="15" x14ac:dyDescent="0.2">
      <c r="A194" s="20" t="s">
        <v>402</v>
      </c>
      <c r="B194" s="22" t="s">
        <v>233</v>
      </c>
      <c r="C194" s="5"/>
      <c r="D194" s="3"/>
      <c r="E194" s="3"/>
      <c r="F194" s="6"/>
      <c r="G194" s="6"/>
    </row>
    <row r="195" spans="1:7" ht="15" x14ac:dyDescent="0.2">
      <c r="A195" s="20" t="s">
        <v>403</v>
      </c>
      <c r="B195" s="21" t="s">
        <v>234</v>
      </c>
      <c r="C195" s="5"/>
      <c r="D195" s="3"/>
      <c r="E195" s="3"/>
      <c r="F195" s="6"/>
      <c r="G195" s="6"/>
    </row>
    <row r="196" spans="1:7" ht="25.5" x14ac:dyDescent="0.2">
      <c r="A196" s="20" t="s">
        <v>404</v>
      </c>
      <c r="B196" s="21" t="s">
        <v>235</v>
      </c>
      <c r="C196" s="5"/>
      <c r="D196" s="3"/>
      <c r="E196" s="3"/>
      <c r="F196" s="6"/>
      <c r="G196" s="6"/>
    </row>
    <row r="197" spans="1:7" ht="15" x14ac:dyDescent="0.2">
      <c r="A197" s="20" t="s">
        <v>405</v>
      </c>
      <c r="B197" s="21" t="s">
        <v>236</v>
      </c>
      <c r="C197" s="5"/>
      <c r="D197" s="3"/>
      <c r="E197" s="3"/>
      <c r="F197" s="6"/>
      <c r="G197" s="6"/>
    </row>
    <row r="198" spans="1:7" ht="15" x14ac:dyDescent="0.2">
      <c r="A198" s="20" t="s">
        <v>406</v>
      </c>
      <c r="B198" s="21" t="s">
        <v>237</v>
      </c>
      <c r="C198" s="5"/>
      <c r="D198" s="3"/>
      <c r="E198" s="3"/>
      <c r="F198" s="6"/>
      <c r="G198" s="6"/>
    </row>
    <row r="199" spans="1:7" ht="15" x14ac:dyDescent="0.2">
      <c r="A199" s="20" t="s">
        <v>407</v>
      </c>
      <c r="B199" s="21" t="s">
        <v>238</v>
      </c>
      <c r="C199" s="5"/>
      <c r="D199" s="3"/>
      <c r="E199" s="3"/>
      <c r="F199" s="6"/>
      <c r="G199" s="4"/>
    </row>
    <row r="200" spans="1:7" ht="15" x14ac:dyDescent="0.2">
      <c r="A200" s="20" t="s">
        <v>408</v>
      </c>
      <c r="B200" s="21" t="s">
        <v>239</v>
      </c>
      <c r="C200" s="5"/>
      <c r="D200" s="3"/>
      <c r="E200" s="3"/>
      <c r="F200" s="6"/>
      <c r="G200" s="6"/>
    </row>
    <row r="201" spans="1:7" ht="15" x14ac:dyDescent="0.2">
      <c r="A201" s="20" t="s">
        <v>409</v>
      </c>
      <c r="B201" s="21" t="s">
        <v>240</v>
      </c>
      <c r="C201" s="5"/>
      <c r="D201" s="3"/>
      <c r="E201" s="3"/>
      <c r="F201" s="6"/>
      <c r="G201" s="6"/>
    </row>
    <row r="202" spans="1:7" ht="15" x14ac:dyDescent="0.2">
      <c r="A202" s="20" t="s">
        <v>410</v>
      </c>
      <c r="B202" s="21" t="s">
        <v>241</v>
      </c>
      <c r="C202" s="5"/>
      <c r="D202" s="3"/>
      <c r="E202" s="3"/>
      <c r="F202" s="6"/>
      <c r="G202" s="6"/>
    </row>
    <row r="203" spans="1:7" ht="15" x14ac:dyDescent="0.2">
      <c r="A203" s="20" t="s">
        <v>411</v>
      </c>
      <c r="B203" s="21" t="s">
        <v>242</v>
      </c>
      <c r="C203" s="5"/>
      <c r="D203" s="3"/>
      <c r="E203" s="3"/>
      <c r="F203" s="6"/>
      <c r="G203" s="4"/>
    </row>
    <row r="204" spans="1:7" ht="15" x14ac:dyDescent="0.2">
      <c r="A204" s="17">
        <v>9.6</v>
      </c>
      <c r="B204" s="18" t="s">
        <v>243</v>
      </c>
      <c r="C204" s="5"/>
      <c r="D204" s="3"/>
      <c r="E204" s="3"/>
      <c r="F204" s="6"/>
      <c r="G204" s="6"/>
    </row>
    <row r="205" spans="1:7" ht="15" x14ac:dyDescent="0.2">
      <c r="A205" s="20" t="s">
        <v>412</v>
      </c>
      <c r="B205" s="22" t="s">
        <v>244</v>
      </c>
      <c r="C205" s="5"/>
      <c r="D205" s="3"/>
      <c r="E205" s="3"/>
      <c r="F205" s="6"/>
      <c r="G205" s="6"/>
    </row>
    <row r="206" spans="1:7" ht="15" x14ac:dyDescent="0.2">
      <c r="A206" s="20" t="s">
        <v>413</v>
      </c>
      <c r="B206" s="21" t="s">
        <v>245</v>
      </c>
      <c r="C206" s="5"/>
      <c r="D206" s="3"/>
      <c r="E206" s="3"/>
      <c r="F206" s="6"/>
      <c r="G206" s="6"/>
    </row>
    <row r="207" spans="1:7" ht="25.5" x14ac:dyDescent="0.2">
      <c r="A207" s="20" t="s">
        <v>414</v>
      </c>
      <c r="B207" s="21" t="s">
        <v>246</v>
      </c>
      <c r="C207" s="5"/>
      <c r="D207" s="3"/>
      <c r="E207" s="3"/>
      <c r="F207" s="6"/>
      <c r="G207" s="6"/>
    </row>
    <row r="208" spans="1:7" ht="15" x14ac:dyDescent="0.2">
      <c r="A208" s="20" t="s">
        <v>415</v>
      </c>
      <c r="B208" s="22" t="s">
        <v>247</v>
      </c>
      <c r="C208" s="5"/>
      <c r="D208" s="3"/>
      <c r="E208" s="3"/>
      <c r="F208" s="6"/>
      <c r="G208" s="6"/>
    </row>
    <row r="209" spans="1:7" ht="15" x14ac:dyDescent="0.2">
      <c r="A209" s="20" t="s">
        <v>416</v>
      </c>
      <c r="B209" s="21" t="s">
        <v>248</v>
      </c>
      <c r="C209" s="5"/>
      <c r="D209" s="3"/>
      <c r="E209" s="3"/>
      <c r="F209" s="6"/>
      <c r="G209" s="6"/>
    </row>
    <row r="210" spans="1:7" ht="15" x14ac:dyDescent="0.2">
      <c r="A210" s="20" t="s">
        <v>417</v>
      </c>
      <c r="B210" s="21" t="s">
        <v>249</v>
      </c>
      <c r="C210" s="5"/>
      <c r="D210" s="3"/>
      <c r="E210" s="3"/>
      <c r="F210" s="6"/>
      <c r="G210" s="6"/>
    </row>
    <row r="211" spans="1:7" ht="15" x14ac:dyDescent="0.2">
      <c r="A211" s="20" t="s">
        <v>418</v>
      </c>
      <c r="B211" s="22" t="s">
        <v>250</v>
      </c>
      <c r="C211" s="5"/>
      <c r="D211" s="3"/>
      <c r="E211" s="3"/>
      <c r="F211" s="6"/>
      <c r="G211" s="6"/>
    </row>
    <row r="212" spans="1:7" ht="15" x14ac:dyDescent="0.2">
      <c r="A212" s="20" t="s">
        <v>419</v>
      </c>
      <c r="B212" s="21" t="s">
        <v>251</v>
      </c>
      <c r="C212" s="5"/>
      <c r="D212" s="3"/>
      <c r="E212" s="3"/>
      <c r="F212" s="6"/>
      <c r="G212" s="6"/>
    </row>
    <row r="213" spans="1:7" ht="15" x14ac:dyDescent="0.2">
      <c r="A213" s="20" t="s">
        <v>420</v>
      </c>
      <c r="B213" s="21" t="s">
        <v>252</v>
      </c>
      <c r="C213" s="5"/>
      <c r="D213" s="3"/>
      <c r="E213" s="3"/>
      <c r="F213" s="6"/>
      <c r="G213" s="6"/>
    </row>
    <row r="214" spans="1:7" ht="15" x14ac:dyDescent="0.2">
      <c r="A214" s="20" t="s">
        <v>421</v>
      </c>
      <c r="B214" s="22" t="s">
        <v>253</v>
      </c>
      <c r="C214" s="5"/>
      <c r="D214" s="3"/>
      <c r="E214" s="3"/>
      <c r="F214" s="6"/>
      <c r="G214" s="6"/>
    </row>
    <row r="215" spans="1:7" ht="15" x14ac:dyDescent="0.2">
      <c r="A215" s="20" t="s">
        <v>422</v>
      </c>
      <c r="B215" s="21" t="s">
        <v>254</v>
      </c>
      <c r="C215" s="5"/>
      <c r="D215" s="3"/>
      <c r="E215" s="3"/>
      <c r="F215" s="6"/>
      <c r="G215" s="6"/>
    </row>
    <row r="216" spans="1:7" ht="15" x14ac:dyDescent="0.2">
      <c r="A216" s="20" t="s">
        <v>423</v>
      </c>
      <c r="B216" s="21" t="s">
        <v>255</v>
      </c>
      <c r="C216" s="5"/>
      <c r="D216" s="3"/>
      <c r="E216" s="3"/>
      <c r="F216" s="6"/>
      <c r="G216" s="6"/>
    </row>
    <row r="217" spans="1:7" ht="15" x14ac:dyDescent="0.2">
      <c r="A217" s="20" t="s">
        <v>424</v>
      </c>
      <c r="B217" s="21" t="s">
        <v>256</v>
      </c>
      <c r="C217" s="5"/>
      <c r="D217" s="3"/>
      <c r="E217" s="3"/>
      <c r="F217" s="6"/>
      <c r="G217" s="6"/>
    </row>
    <row r="218" spans="1:7" ht="15" x14ac:dyDescent="0.2">
      <c r="A218" s="20" t="s">
        <v>425</v>
      </c>
      <c r="B218" s="21" t="s">
        <v>257</v>
      </c>
      <c r="C218" s="5"/>
      <c r="D218" s="3"/>
      <c r="E218" s="3"/>
      <c r="F218" s="6"/>
      <c r="G218" s="6"/>
    </row>
    <row r="219" spans="1:7" ht="15" x14ac:dyDescent="0.2">
      <c r="A219" s="20" t="s">
        <v>426</v>
      </c>
      <c r="B219" s="21" t="s">
        <v>258</v>
      </c>
      <c r="C219" s="5"/>
      <c r="D219" s="5"/>
      <c r="E219" s="5"/>
      <c r="F219" s="5"/>
      <c r="G219" s="5"/>
    </row>
    <row r="220" spans="1:7" ht="15" x14ac:dyDescent="0.2">
      <c r="A220" s="20" t="s">
        <v>427</v>
      </c>
      <c r="B220" s="21" t="s">
        <v>259</v>
      </c>
      <c r="C220" s="5"/>
      <c r="D220" s="3"/>
      <c r="E220" s="3"/>
      <c r="F220" s="6"/>
      <c r="G220" s="6"/>
    </row>
    <row r="221" spans="1:7" ht="15" x14ac:dyDescent="0.2">
      <c r="A221" s="20">
        <v>9.6999999999999993</v>
      </c>
      <c r="B221" s="18" t="s">
        <v>260</v>
      </c>
      <c r="C221" s="5"/>
      <c r="D221" s="3"/>
      <c r="E221" s="3"/>
      <c r="F221" s="6"/>
      <c r="G221" s="6"/>
    </row>
    <row r="222" spans="1:7" ht="15" x14ac:dyDescent="0.2">
      <c r="A222" s="20" t="s">
        <v>428</v>
      </c>
      <c r="B222" s="21" t="s">
        <v>261</v>
      </c>
      <c r="C222" s="5"/>
      <c r="D222" s="3"/>
      <c r="E222" s="3"/>
      <c r="F222" s="6"/>
      <c r="G222" s="6"/>
    </row>
    <row r="223" spans="1:7" ht="15" x14ac:dyDescent="0.2">
      <c r="A223" s="20" t="s">
        <v>429</v>
      </c>
      <c r="B223" s="21" t="s">
        <v>262</v>
      </c>
      <c r="C223" s="5"/>
      <c r="D223" s="3"/>
      <c r="E223" s="3"/>
      <c r="F223" s="6"/>
      <c r="G223" s="6"/>
    </row>
    <row r="224" spans="1:7" ht="15" x14ac:dyDescent="0.2">
      <c r="A224" s="20" t="s">
        <v>430</v>
      </c>
      <c r="B224" s="21" t="s">
        <v>263</v>
      </c>
      <c r="C224" s="5"/>
      <c r="D224" s="3"/>
      <c r="E224" s="3"/>
      <c r="F224" s="6"/>
      <c r="G224" s="6"/>
    </row>
    <row r="225" spans="1:7" ht="15" x14ac:dyDescent="0.2">
      <c r="A225" s="20" t="s">
        <v>431</v>
      </c>
      <c r="B225" s="21" t="s">
        <v>264</v>
      </c>
      <c r="C225" s="5"/>
      <c r="D225" s="3"/>
      <c r="E225" s="3"/>
      <c r="F225" s="6"/>
      <c r="G225" s="6"/>
    </row>
    <row r="226" spans="1:7" ht="15" x14ac:dyDescent="0.2">
      <c r="A226" s="20" t="s">
        <v>432</v>
      </c>
      <c r="B226" s="21" t="s">
        <v>265</v>
      </c>
      <c r="C226" s="5"/>
      <c r="D226" s="3"/>
      <c r="E226" s="3"/>
      <c r="F226" s="6"/>
      <c r="G226" s="6"/>
    </row>
    <row r="227" spans="1:7" ht="25.5" x14ac:dyDescent="0.2">
      <c r="A227" s="20">
        <v>9.8000000000000007</v>
      </c>
      <c r="B227" s="18" t="s">
        <v>472</v>
      </c>
      <c r="C227" s="5"/>
      <c r="D227" s="3"/>
      <c r="E227" s="3"/>
      <c r="F227" s="6"/>
      <c r="G227" s="6"/>
    </row>
    <row r="228" spans="1:7" ht="15" x14ac:dyDescent="0.2">
      <c r="A228" s="20" t="s">
        <v>433</v>
      </c>
      <c r="B228" s="21" t="s">
        <v>266</v>
      </c>
      <c r="C228" s="5"/>
      <c r="D228" s="3"/>
      <c r="E228" s="3"/>
      <c r="F228" s="6"/>
      <c r="G228" s="6"/>
    </row>
    <row r="229" spans="1:7" ht="15" x14ac:dyDescent="0.2">
      <c r="A229" s="20" t="s">
        <v>434</v>
      </c>
      <c r="B229" s="21" t="s">
        <v>267</v>
      </c>
      <c r="C229" s="5"/>
      <c r="D229" s="3"/>
      <c r="E229" s="3"/>
      <c r="F229" s="6"/>
      <c r="G229" s="6"/>
    </row>
    <row r="230" spans="1:7" ht="15" x14ac:dyDescent="0.2">
      <c r="A230" s="20">
        <v>9.9</v>
      </c>
      <c r="B230" s="21" t="s">
        <v>268</v>
      </c>
      <c r="C230" s="5"/>
      <c r="D230" s="3"/>
      <c r="E230" s="3"/>
      <c r="F230" s="6"/>
      <c r="G230" s="6"/>
    </row>
    <row r="231" spans="1:7" ht="15" x14ac:dyDescent="0.2">
      <c r="A231" s="36" t="s">
        <v>435</v>
      </c>
      <c r="B231" s="30" t="s">
        <v>436</v>
      </c>
      <c r="C231" s="5"/>
      <c r="D231" s="5"/>
      <c r="E231" s="5"/>
      <c r="F231" s="5"/>
      <c r="G231" s="5"/>
    </row>
    <row r="232" spans="1:7" ht="15" x14ac:dyDescent="0.2">
      <c r="A232" s="38" t="s">
        <v>437</v>
      </c>
      <c r="B232" s="31" t="s">
        <v>438</v>
      </c>
      <c r="C232" s="5"/>
      <c r="D232" s="5"/>
      <c r="E232" s="5"/>
      <c r="F232" s="5"/>
      <c r="G232" s="5"/>
    </row>
    <row r="233" spans="1:7" ht="15" x14ac:dyDescent="0.2">
      <c r="A233" s="38" t="s">
        <v>439</v>
      </c>
      <c r="B233" s="31" t="s">
        <v>440</v>
      </c>
      <c r="C233" s="5"/>
      <c r="D233" s="5"/>
      <c r="E233" s="5"/>
      <c r="F233" s="5"/>
      <c r="G233" s="5"/>
    </row>
    <row r="234" spans="1:7" ht="15" x14ac:dyDescent="0.2">
      <c r="A234" s="36" t="s">
        <v>441</v>
      </c>
      <c r="B234" s="30" t="s">
        <v>442</v>
      </c>
      <c r="C234" s="5"/>
      <c r="D234" s="5"/>
      <c r="E234" s="5"/>
      <c r="F234" s="5"/>
      <c r="G234" s="5"/>
    </row>
    <row r="235" spans="1:7" ht="15" x14ac:dyDescent="0.2">
      <c r="A235" s="35" t="s">
        <v>443</v>
      </c>
      <c r="B235" s="32" t="s">
        <v>444</v>
      </c>
      <c r="C235" s="5"/>
      <c r="D235" s="5"/>
      <c r="E235" s="5"/>
      <c r="F235" s="5"/>
      <c r="G235" s="5"/>
    </row>
    <row r="236" spans="1:7" ht="15" x14ac:dyDescent="0.2">
      <c r="A236" s="35" t="s">
        <v>445</v>
      </c>
      <c r="B236" s="32" t="s">
        <v>446</v>
      </c>
      <c r="C236" s="5"/>
      <c r="D236" s="3"/>
      <c r="E236" s="3"/>
      <c r="F236" s="6"/>
      <c r="G236" s="6"/>
    </row>
    <row r="237" spans="1:7" ht="15" x14ac:dyDescent="0.2">
      <c r="A237" s="35" t="s">
        <v>447</v>
      </c>
      <c r="B237" s="32" t="s">
        <v>448</v>
      </c>
      <c r="C237" s="5"/>
      <c r="D237" s="3"/>
      <c r="E237" s="3"/>
      <c r="F237" s="6"/>
      <c r="G237" s="6"/>
    </row>
    <row r="238" spans="1:7" ht="15" x14ac:dyDescent="0.2">
      <c r="A238" s="19">
        <v>10</v>
      </c>
      <c r="B238" s="15" t="s">
        <v>269</v>
      </c>
      <c r="C238" s="5"/>
      <c r="D238" s="3"/>
      <c r="E238" s="3"/>
      <c r="F238" s="6"/>
      <c r="G238" s="6"/>
    </row>
    <row r="239" spans="1:7" ht="25.5" x14ac:dyDescent="0.2">
      <c r="A239" s="20">
        <v>10.1</v>
      </c>
      <c r="B239" s="18" t="s">
        <v>270</v>
      </c>
      <c r="C239" s="5"/>
      <c r="D239" s="3"/>
      <c r="E239" s="3"/>
      <c r="F239" s="6"/>
      <c r="G239" s="6"/>
    </row>
    <row r="240" spans="1:7" ht="15" x14ac:dyDescent="0.2">
      <c r="A240" s="20" t="s">
        <v>449</v>
      </c>
      <c r="B240" s="21" t="s">
        <v>271</v>
      </c>
      <c r="C240" s="5"/>
      <c r="D240" s="3"/>
      <c r="E240" s="3"/>
      <c r="F240" s="6"/>
      <c r="G240" s="6"/>
    </row>
    <row r="241" spans="1:7" ht="25.5" x14ac:dyDescent="0.2">
      <c r="A241" s="20">
        <v>10.199999999999999</v>
      </c>
      <c r="B241" s="18" t="s">
        <v>272</v>
      </c>
      <c r="C241" s="5"/>
      <c r="D241" s="3"/>
      <c r="E241" s="3"/>
      <c r="F241" s="6"/>
      <c r="G241" s="6"/>
    </row>
    <row r="242" spans="1:7" ht="15" x14ac:dyDescent="0.2">
      <c r="A242" s="20" t="s">
        <v>450</v>
      </c>
      <c r="B242" s="21" t="s">
        <v>273</v>
      </c>
      <c r="C242" s="5"/>
      <c r="D242" s="3"/>
      <c r="E242" s="3"/>
      <c r="F242" s="6"/>
      <c r="G242" s="6"/>
    </row>
    <row r="243" spans="1:7" ht="25.5" x14ac:dyDescent="0.2">
      <c r="A243" s="37" t="s">
        <v>451</v>
      </c>
      <c r="B243" s="33" t="s">
        <v>452</v>
      </c>
      <c r="C243" s="5"/>
      <c r="D243" s="3"/>
      <c r="E243" s="3"/>
      <c r="F243" s="6"/>
      <c r="G243" s="6"/>
    </row>
    <row r="244" spans="1:7" ht="15" x14ac:dyDescent="0.2">
      <c r="A244" s="37" t="s">
        <v>453</v>
      </c>
      <c r="B244" s="33" t="s">
        <v>454</v>
      </c>
      <c r="C244" s="5"/>
      <c r="D244" s="3"/>
      <c r="E244" s="3"/>
      <c r="F244" s="6"/>
      <c r="G244" s="6"/>
    </row>
    <row r="245" spans="1:7" ht="15" x14ac:dyDescent="0.2">
      <c r="A245" s="37" t="s">
        <v>455</v>
      </c>
      <c r="B245" s="32" t="s">
        <v>456</v>
      </c>
      <c r="C245" s="5"/>
      <c r="D245" s="3"/>
      <c r="E245" s="3"/>
      <c r="F245" s="6"/>
      <c r="G245" s="6"/>
    </row>
    <row r="246" spans="1:7" ht="15" x14ac:dyDescent="0.2">
      <c r="A246" s="37" t="s">
        <v>457</v>
      </c>
      <c r="B246" s="32" t="s">
        <v>458</v>
      </c>
      <c r="C246" s="5"/>
      <c r="D246" s="3"/>
      <c r="E246" s="3"/>
      <c r="F246" s="6"/>
      <c r="G246" s="6"/>
    </row>
    <row r="247" spans="1:7" ht="15" x14ac:dyDescent="0.2">
      <c r="A247" s="37" t="s">
        <v>459</v>
      </c>
      <c r="B247" s="32" t="s">
        <v>460</v>
      </c>
      <c r="C247" s="5"/>
      <c r="D247" s="3"/>
      <c r="E247" s="3"/>
      <c r="F247" s="6"/>
      <c r="G247" s="6"/>
    </row>
    <row r="248" spans="1:7" ht="15" x14ac:dyDescent="0.2">
      <c r="A248" s="19">
        <v>11</v>
      </c>
      <c r="B248" s="15" t="s">
        <v>176</v>
      </c>
      <c r="C248" s="5"/>
      <c r="D248" s="3"/>
      <c r="E248" s="3"/>
      <c r="F248" s="6"/>
      <c r="G248" s="6"/>
    </row>
    <row r="249" spans="1:7" ht="25.5" x14ac:dyDescent="0.2">
      <c r="A249" s="20">
        <v>11.1</v>
      </c>
      <c r="B249" s="21" t="s">
        <v>21</v>
      </c>
      <c r="C249" s="5"/>
      <c r="D249" s="3"/>
      <c r="E249" s="3"/>
      <c r="F249" s="6"/>
      <c r="G249" s="6"/>
    </row>
    <row r="250" spans="1:7" ht="15" x14ac:dyDescent="0.2">
      <c r="A250" s="20">
        <v>11.2</v>
      </c>
      <c r="B250" s="18" t="s">
        <v>177</v>
      </c>
      <c r="C250" s="5"/>
      <c r="D250" s="3"/>
      <c r="E250" s="3"/>
      <c r="F250" s="6"/>
      <c r="G250" s="6"/>
    </row>
    <row r="251" spans="1:7" ht="15" x14ac:dyDescent="0.2">
      <c r="A251" s="20" t="s">
        <v>121</v>
      </c>
      <c r="B251" s="21" t="s">
        <v>178</v>
      </c>
      <c r="C251" s="5"/>
      <c r="D251" s="3"/>
      <c r="E251" s="3"/>
      <c r="F251" s="6"/>
      <c r="G251" s="6"/>
    </row>
    <row r="252" spans="1:7" ht="38.25" x14ac:dyDescent="0.2">
      <c r="A252" s="20" t="s">
        <v>461</v>
      </c>
      <c r="B252" s="21" t="s">
        <v>179</v>
      </c>
      <c r="C252" s="5"/>
      <c r="D252" s="3"/>
      <c r="E252" s="3"/>
      <c r="F252" s="6"/>
      <c r="G252" s="6"/>
    </row>
    <row r="253" spans="1:7" ht="15" x14ac:dyDescent="0.2">
      <c r="A253" s="20">
        <v>11.3</v>
      </c>
      <c r="B253" s="21" t="s">
        <v>180</v>
      </c>
      <c r="C253" s="5"/>
      <c r="D253" s="3"/>
      <c r="E253" s="3"/>
      <c r="F253" s="6"/>
      <c r="G253" s="6"/>
    </row>
    <row r="254" spans="1:7" ht="25.5" x14ac:dyDescent="0.2">
      <c r="A254" s="20">
        <v>11.4</v>
      </c>
      <c r="B254" s="18" t="s">
        <v>291</v>
      </c>
      <c r="C254" s="5"/>
      <c r="D254" s="3"/>
      <c r="E254" s="3"/>
      <c r="F254" s="6"/>
      <c r="G254" s="6"/>
    </row>
  </sheetData>
  <mergeCells count="46">
    <mergeCell ref="F3:G3"/>
    <mergeCell ref="C122:C123"/>
    <mergeCell ref="D122:D123"/>
    <mergeCell ref="E122:E123"/>
    <mergeCell ref="F122:F123"/>
    <mergeCell ref="G122:G123"/>
    <mergeCell ref="C109:C110"/>
    <mergeCell ref="D109:D110"/>
    <mergeCell ref="E109:E110"/>
    <mergeCell ref="F109:F110"/>
    <mergeCell ref="G109:G110"/>
    <mergeCell ref="C90:C91"/>
    <mergeCell ref="D90:D91"/>
    <mergeCell ref="E90:E91"/>
    <mergeCell ref="F90:F91"/>
    <mergeCell ref="G90:G91"/>
    <mergeCell ref="C164:C165"/>
    <mergeCell ref="D164:D165"/>
    <mergeCell ref="E164:E165"/>
    <mergeCell ref="F164:F165"/>
    <mergeCell ref="G164:G165"/>
    <mergeCell ref="C98:C100"/>
    <mergeCell ref="D98:D100"/>
    <mergeCell ref="E98:E100"/>
    <mergeCell ref="F98:F100"/>
    <mergeCell ref="G98:G100"/>
    <mergeCell ref="C68:C69"/>
    <mergeCell ref="D68:D69"/>
    <mergeCell ref="E68:E69"/>
    <mergeCell ref="F68:F69"/>
    <mergeCell ref="G68:G69"/>
    <mergeCell ref="C88:C89"/>
    <mergeCell ref="D88:D89"/>
    <mergeCell ref="E88:E89"/>
    <mergeCell ref="F88:F89"/>
    <mergeCell ref="G88:G89"/>
    <mergeCell ref="G39:G40"/>
    <mergeCell ref="C46:C47"/>
    <mergeCell ref="D46:D47"/>
    <mergeCell ref="E46:E47"/>
    <mergeCell ref="F46:F47"/>
    <mergeCell ref="G46:G47"/>
    <mergeCell ref="C39:C40"/>
    <mergeCell ref="D39:D40"/>
    <mergeCell ref="E39:E40"/>
    <mergeCell ref="F39:F40"/>
  </mergeCells>
  <printOptions horizontalCentered="1"/>
  <pageMargins left="0.25" right="0.25" top="0.5" bottom="0.5" header="0.35" footer="0.35"/>
  <pageSetup paperSize="9" scale="89" fitToHeight="0" orientation="portrait" r:id="rId1"/>
  <headerFooter>
    <oddFooter>Page &amp;P of &amp;N</oddFoot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M459"/>
  <sheetViews>
    <sheetView topLeftCell="A7" zoomScaleSheetLayoutView="100" workbookViewId="0">
      <selection activeCell="A83" sqref="A83:B93"/>
    </sheetView>
  </sheetViews>
  <sheetFormatPr defaultColWidth="8.85546875" defaultRowHeight="12.75" x14ac:dyDescent="0.2"/>
  <cols>
    <col min="1" max="1" width="11.42578125" style="322" customWidth="1"/>
    <col min="2" max="2" width="43.85546875" style="297" customWidth="1"/>
    <col min="3" max="3" width="7.28515625" style="297" customWidth="1"/>
    <col min="4" max="4" width="10.7109375" style="297" bestFit="1" customWidth="1"/>
    <col min="5" max="5" width="8.42578125" style="297" customWidth="1"/>
    <col min="6" max="6" width="7.85546875" style="297" customWidth="1"/>
    <col min="7" max="7" width="13.85546875" style="298" bestFit="1" customWidth="1"/>
    <col min="8" max="8" width="16" style="299" bestFit="1" customWidth="1"/>
    <col min="9" max="9" width="8.42578125" style="297" customWidth="1"/>
    <col min="10" max="10" width="6.85546875" style="297" customWidth="1"/>
    <col min="11" max="12" width="9.42578125" style="297" bestFit="1" customWidth="1"/>
    <col min="13" max="13" width="6.85546875" style="297" customWidth="1"/>
    <col min="14" max="14" width="19.28515625" style="300" bestFit="1" customWidth="1"/>
    <col min="15" max="15" width="9.42578125" style="297" bestFit="1" customWidth="1"/>
    <col min="16" max="16" width="13.140625" style="297" customWidth="1"/>
    <col min="17" max="17" width="42.85546875" style="41" customWidth="1"/>
    <col min="18" max="256" width="8.85546875" style="41"/>
    <col min="257" max="257" width="11.42578125" style="41" customWidth="1"/>
    <col min="258" max="258" width="43.85546875" style="41" customWidth="1"/>
    <col min="259" max="259" width="7.28515625" style="41" customWidth="1"/>
    <col min="260" max="260" width="10.7109375" style="41" bestFit="1" customWidth="1"/>
    <col min="261" max="261" width="8.42578125" style="41" customWidth="1"/>
    <col min="262" max="262" width="7.85546875" style="41" customWidth="1"/>
    <col min="263" max="263" width="13.85546875" style="41" bestFit="1" customWidth="1"/>
    <col min="264" max="264" width="16" style="41" bestFit="1" customWidth="1"/>
    <col min="265" max="265" width="8.42578125" style="41" customWidth="1"/>
    <col min="266" max="266" width="6.85546875" style="41" customWidth="1"/>
    <col min="267" max="268" width="9.42578125" style="41" bestFit="1" customWidth="1"/>
    <col min="269" max="269" width="6.85546875" style="41" customWidth="1"/>
    <col min="270" max="270" width="19.28515625" style="41" bestFit="1" customWidth="1"/>
    <col min="271" max="271" width="9.42578125" style="41" bestFit="1" customWidth="1"/>
    <col min="272" max="272" width="13.140625" style="41" customWidth="1"/>
    <col min="273" max="273" width="42.85546875" style="41" customWidth="1"/>
    <col min="274" max="512" width="8.85546875" style="41"/>
    <col min="513" max="513" width="11.42578125" style="41" customWidth="1"/>
    <col min="514" max="514" width="43.85546875" style="41" customWidth="1"/>
    <col min="515" max="515" width="7.28515625" style="41" customWidth="1"/>
    <col min="516" max="516" width="10.7109375" style="41" bestFit="1" customWidth="1"/>
    <col min="517" max="517" width="8.42578125" style="41" customWidth="1"/>
    <col min="518" max="518" width="7.85546875" style="41" customWidth="1"/>
    <col min="519" max="519" width="13.85546875" style="41" bestFit="1" customWidth="1"/>
    <col min="520" max="520" width="16" style="41" bestFit="1" customWidth="1"/>
    <col min="521" max="521" width="8.42578125" style="41" customWidth="1"/>
    <col min="522" max="522" width="6.85546875" style="41" customWidth="1"/>
    <col min="523" max="524" width="9.42578125" style="41" bestFit="1" customWidth="1"/>
    <col min="525" max="525" width="6.85546875" style="41" customWidth="1"/>
    <col min="526" max="526" width="19.28515625" style="41" bestFit="1" customWidth="1"/>
    <col min="527" max="527" width="9.42578125" style="41" bestFit="1" customWidth="1"/>
    <col min="528" max="528" width="13.140625" style="41" customWidth="1"/>
    <col min="529" max="529" width="42.85546875" style="41" customWidth="1"/>
    <col min="530" max="768" width="8.85546875" style="41"/>
    <col min="769" max="769" width="11.42578125" style="41" customWidth="1"/>
    <col min="770" max="770" width="43.85546875" style="41" customWidth="1"/>
    <col min="771" max="771" width="7.28515625" style="41" customWidth="1"/>
    <col min="772" max="772" width="10.7109375" style="41" bestFit="1" customWidth="1"/>
    <col min="773" max="773" width="8.42578125" style="41" customWidth="1"/>
    <col min="774" max="774" width="7.85546875" style="41" customWidth="1"/>
    <col min="775" max="775" width="13.85546875" style="41" bestFit="1" customWidth="1"/>
    <col min="776" max="776" width="16" style="41" bestFit="1" customWidth="1"/>
    <col min="777" max="777" width="8.42578125" style="41" customWidth="1"/>
    <col min="778" max="778" width="6.85546875" style="41" customWidth="1"/>
    <col min="779" max="780" width="9.42578125" style="41" bestFit="1" customWidth="1"/>
    <col min="781" max="781" width="6.85546875" style="41" customWidth="1"/>
    <col min="782" max="782" width="19.28515625" style="41" bestFit="1" customWidth="1"/>
    <col min="783" max="783" width="9.42578125" style="41" bestFit="1" customWidth="1"/>
    <col min="784" max="784" width="13.140625" style="41" customWidth="1"/>
    <col min="785" max="785" width="42.85546875" style="41" customWidth="1"/>
    <col min="786" max="1024" width="8.85546875" style="41"/>
    <col min="1025" max="1025" width="11.42578125" style="41" customWidth="1"/>
    <col min="1026" max="1026" width="43.85546875" style="41" customWidth="1"/>
    <col min="1027" max="1027" width="7.28515625" style="41" customWidth="1"/>
    <col min="1028" max="1028" width="10.7109375" style="41" bestFit="1" customWidth="1"/>
    <col min="1029" max="1029" width="8.42578125" style="41" customWidth="1"/>
    <col min="1030" max="1030" width="7.85546875" style="41" customWidth="1"/>
    <col min="1031" max="1031" width="13.85546875" style="41" bestFit="1" customWidth="1"/>
    <col min="1032" max="1032" width="16" style="41" bestFit="1" customWidth="1"/>
    <col min="1033" max="1033" width="8.42578125" style="41" customWidth="1"/>
    <col min="1034" max="1034" width="6.85546875" style="41" customWidth="1"/>
    <col min="1035" max="1036" width="9.42578125" style="41" bestFit="1" customWidth="1"/>
    <col min="1037" max="1037" width="6.85546875" style="41" customWidth="1"/>
    <col min="1038" max="1038" width="19.28515625" style="41" bestFit="1" customWidth="1"/>
    <col min="1039" max="1039" width="9.42578125" style="41" bestFit="1" customWidth="1"/>
    <col min="1040" max="1040" width="13.140625" style="41" customWidth="1"/>
    <col min="1041" max="1041" width="42.85546875" style="41" customWidth="1"/>
    <col min="1042" max="1280" width="8.85546875" style="41"/>
    <col min="1281" max="1281" width="11.42578125" style="41" customWidth="1"/>
    <col min="1282" max="1282" width="43.85546875" style="41" customWidth="1"/>
    <col min="1283" max="1283" width="7.28515625" style="41" customWidth="1"/>
    <col min="1284" max="1284" width="10.7109375" style="41" bestFit="1" customWidth="1"/>
    <col min="1285" max="1285" width="8.42578125" style="41" customWidth="1"/>
    <col min="1286" max="1286" width="7.85546875" style="41" customWidth="1"/>
    <col min="1287" max="1287" width="13.85546875" style="41" bestFit="1" customWidth="1"/>
    <col min="1288" max="1288" width="16" style="41" bestFit="1" customWidth="1"/>
    <col min="1289" max="1289" width="8.42578125" style="41" customWidth="1"/>
    <col min="1290" max="1290" width="6.85546875" style="41" customWidth="1"/>
    <col min="1291" max="1292" width="9.42578125" style="41" bestFit="1" customWidth="1"/>
    <col min="1293" max="1293" width="6.85546875" style="41" customWidth="1"/>
    <col min="1294" max="1294" width="19.28515625" style="41" bestFit="1" customWidth="1"/>
    <col min="1295" max="1295" width="9.42578125" style="41" bestFit="1" customWidth="1"/>
    <col min="1296" max="1296" width="13.140625" style="41" customWidth="1"/>
    <col min="1297" max="1297" width="42.85546875" style="41" customWidth="1"/>
    <col min="1298" max="1536" width="8.85546875" style="41"/>
    <col min="1537" max="1537" width="11.42578125" style="41" customWidth="1"/>
    <col min="1538" max="1538" width="43.85546875" style="41" customWidth="1"/>
    <col min="1539" max="1539" width="7.28515625" style="41" customWidth="1"/>
    <col min="1540" max="1540" width="10.7109375" style="41" bestFit="1" customWidth="1"/>
    <col min="1541" max="1541" width="8.42578125" style="41" customWidth="1"/>
    <col min="1542" max="1542" width="7.85546875" style="41" customWidth="1"/>
    <col min="1543" max="1543" width="13.85546875" style="41" bestFit="1" customWidth="1"/>
    <col min="1544" max="1544" width="16" style="41" bestFit="1" customWidth="1"/>
    <col min="1545" max="1545" width="8.42578125" style="41" customWidth="1"/>
    <col min="1546" max="1546" width="6.85546875" style="41" customWidth="1"/>
    <col min="1547" max="1548" width="9.42578125" style="41" bestFit="1" customWidth="1"/>
    <col min="1549" max="1549" width="6.85546875" style="41" customWidth="1"/>
    <col min="1550" max="1550" width="19.28515625" style="41" bestFit="1" customWidth="1"/>
    <col min="1551" max="1551" width="9.42578125" style="41" bestFit="1" customWidth="1"/>
    <col min="1552" max="1552" width="13.140625" style="41" customWidth="1"/>
    <col min="1553" max="1553" width="42.85546875" style="41" customWidth="1"/>
    <col min="1554" max="1792" width="8.85546875" style="41"/>
    <col min="1793" max="1793" width="11.42578125" style="41" customWidth="1"/>
    <col min="1794" max="1794" width="43.85546875" style="41" customWidth="1"/>
    <col min="1795" max="1795" width="7.28515625" style="41" customWidth="1"/>
    <col min="1796" max="1796" width="10.7109375" style="41" bestFit="1" customWidth="1"/>
    <col min="1797" max="1797" width="8.42578125" style="41" customWidth="1"/>
    <col min="1798" max="1798" width="7.85546875" style="41" customWidth="1"/>
    <col min="1799" max="1799" width="13.85546875" style="41" bestFit="1" customWidth="1"/>
    <col min="1800" max="1800" width="16" style="41" bestFit="1" customWidth="1"/>
    <col min="1801" max="1801" width="8.42578125" style="41" customWidth="1"/>
    <col min="1802" max="1802" width="6.85546875" style="41" customWidth="1"/>
    <col min="1803" max="1804" width="9.42578125" style="41" bestFit="1" customWidth="1"/>
    <col min="1805" max="1805" width="6.85546875" style="41" customWidth="1"/>
    <col min="1806" max="1806" width="19.28515625" style="41" bestFit="1" customWidth="1"/>
    <col min="1807" max="1807" width="9.42578125" style="41" bestFit="1" customWidth="1"/>
    <col min="1808" max="1808" width="13.140625" style="41" customWidth="1"/>
    <col min="1809" max="1809" width="42.85546875" style="41" customWidth="1"/>
    <col min="1810" max="2048" width="8.85546875" style="41"/>
    <col min="2049" max="2049" width="11.42578125" style="41" customWidth="1"/>
    <col min="2050" max="2050" width="43.85546875" style="41" customWidth="1"/>
    <col min="2051" max="2051" width="7.28515625" style="41" customWidth="1"/>
    <col min="2052" max="2052" width="10.7109375" style="41" bestFit="1" customWidth="1"/>
    <col min="2053" max="2053" width="8.42578125" style="41" customWidth="1"/>
    <col min="2054" max="2054" width="7.85546875" style="41" customWidth="1"/>
    <col min="2055" max="2055" width="13.85546875" style="41" bestFit="1" customWidth="1"/>
    <col min="2056" max="2056" width="16" style="41" bestFit="1" customWidth="1"/>
    <col min="2057" max="2057" width="8.42578125" style="41" customWidth="1"/>
    <col min="2058" max="2058" width="6.85546875" style="41" customWidth="1"/>
    <col min="2059" max="2060" width="9.42578125" style="41" bestFit="1" customWidth="1"/>
    <col min="2061" max="2061" width="6.85546875" style="41" customWidth="1"/>
    <col min="2062" max="2062" width="19.28515625" style="41" bestFit="1" customWidth="1"/>
    <col min="2063" max="2063" width="9.42578125" style="41" bestFit="1" customWidth="1"/>
    <col min="2064" max="2064" width="13.140625" style="41" customWidth="1"/>
    <col min="2065" max="2065" width="42.85546875" style="41" customWidth="1"/>
    <col min="2066" max="2304" width="8.85546875" style="41"/>
    <col min="2305" max="2305" width="11.42578125" style="41" customWidth="1"/>
    <col min="2306" max="2306" width="43.85546875" style="41" customWidth="1"/>
    <col min="2307" max="2307" width="7.28515625" style="41" customWidth="1"/>
    <col min="2308" max="2308" width="10.7109375" style="41" bestFit="1" customWidth="1"/>
    <col min="2309" max="2309" width="8.42578125" style="41" customWidth="1"/>
    <col min="2310" max="2310" width="7.85546875" style="41" customWidth="1"/>
    <col min="2311" max="2311" width="13.85546875" style="41" bestFit="1" customWidth="1"/>
    <col min="2312" max="2312" width="16" style="41" bestFit="1" customWidth="1"/>
    <col min="2313" max="2313" width="8.42578125" style="41" customWidth="1"/>
    <col min="2314" max="2314" width="6.85546875" style="41" customWidth="1"/>
    <col min="2315" max="2316" width="9.42578125" style="41" bestFit="1" customWidth="1"/>
    <col min="2317" max="2317" width="6.85546875" style="41" customWidth="1"/>
    <col min="2318" max="2318" width="19.28515625" style="41" bestFit="1" customWidth="1"/>
    <col min="2319" max="2319" width="9.42578125" style="41" bestFit="1" customWidth="1"/>
    <col min="2320" max="2320" width="13.140625" style="41" customWidth="1"/>
    <col min="2321" max="2321" width="42.85546875" style="41" customWidth="1"/>
    <col min="2322" max="2560" width="8.85546875" style="41"/>
    <col min="2561" max="2561" width="11.42578125" style="41" customWidth="1"/>
    <col min="2562" max="2562" width="43.85546875" style="41" customWidth="1"/>
    <col min="2563" max="2563" width="7.28515625" style="41" customWidth="1"/>
    <col min="2564" max="2564" width="10.7109375" style="41" bestFit="1" customWidth="1"/>
    <col min="2565" max="2565" width="8.42578125" style="41" customWidth="1"/>
    <col min="2566" max="2566" width="7.85546875" style="41" customWidth="1"/>
    <col min="2567" max="2567" width="13.85546875" style="41" bestFit="1" customWidth="1"/>
    <col min="2568" max="2568" width="16" style="41" bestFit="1" customWidth="1"/>
    <col min="2569" max="2569" width="8.42578125" style="41" customWidth="1"/>
    <col min="2570" max="2570" width="6.85546875" style="41" customWidth="1"/>
    <col min="2571" max="2572" width="9.42578125" style="41" bestFit="1" customWidth="1"/>
    <col min="2573" max="2573" width="6.85546875" style="41" customWidth="1"/>
    <col min="2574" max="2574" width="19.28515625" style="41" bestFit="1" customWidth="1"/>
    <col min="2575" max="2575" width="9.42578125" style="41" bestFit="1" customWidth="1"/>
    <col min="2576" max="2576" width="13.140625" style="41" customWidth="1"/>
    <col min="2577" max="2577" width="42.85546875" style="41" customWidth="1"/>
    <col min="2578" max="2816" width="8.85546875" style="41"/>
    <col min="2817" max="2817" width="11.42578125" style="41" customWidth="1"/>
    <col min="2818" max="2818" width="43.85546875" style="41" customWidth="1"/>
    <col min="2819" max="2819" width="7.28515625" style="41" customWidth="1"/>
    <col min="2820" max="2820" width="10.7109375" style="41" bestFit="1" customWidth="1"/>
    <col min="2821" max="2821" width="8.42578125" style="41" customWidth="1"/>
    <col min="2822" max="2822" width="7.85546875" style="41" customWidth="1"/>
    <col min="2823" max="2823" width="13.85546875" style="41" bestFit="1" customWidth="1"/>
    <col min="2824" max="2824" width="16" style="41" bestFit="1" customWidth="1"/>
    <col min="2825" max="2825" width="8.42578125" style="41" customWidth="1"/>
    <col min="2826" max="2826" width="6.85546875" style="41" customWidth="1"/>
    <col min="2827" max="2828" width="9.42578125" style="41" bestFit="1" customWidth="1"/>
    <col min="2829" max="2829" width="6.85546875" style="41" customWidth="1"/>
    <col min="2830" max="2830" width="19.28515625" style="41" bestFit="1" customWidth="1"/>
    <col min="2831" max="2831" width="9.42578125" style="41" bestFit="1" customWidth="1"/>
    <col min="2832" max="2832" width="13.140625" style="41" customWidth="1"/>
    <col min="2833" max="2833" width="42.85546875" style="41" customWidth="1"/>
    <col min="2834" max="3072" width="8.85546875" style="41"/>
    <col min="3073" max="3073" width="11.42578125" style="41" customWidth="1"/>
    <col min="3074" max="3074" width="43.85546875" style="41" customWidth="1"/>
    <col min="3075" max="3075" width="7.28515625" style="41" customWidth="1"/>
    <col min="3076" max="3076" width="10.7109375" style="41" bestFit="1" customWidth="1"/>
    <col min="3077" max="3077" width="8.42578125" style="41" customWidth="1"/>
    <col min="3078" max="3078" width="7.85546875" style="41" customWidth="1"/>
    <col min="3079" max="3079" width="13.85546875" style="41" bestFit="1" customWidth="1"/>
    <col min="3080" max="3080" width="16" style="41" bestFit="1" customWidth="1"/>
    <col min="3081" max="3081" width="8.42578125" style="41" customWidth="1"/>
    <col min="3082" max="3082" width="6.85546875" style="41" customWidth="1"/>
    <col min="3083" max="3084" width="9.42578125" style="41" bestFit="1" customWidth="1"/>
    <col min="3085" max="3085" width="6.85546875" style="41" customWidth="1"/>
    <col min="3086" max="3086" width="19.28515625" style="41" bestFit="1" customWidth="1"/>
    <col min="3087" max="3087" width="9.42578125" style="41" bestFit="1" customWidth="1"/>
    <col min="3088" max="3088" width="13.140625" style="41" customWidth="1"/>
    <col min="3089" max="3089" width="42.85546875" style="41" customWidth="1"/>
    <col min="3090" max="3328" width="8.85546875" style="41"/>
    <col min="3329" max="3329" width="11.42578125" style="41" customWidth="1"/>
    <col min="3330" max="3330" width="43.85546875" style="41" customWidth="1"/>
    <col min="3331" max="3331" width="7.28515625" style="41" customWidth="1"/>
    <col min="3332" max="3332" width="10.7109375" style="41" bestFit="1" customWidth="1"/>
    <col min="3333" max="3333" width="8.42578125" style="41" customWidth="1"/>
    <col min="3334" max="3334" width="7.85546875" style="41" customWidth="1"/>
    <col min="3335" max="3335" width="13.85546875" style="41" bestFit="1" customWidth="1"/>
    <col min="3336" max="3336" width="16" style="41" bestFit="1" customWidth="1"/>
    <col min="3337" max="3337" width="8.42578125" style="41" customWidth="1"/>
    <col min="3338" max="3338" width="6.85546875" style="41" customWidth="1"/>
    <col min="3339" max="3340" width="9.42578125" style="41" bestFit="1" customWidth="1"/>
    <col min="3341" max="3341" width="6.85546875" style="41" customWidth="1"/>
    <col min="3342" max="3342" width="19.28515625" style="41" bestFit="1" customWidth="1"/>
    <col min="3343" max="3343" width="9.42578125" style="41" bestFit="1" customWidth="1"/>
    <col min="3344" max="3344" width="13.140625" style="41" customWidth="1"/>
    <col min="3345" max="3345" width="42.85546875" style="41" customWidth="1"/>
    <col min="3346" max="3584" width="8.85546875" style="41"/>
    <col min="3585" max="3585" width="11.42578125" style="41" customWidth="1"/>
    <col min="3586" max="3586" width="43.85546875" style="41" customWidth="1"/>
    <col min="3587" max="3587" width="7.28515625" style="41" customWidth="1"/>
    <col min="3588" max="3588" width="10.7109375" style="41" bestFit="1" customWidth="1"/>
    <col min="3589" max="3589" width="8.42578125" style="41" customWidth="1"/>
    <col min="3590" max="3590" width="7.85546875" style="41" customWidth="1"/>
    <col min="3591" max="3591" width="13.85546875" style="41" bestFit="1" customWidth="1"/>
    <col min="3592" max="3592" width="16" style="41" bestFit="1" customWidth="1"/>
    <col min="3593" max="3593" width="8.42578125" style="41" customWidth="1"/>
    <col min="3594" max="3594" width="6.85546875" style="41" customWidth="1"/>
    <col min="3595" max="3596" width="9.42578125" style="41" bestFit="1" customWidth="1"/>
    <col min="3597" max="3597" width="6.85546875" style="41" customWidth="1"/>
    <col min="3598" max="3598" width="19.28515625" style="41" bestFit="1" customWidth="1"/>
    <col min="3599" max="3599" width="9.42578125" style="41" bestFit="1" customWidth="1"/>
    <col min="3600" max="3600" width="13.140625" style="41" customWidth="1"/>
    <col min="3601" max="3601" width="42.85546875" style="41" customWidth="1"/>
    <col min="3602" max="3840" width="8.85546875" style="41"/>
    <col min="3841" max="3841" width="11.42578125" style="41" customWidth="1"/>
    <col min="3842" max="3842" width="43.85546875" style="41" customWidth="1"/>
    <col min="3843" max="3843" width="7.28515625" style="41" customWidth="1"/>
    <col min="3844" max="3844" width="10.7109375" style="41" bestFit="1" customWidth="1"/>
    <col min="3845" max="3845" width="8.42578125" style="41" customWidth="1"/>
    <col min="3846" max="3846" width="7.85546875" style="41" customWidth="1"/>
    <col min="3847" max="3847" width="13.85546875" style="41" bestFit="1" customWidth="1"/>
    <col min="3848" max="3848" width="16" style="41" bestFit="1" customWidth="1"/>
    <col min="3849" max="3849" width="8.42578125" style="41" customWidth="1"/>
    <col min="3850" max="3850" width="6.85546875" style="41" customWidth="1"/>
    <col min="3851" max="3852" width="9.42578125" style="41" bestFit="1" customWidth="1"/>
    <col min="3853" max="3853" width="6.85546875" style="41" customWidth="1"/>
    <col min="3854" max="3854" width="19.28515625" style="41" bestFit="1" customWidth="1"/>
    <col min="3855" max="3855" width="9.42578125" style="41" bestFit="1" customWidth="1"/>
    <col min="3856" max="3856" width="13.140625" style="41" customWidth="1"/>
    <col min="3857" max="3857" width="42.85546875" style="41" customWidth="1"/>
    <col min="3858" max="4096" width="8.85546875" style="41"/>
    <col min="4097" max="4097" width="11.42578125" style="41" customWidth="1"/>
    <col min="4098" max="4098" width="43.85546875" style="41" customWidth="1"/>
    <col min="4099" max="4099" width="7.28515625" style="41" customWidth="1"/>
    <col min="4100" max="4100" width="10.7109375" style="41" bestFit="1" customWidth="1"/>
    <col min="4101" max="4101" width="8.42578125" style="41" customWidth="1"/>
    <col min="4102" max="4102" width="7.85546875" style="41" customWidth="1"/>
    <col min="4103" max="4103" width="13.85546875" style="41" bestFit="1" customWidth="1"/>
    <col min="4104" max="4104" width="16" style="41" bestFit="1" customWidth="1"/>
    <col min="4105" max="4105" width="8.42578125" style="41" customWidth="1"/>
    <col min="4106" max="4106" width="6.85546875" style="41" customWidth="1"/>
    <col min="4107" max="4108" width="9.42578125" style="41" bestFit="1" customWidth="1"/>
    <col min="4109" max="4109" width="6.85546875" style="41" customWidth="1"/>
    <col min="4110" max="4110" width="19.28515625" style="41" bestFit="1" customWidth="1"/>
    <col min="4111" max="4111" width="9.42578125" style="41" bestFit="1" customWidth="1"/>
    <col min="4112" max="4112" width="13.140625" style="41" customWidth="1"/>
    <col min="4113" max="4113" width="42.85546875" style="41" customWidth="1"/>
    <col min="4114" max="4352" width="8.85546875" style="41"/>
    <col min="4353" max="4353" width="11.42578125" style="41" customWidth="1"/>
    <col min="4354" max="4354" width="43.85546875" style="41" customWidth="1"/>
    <col min="4355" max="4355" width="7.28515625" style="41" customWidth="1"/>
    <col min="4356" max="4356" width="10.7109375" style="41" bestFit="1" customWidth="1"/>
    <col min="4357" max="4357" width="8.42578125" style="41" customWidth="1"/>
    <col min="4358" max="4358" width="7.85546875" style="41" customWidth="1"/>
    <col min="4359" max="4359" width="13.85546875" style="41" bestFit="1" customWidth="1"/>
    <col min="4360" max="4360" width="16" style="41" bestFit="1" customWidth="1"/>
    <col min="4361" max="4361" width="8.42578125" style="41" customWidth="1"/>
    <col min="4362" max="4362" width="6.85546875" style="41" customWidth="1"/>
    <col min="4363" max="4364" width="9.42578125" style="41" bestFit="1" customWidth="1"/>
    <col min="4365" max="4365" width="6.85546875" style="41" customWidth="1"/>
    <col min="4366" max="4366" width="19.28515625" style="41" bestFit="1" customWidth="1"/>
    <col min="4367" max="4367" width="9.42578125" style="41" bestFit="1" customWidth="1"/>
    <col min="4368" max="4368" width="13.140625" style="41" customWidth="1"/>
    <col min="4369" max="4369" width="42.85546875" style="41" customWidth="1"/>
    <col min="4370" max="4608" width="8.85546875" style="41"/>
    <col min="4609" max="4609" width="11.42578125" style="41" customWidth="1"/>
    <col min="4610" max="4610" width="43.85546875" style="41" customWidth="1"/>
    <col min="4611" max="4611" width="7.28515625" style="41" customWidth="1"/>
    <col min="4612" max="4612" width="10.7109375" style="41" bestFit="1" customWidth="1"/>
    <col min="4613" max="4613" width="8.42578125" style="41" customWidth="1"/>
    <col min="4614" max="4614" width="7.85546875" style="41" customWidth="1"/>
    <col min="4615" max="4615" width="13.85546875" style="41" bestFit="1" customWidth="1"/>
    <col min="4616" max="4616" width="16" style="41" bestFit="1" customWidth="1"/>
    <col min="4617" max="4617" width="8.42578125" style="41" customWidth="1"/>
    <col min="4618" max="4618" width="6.85546875" style="41" customWidth="1"/>
    <col min="4619" max="4620" width="9.42578125" style="41" bestFit="1" customWidth="1"/>
    <col min="4621" max="4621" width="6.85546875" style="41" customWidth="1"/>
    <col min="4622" max="4622" width="19.28515625" style="41" bestFit="1" customWidth="1"/>
    <col min="4623" max="4623" width="9.42578125" style="41" bestFit="1" customWidth="1"/>
    <col min="4624" max="4624" width="13.140625" style="41" customWidth="1"/>
    <col min="4625" max="4625" width="42.85546875" style="41" customWidth="1"/>
    <col min="4626" max="4864" width="8.85546875" style="41"/>
    <col min="4865" max="4865" width="11.42578125" style="41" customWidth="1"/>
    <col min="4866" max="4866" width="43.85546875" style="41" customWidth="1"/>
    <col min="4867" max="4867" width="7.28515625" style="41" customWidth="1"/>
    <col min="4868" max="4868" width="10.7109375" style="41" bestFit="1" customWidth="1"/>
    <col min="4869" max="4869" width="8.42578125" style="41" customWidth="1"/>
    <col min="4870" max="4870" width="7.85546875" style="41" customWidth="1"/>
    <col min="4871" max="4871" width="13.85546875" style="41" bestFit="1" customWidth="1"/>
    <col min="4872" max="4872" width="16" style="41" bestFit="1" customWidth="1"/>
    <col min="4873" max="4873" width="8.42578125" style="41" customWidth="1"/>
    <col min="4874" max="4874" width="6.85546875" style="41" customWidth="1"/>
    <col min="4875" max="4876" width="9.42578125" style="41" bestFit="1" customWidth="1"/>
    <col min="4877" max="4877" width="6.85546875" style="41" customWidth="1"/>
    <col min="4878" max="4878" width="19.28515625" style="41" bestFit="1" customWidth="1"/>
    <col min="4879" max="4879" width="9.42578125" style="41" bestFit="1" customWidth="1"/>
    <col min="4880" max="4880" width="13.140625" style="41" customWidth="1"/>
    <col min="4881" max="4881" width="42.85546875" style="41" customWidth="1"/>
    <col min="4882" max="5120" width="8.85546875" style="41"/>
    <col min="5121" max="5121" width="11.42578125" style="41" customWidth="1"/>
    <col min="5122" max="5122" width="43.85546875" style="41" customWidth="1"/>
    <col min="5123" max="5123" width="7.28515625" style="41" customWidth="1"/>
    <col min="5124" max="5124" width="10.7109375" style="41" bestFit="1" customWidth="1"/>
    <col min="5125" max="5125" width="8.42578125" style="41" customWidth="1"/>
    <col min="5126" max="5126" width="7.85546875" style="41" customWidth="1"/>
    <col min="5127" max="5127" width="13.85546875" style="41" bestFit="1" customWidth="1"/>
    <col min="5128" max="5128" width="16" style="41" bestFit="1" customWidth="1"/>
    <col min="5129" max="5129" width="8.42578125" style="41" customWidth="1"/>
    <col min="5130" max="5130" width="6.85546875" style="41" customWidth="1"/>
    <col min="5131" max="5132" width="9.42578125" style="41" bestFit="1" customWidth="1"/>
    <col min="5133" max="5133" width="6.85546875" style="41" customWidth="1"/>
    <col min="5134" max="5134" width="19.28515625" style="41" bestFit="1" customWidth="1"/>
    <col min="5135" max="5135" width="9.42578125" style="41" bestFit="1" customWidth="1"/>
    <col min="5136" max="5136" width="13.140625" style="41" customWidth="1"/>
    <col min="5137" max="5137" width="42.85546875" style="41" customWidth="1"/>
    <col min="5138" max="5376" width="8.85546875" style="41"/>
    <col min="5377" max="5377" width="11.42578125" style="41" customWidth="1"/>
    <col min="5378" max="5378" width="43.85546875" style="41" customWidth="1"/>
    <col min="5379" max="5379" width="7.28515625" style="41" customWidth="1"/>
    <col min="5380" max="5380" width="10.7109375" style="41" bestFit="1" customWidth="1"/>
    <col min="5381" max="5381" width="8.42578125" style="41" customWidth="1"/>
    <col min="5382" max="5382" width="7.85546875" style="41" customWidth="1"/>
    <col min="5383" max="5383" width="13.85546875" style="41" bestFit="1" customWidth="1"/>
    <col min="5384" max="5384" width="16" style="41" bestFit="1" customWidth="1"/>
    <col min="5385" max="5385" width="8.42578125" style="41" customWidth="1"/>
    <col min="5386" max="5386" width="6.85546875" style="41" customWidth="1"/>
    <col min="5387" max="5388" width="9.42578125" style="41" bestFit="1" customWidth="1"/>
    <col min="5389" max="5389" width="6.85546875" style="41" customWidth="1"/>
    <col min="5390" max="5390" width="19.28515625" style="41" bestFit="1" customWidth="1"/>
    <col min="5391" max="5391" width="9.42578125" style="41" bestFit="1" customWidth="1"/>
    <col min="5392" max="5392" width="13.140625" style="41" customWidth="1"/>
    <col min="5393" max="5393" width="42.85546875" style="41" customWidth="1"/>
    <col min="5394" max="5632" width="8.85546875" style="41"/>
    <col min="5633" max="5633" width="11.42578125" style="41" customWidth="1"/>
    <col min="5634" max="5634" width="43.85546875" style="41" customWidth="1"/>
    <col min="5635" max="5635" width="7.28515625" style="41" customWidth="1"/>
    <col min="5636" max="5636" width="10.7109375" style="41" bestFit="1" customWidth="1"/>
    <col min="5637" max="5637" width="8.42578125" style="41" customWidth="1"/>
    <col min="5638" max="5638" width="7.85546875" style="41" customWidth="1"/>
    <col min="5639" max="5639" width="13.85546875" style="41" bestFit="1" customWidth="1"/>
    <col min="5640" max="5640" width="16" style="41" bestFit="1" customWidth="1"/>
    <col min="5641" max="5641" width="8.42578125" style="41" customWidth="1"/>
    <col min="5642" max="5642" width="6.85546875" style="41" customWidth="1"/>
    <col min="5643" max="5644" width="9.42578125" style="41" bestFit="1" customWidth="1"/>
    <col min="5645" max="5645" width="6.85546875" style="41" customWidth="1"/>
    <col min="5646" max="5646" width="19.28515625" style="41" bestFit="1" customWidth="1"/>
    <col min="5647" max="5647" width="9.42578125" style="41" bestFit="1" customWidth="1"/>
    <col min="5648" max="5648" width="13.140625" style="41" customWidth="1"/>
    <col min="5649" max="5649" width="42.85546875" style="41" customWidth="1"/>
    <col min="5650" max="5888" width="8.85546875" style="41"/>
    <col min="5889" max="5889" width="11.42578125" style="41" customWidth="1"/>
    <col min="5890" max="5890" width="43.85546875" style="41" customWidth="1"/>
    <col min="5891" max="5891" width="7.28515625" style="41" customWidth="1"/>
    <col min="5892" max="5892" width="10.7109375" style="41" bestFit="1" customWidth="1"/>
    <col min="5893" max="5893" width="8.42578125" style="41" customWidth="1"/>
    <col min="5894" max="5894" width="7.85546875" style="41" customWidth="1"/>
    <col min="5895" max="5895" width="13.85546875" style="41" bestFit="1" customWidth="1"/>
    <col min="5896" max="5896" width="16" style="41" bestFit="1" customWidth="1"/>
    <col min="5897" max="5897" width="8.42578125" style="41" customWidth="1"/>
    <col min="5898" max="5898" width="6.85546875" style="41" customWidth="1"/>
    <col min="5899" max="5900" width="9.42578125" style="41" bestFit="1" customWidth="1"/>
    <col min="5901" max="5901" width="6.85546875" style="41" customWidth="1"/>
    <col min="5902" max="5902" width="19.28515625" style="41" bestFit="1" customWidth="1"/>
    <col min="5903" max="5903" width="9.42578125" style="41" bestFit="1" customWidth="1"/>
    <col min="5904" max="5904" width="13.140625" style="41" customWidth="1"/>
    <col min="5905" max="5905" width="42.85546875" style="41" customWidth="1"/>
    <col min="5906" max="6144" width="8.85546875" style="41"/>
    <col min="6145" max="6145" width="11.42578125" style="41" customWidth="1"/>
    <col min="6146" max="6146" width="43.85546875" style="41" customWidth="1"/>
    <col min="6147" max="6147" width="7.28515625" style="41" customWidth="1"/>
    <col min="6148" max="6148" width="10.7109375" style="41" bestFit="1" customWidth="1"/>
    <col min="6149" max="6149" width="8.42578125" style="41" customWidth="1"/>
    <col min="6150" max="6150" width="7.85546875" style="41" customWidth="1"/>
    <col min="6151" max="6151" width="13.85546875" style="41" bestFit="1" customWidth="1"/>
    <col min="6152" max="6152" width="16" style="41" bestFit="1" customWidth="1"/>
    <col min="6153" max="6153" width="8.42578125" style="41" customWidth="1"/>
    <col min="6154" max="6154" width="6.85546875" style="41" customWidth="1"/>
    <col min="6155" max="6156" width="9.42578125" style="41" bestFit="1" customWidth="1"/>
    <col min="6157" max="6157" width="6.85546875" style="41" customWidth="1"/>
    <col min="6158" max="6158" width="19.28515625" style="41" bestFit="1" customWidth="1"/>
    <col min="6159" max="6159" width="9.42578125" style="41" bestFit="1" customWidth="1"/>
    <col min="6160" max="6160" width="13.140625" style="41" customWidth="1"/>
    <col min="6161" max="6161" width="42.85546875" style="41" customWidth="1"/>
    <col min="6162" max="6400" width="8.85546875" style="41"/>
    <col min="6401" max="6401" width="11.42578125" style="41" customWidth="1"/>
    <col min="6402" max="6402" width="43.85546875" style="41" customWidth="1"/>
    <col min="6403" max="6403" width="7.28515625" style="41" customWidth="1"/>
    <col min="6404" max="6404" width="10.7109375" style="41" bestFit="1" customWidth="1"/>
    <col min="6405" max="6405" width="8.42578125" style="41" customWidth="1"/>
    <col min="6406" max="6406" width="7.85546875" style="41" customWidth="1"/>
    <col min="6407" max="6407" width="13.85546875" style="41" bestFit="1" customWidth="1"/>
    <col min="6408" max="6408" width="16" style="41" bestFit="1" customWidth="1"/>
    <col min="6409" max="6409" width="8.42578125" style="41" customWidth="1"/>
    <col min="6410" max="6410" width="6.85546875" style="41" customWidth="1"/>
    <col min="6411" max="6412" width="9.42578125" style="41" bestFit="1" customWidth="1"/>
    <col min="6413" max="6413" width="6.85546875" style="41" customWidth="1"/>
    <col min="6414" max="6414" width="19.28515625" style="41" bestFit="1" customWidth="1"/>
    <col min="6415" max="6415" width="9.42578125" style="41" bestFit="1" customWidth="1"/>
    <col min="6416" max="6416" width="13.140625" style="41" customWidth="1"/>
    <col min="6417" max="6417" width="42.85546875" style="41" customWidth="1"/>
    <col min="6418" max="6656" width="8.85546875" style="41"/>
    <col min="6657" max="6657" width="11.42578125" style="41" customWidth="1"/>
    <col min="6658" max="6658" width="43.85546875" style="41" customWidth="1"/>
    <col min="6659" max="6659" width="7.28515625" style="41" customWidth="1"/>
    <col min="6660" max="6660" width="10.7109375" style="41" bestFit="1" customWidth="1"/>
    <col min="6661" max="6661" width="8.42578125" style="41" customWidth="1"/>
    <col min="6662" max="6662" width="7.85546875" style="41" customWidth="1"/>
    <col min="6663" max="6663" width="13.85546875" style="41" bestFit="1" customWidth="1"/>
    <col min="6664" max="6664" width="16" style="41" bestFit="1" customWidth="1"/>
    <col min="6665" max="6665" width="8.42578125" style="41" customWidth="1"/>
    <col min="6666" max="6666" width="6.85546875" style="41" customWidth="1"/>
    <col min="6667" max="6668" width="9.42578125" style="41" bestFit="1" customWidth="1"/>
    <col min="6669" max="6669" width="6.85546875" style="41" customWidth="1"/>
    <col min="6670" max="6670" width="19.28515625" style="41" bestFit="1" customWidth="1"/>
    <col min="6671" max="6671" width="9.42578125" style="41" bestFit="1" customWidth="1"/>
    <col min="6672" max="6672" width="13.140625" style="41" customWidth="1"/>
    <col min="6673" max="6673" width="42.85546875" style="41" customWidth="1"/>
    <col min="6674" max="6912" width="8.85546875" style="41"/>
    <col min="6913" max="6913" width="11.42578125" style="41" customWidth="1"/>
    <col min="6914" max="6914" width="43.85546875" style="41" customWidth="1"/>
    <col min="6915" max="6915" width="7.28515625" style="41" customWidth="1"/>
    <col min="6916" max="6916" width="10.7109375" style="41" bestFit="1" customWidth="1"/>
    <col min="6917" max="6917" width="8.42578125" style="41" customWidth="1"/>
    <col min="6918" max="6918" width="7.85546875" style="41" customWidth="1"/>
    <col min="6919" max="6919" width="13.85546875" style="41" bestFit="1" customWidth="1"/>
    <col min="6920" max="6920" width="16" style="41" bestFit="1" customWidth="1"/>
    <col min="6921" max="6921" width="8.42578125" style="41" customWidth="1"/>
    <col min="6922" max="6922" width="6.85546875" style="41" customWidth="1"/>
    <col min="6923" max="6924" width="9.42578125" style="41" bestFit="1" customWidth="1"/>
    <col min="6925" max="6925" width="6.85546875" style="41" customWidth="1"/>
    <col min="6926" max="6926" width="19.28515625" style="41" bestFit="1" customWidth="1"/>
    <col min="6927" max="6927" width="9.42578125" style="41" bestFit="1" customWidth="1"/>
    <col min="6928" max="6928" width="13.140625" style="41" customWidth="1"/>
    <col min="6929" max="6929" width="42.85546875" style="41" customWidth="1"/>
    <col min="6930" max="7168" width="8.85546875" style="41"/>
    <col min="7169" max="7169" width="11.42578125" style="41" customWidth="1"/>
    <col min="7170" max="7170" width="43.85546875" style="41" customWidth="1"/>
    <col min="7171" max="7171" width="7.28515625" style="41" customWidth="1"/>
    <col min="7172" max="7172" width="10.7109375" style="41" bestFit="1" customWidth="1"/>
    <col min="7173" max="7173" width="8.42578125" style="41" customWidth="1"/>
    <col min="7174" max="7174" width="7.85546875" style="41" customWidth="1"/>
    <col min="7175" max="7175" width="13.85546875" style="41" bestFit="1" customWidth="1"/>
    <col min="7176" max="7176" width="16" style="41" bestFit="1" customWidth="1"/>
    <col min="7177" max="7177" width="8.42578125" style="41" customWidth="1"/>
    <col min="7178" max="7178" width="6.85546875" style="41" customWidth="1"/>
    <col min="7179" max="7180" width="9.42578125" style="41" bestFit="1" customWidth="1"/>
    <col min="7181" max="7181" width="6.85546875" style="41" customWidth="1"/>
    <col min="7182" max="7182" width="19.28515625" style="41" bestFit="1" customWidth="1"/>
    <col min="7183" max="7183" width="9.42578125" style="41" bestFit="1" customWidth="1"/>
    <col min="7184" max="7184" width="13.140625" style="41" customWidth="1"/>
    <col min="7185" max="7185" width="42.85546875" style="41" customWidth="1"/>
    <col min="7186" max="7424" width="8.85546875" style="41"/>
    <col min="7425" max="7425" width="11.42578125" style="41" customWidth="1"/>
    <col min="7426" max="7426" width="43.85546875" style="41" customWidth="1"/>
    <col min="7427" max="7427" width="7.28515625" style="41" customWidth="1"/>
    <col min="7428" max="7428" width="10.7109375" style="41" bestFit="1" customWidth="1"/>
    <col min="7429" max="7429" width="8.42578125" style="41" customWidth="1"/>
    <col min="7430" max="7430" width="7.85546875" style="41" customWidth="1"/>
    <col min="7431" max="7431" width="13.85546875" style="41" bestFit="1" customWidth="1"/>
    <col min="7432" max="7432" width="16" style="41" bestFit="1" customWidth="1"/>
    <col min="7433" max="7433" width="8.42578125" style="41" customWidth="1"/>
    <col min="7434" max="7434" width="6.85546875" style="41" customWidth="1"/>
    <col min="7435" max="7436" width="9.42578125" style="41" bestFit="1" customWidth="1"/>
    <col min="7437" max="7437" width="6.85546875" style="41" customWidth="1"/>
    <col min="7438" max="7438" width="19.28515625" style="41" bestFit="1" customWidth="1"/>
    <col min="7439" max="7439" width="9.42578125" style="41" bestFit="1" customWidth="1"/>
    <col min="7440" max="7440" width="13.140625" style="41" customWidth="1"/>
    <col min="7441" max="7441" width="42.85546875" style="41" customWidth="1"/>
    <col min="7442" max="7680" width="8.85546875" style="41"/>
    <col min="7681" max="7681" width="11.42578125" style="41" customWidth="1"/>
    <col min="7682" max="7682" width="43.85546875" style="41" customWidth="1"/>
    <col min="7683" max="7683" width="7.28515625" style="41" customWidth="1"/>
    <col min="7684" max="7684" width="10.7109375" style="41" bestFit="1" customWidth="1"/>
    <col min="7685" max="7685" width="8.42578125" style="41" customWidth="1"/>
    <col min="7686" max="7686" width="7.85546875" style="41" customWidth="1"/>
    <col min="7687" max="7687" width="13.85546875" style="41" bestFit="1" customWidth="1"/>
    <col min="7688" max="7688" width="16" style="41" bestFit="1" customWidth="1"/>
    <col min="7689" max="7689" width="8.42578125" style="41" customWidth="1"/>
    <col min="7690" max="7690" width="6.85546875" style="41" customWidth="1"/>
    <col min="7691" max="7692" width="9.42578125" style="41" bestFit="1" customWidth="1"/>
    <col min="7693" max="7693" width="6.85546875" style="41" customWidth="1"/>
    <col min="7694" max="7694" width="19.28515625" style="41" bestFit="1" customWidth="1"/>
    <col min="7695" max="7695" width="9.42578125" style="41" bestFit="1" customWidth="1"/>
    <col min="7696" max="7696" width="13.140625" style="41" customWidth="1"/>
    <col min="7697" max="7697" width="42.85546875" style="41" customWidth="1"/>
    <col min="7698" max="7936" width="8.85546875" style="41"/>
    <col min="7937" max="7937" width="11.42578125" style="41" customWidth="1"/>
    <col min="7938" max="7938" width="43.85546875" style="41" customWidth="1"/>
    <col min="7939" max="7939" width="7.28515625" style="41" customWidth="1"/>
    <col min="7940" max="7940" width="10.7109375" style="41" bestFit="1" customWidth="1"/>
    <col min="7941" max="7941" width="8.42578125" style="41" customWidth="1"/>
    <col min="7942" max="7942" width="7.85546875" style="41" customWidth="1"/>
    <col min="7943" max="7943" width="13.85546875" style="41" bestFit="1" customWidth="1"/>
    <col min="7944" max="7944" width="16" style="41" bestFit="1" customWidth="1"/>
    <col min="7945" max="7945" width="8.42578125" style="41" customWidth="1"/>
    <col min="7946" max="7946" width="6.85546875" style="41" customWidth="1"/>
    <col min="7947" max="7948" width="9.42578125" style="41" bestFit="1" customWidth="1"/>
    <col min="7949" max="7949" width="6.85546875" style="41" customWidth="1"/>
    <col min="7950" max="7950" width="19.28515625" style="41" bestFit="1" customWidth="1"/>
    <col min="7951" max="7951" width="9.42578125" style="41" bestFit="1" customWidth="1"/>
    <col min="7952" max="7952" width="13.140625" style="41" customWidth="1"/>
    <col min="7953" max="7953" width="42.85546875" style="41" customWidth="1"/>
    <col min="7954" max="8192" width="8.85546875" style="41"/>
    <col min="8193" max="8193" width="11.42578125" style="41" customWidth="1"/>
    <col min="8194" max="8194" width="43.85546875" style="41" customWidth="1"/>
    <col min="8195" max="8195" width="7.28515625" style="41" customWidth="1"/>
    <col min="8196" max="8196" width="10.7109375" style="41" bestFit="1" customWidth="1"/>
    <col min="8197" max="8197" width="8.42578125" style="41" customWidth="1"/>
    <col min="8198" max="8198" width="7.85546875" style="41" customWidth="1"/>
    <col min="8199" max="8199" width="13.85546875" style="41" bestFit="1" customWidth="1"/>
    <col min="8200" max="8200" width="16" style="41" bestFit="1" customWidth="1"/>
    <col min="8201" max="8201" width="8.42578125" style="41" customWidth="1"/>
    <col min="8202" max="8202" width="6.85546875" style="41" customWidth="1"/>
    <col min="8203" max="8204" width="9.42578125" style="41" bestFit="1" customWidth="1"/>
    <col min="8205" max="8205" width="6.85546875" style="41" customWidth="1"/>
    <col min="8206" max="8206" width="19.28515625" style="41" bestFit="1" customWidth="1"/>
    <col min="8207" max="8207" width="9.42578125" style="41" bestFit="1" customWidth="1"/>
    <col min="8208" max="8208" width="13.140625" style="41" customWidth="1"/>
    <col min="8209" max="8209" width="42.85546875" style="41" customWidth="1"/>
    <col min="8210" max="8448" width="8.85546875" style="41"/>
    <col min="8449" max="8449" width="11.42578125" style="41" customWidth="1"/>
    <col min="8450" max="8450" width="43.85546875" style="41" customWidth="1"/>
    <col min="8451" max="8451" width="7.28515625" style="41" customWidth="1"/>
    <col min="8452" max="8452" width="10.7109375" style="41" bestFit="1" customWidth="1"/>
    <col min="8453" max="8453" width="8.42578125" style="41" customWidth="1"/>
    <col min="8454" max="8454" width="7.85546875" style="41" customWidth="1"/>
    <col min="8455" max="8455" width="13.85546875" style="41" bestFit="1" customWidth="1"/>
    <col min="8456" max="8456" width="16" style="41" bestFit="1" customWidth="1"/>
    <col min="8457" max="8457" width="8.42578125" style="41" customWidth="1"/>
    <col min="8458" max="8458" width="6.85546875" style="41" customWidth="1"/>
    <col min="8459" max="8460" width="9.42578125" style="41" bestFit="1" customWidth="1"/>
    <col min="8461" max="8461" width="6.85546875" style="41" customWidth="1"/>
    <col min="8462" max="8462" width="19.28515625" style="41" bestFit="1" customWidth="1"/>
    <col min="8463" max="8463" width="9.42578125" style="41" bestFit="1" customWidth="1"/>
    <col min="8464" max="8464" width="13.140625" style="41" customWidth="1"/>
    <col min="8465" max="8465" width="42.85546875" style="41" customWidth="1"/>
    <col min="8466" max="8704" width="8.85546875" style="41"/>
    <col min="8705" max="8705" width="11.42578125" style="41" customWidth="1"/>
    <col min="8706" max="8706" width="43.85546875" style="41" customWidth="1"/>
    <col min="8707" max="8707" width="7.28515625" style="41" customWidth="1"/>
    <col min="8708" max="8708" width="10.7109375" style="41" bestFit="1" customWidth="1"/>
    <col min="8709" max="8709" width="8.42578125" style="41" customWidth="1"/>
    <col min="8710" max="8710" width="7.85546875" style="41" customWidth="1"/>
    <col min="8711" max="8711" width="13.85546875" style="41" bestFit="1" customWidth="1"/>
    <col min="8712" max="8712" width="16" style="41" bestFit="1" customWidth="1"/>
    <col min="8713" max="8713" width="8.42578125" style="41" customWidth="1"/>
    <col min="8714" max="8714" width="6.85546875" style="41" customWidth="1"/>
    <col min="8715" max="8716" width="9.42578125" style="41" bestFit="1" customWidth="1"/>
    <col min="8717" max="8717" width="6.85546875" style="41" customWidth="1"/>
    <col min="8718" max="8718" width="19.28515625" style="41" bestFit="1" customWidth="1"/>
    <col min="8719" max="8719" width="9.42578125" style="41" bestFit="1" customWidth="1"/>
    <col min="8720" max="8720" width="13.140625" style="41" customWidth="1"/>
    <col min="8721" max="8721" width="42.85546875" style="41" customWidth="1"/>
    <col min="8722" max="8960" width="8.85546875" style="41"/>
    <col min="8961" max="8961" width="11.42578125" style="41" customWidth="1"/>
    <col min="8962" max="8962" width="43.85546875" style="41" customWidth="1"/>
    <col min="8963" max="8963" width="7.28515625" style="41" customWidth="1"/>
    <col min="8964" max="8964" width="10.7109375" style="41" bestFit="1" customWidth="1"/>
    <col min="8965" max="8965" width="8.42578125" style="41" customWidth="1"/>
    <col min="8966" max="8966" width="7.85546875" style="41" customWidth="1"/>
    <col min="8967" max="8967" width="13.85546875" style="41" bestFit="1" customWidth="1"/>
    <col min="8968" max="8968" width="16" style="41" bestFit="1" customWidth="1"/>
    <col min="8969" max="8969" width="8.42578125" style="41" customWidth="1"/>
    <col min="8970" max="8970" width="6.85546875" style="41" customWidth="1"/>
    <col min="8971" max="8972" width="9.42578125" style="41" bestFit="1" customWidth="1"/>
    <col min="8973" max="8973" width="6.85546875" style="41" customWidth="1"/>
    <col min="8974" max="8974" width="19.28515625" style="41" bestFit="1" customWidth="1"/>
    <col min="8975" max="8975" width="9.42578125" style="41" bestFit="1" customWidth="1"/>
    <col min="8976" max="8976" width="13.140625" style="41" customWidth="1"/>
    <col min="8977" max="8977" width="42.85546875" style="41" customWidth="1"/>
    <col min="8978" max="9216" width="8.85546875" style="41"/>
    <col min="9217" max="9217" width="11.42578125" style="41" customWidth="1"/>
    <col min="9218" max="9218" width="43.85546875" style="41" customWidth="1"/>
    <col min="9219" max="9219" width="7.28515625" style="41" customWidth="1"/>
    <col min="9220" max="9220" width="10.7109375" style="41" bestFit="1" customWidth="1"/>
    <col min="9221" max="9221" width="8.42578125" style="41" customWidth="1"/>
    <col min="9222" max="9222" width="7.85546875" style="41" customWidth="1"/>
    <col min="9223" max="9223" width="13.85546875" style="41" bestFit="1" customWidth="1"/>
    <col min="9224" max="9224" width="16" style="41" bestFit="1" customWidth="1"/>
    <col min="9225" max="9225" width="8.42578125" style="41" customWidth="1"/>
    <col min="9226" max="9226" width="6.85546875" style="41" customWidth="1"/>
    <col min="9227" max="9228" width="9.42578125" style="41" bestFit="1" customWidth="1"/>
    <col min="9229" max="9229" width="6.85546875" style="41" customWidth="1"/>
    <col min="9230" max="9230" width="19.28515625" style="41" bestFit="1" customWidth="1"/>
    <col min="9231" max="9231" width="9.42578125" style="41" bestFit="1" customWidth="1"/>
    <col min="9232" max="9232" width="13.140625" style="41" customWidth="1"/>
    <col min="9233" max="9233" width="42.85546875" style="41" customWidth="1"/>
    <col min="9234" max="9472" width="8.85546875" style="41"/>
    <col min="9473" max="9473" width="11.42578125" style="41" customWidth="1"/>
    <col min="9474" max="9474" width="43.85546875" style="41" customWidth="1"/>
    <col min="9475" max="9475" width="7.28515625" style="41" customWidth="1"/>
    <col min="9476" max="9476" width="10.7109375" style="41" bestFit="1" customWidth="1"/>
    <col min="9477" max="9477" width="8.42578125" style="41" customWidth="1"/>
    <col min="9478" max="9478" width="7.85546875" style="41" customWidth="1"/>
    <col min="9479" max="9479" width="13.85546875" style="41" bestFit="1" customWidth="1"/>
    <col min="9480" max="9480" width="16" style="41" bestFit="1" customWidth="1"/>
    <col min="9481" max="9481" width="8.42578125" style="41" customWidth="1"/>
    <col min="9482" max="9482" width="6.85546875" style="41" customWidth="1"/>
    <col min="9483" max="9484" width="9.42578125" style="41" bestFit="1" customWidth="1"/>
    <col min="9485" max="9485" width="6.85546875" style="41" customWidth="1"/>
    <col min="9486" max="9486" width="19.28515625" style="41" bestFit="1" customWidth="1"/>
    <col min="9487" max="9487" width="9.42578125" style="41" bestFit="1" customWidth="1"/>
    <col min="9488" max="9488" width="13.140625" style="41" customWidth="1"/>
    <col min="9489" max="9489" width="42.85546875" style="41" customWidth="1"/>
    <col min="9490" max="9728" width="8.85546875" style="41"/>
    <col min="9729" max="9729" width="11.42578125" style="41" customWidth="1"/>
    <col min="9730" max="9730" width="43.85546875" style="41" customWidth="1"/>
    <col min="9731" max="9731" width="7.28515625" style="41" customWidth="1"/>
    <col min="9732" max="9732" width="10.7109375" style="41" bestFit="1" customWidth="1"/>
    <col min="9733" max="9733" width="8.42578125" style="41" customWidth="1"/>
    <col min="9734" max="9734" width="7.85546875" style="41" customWidth="1"/>
    <col min="9735" max="9735" width="13.85546875" style="41" bestFit="1" customWidth="1"/>
    <col min="9736" max="9736" width="16" style="41" bestFit="1" customWidth="1"/>
    <col min="9737" max="9737" width="8.42578125" style="41" customWidth="1"/>
    <col min="9738" max="9738" width="6.85546875" style="41" customWidth="1"/>
    <col min="9739" max="9740" width="9.42578125" style="41" bestFit="1" customWidth="1"/>
    <col min="9741" max="9741" width="6.85546875" style="41" customWidth="1"/>
    <col min="9742" max="9742" width="19.28515625" style="41" bestFit="1" customWidth="1"/>
    <col min="9743" max="9743" width="9.42578125" style="41" bestFit="1" customWidth="1"/>
    <col min="9744" max="9744" width="13.140625" style="41" customWidth="1"/>
    <col min="9745" max="9745" width="42.85546875" style="41" customWidth="1"/>
    <col min="9746" max="9984" width="8.85546875" style="41"/>
    <col min="9985" max="9985" width="11.42578125" style="41" customWidth="1"/>
    <col min="9986" max="9986" width="43.85546875" style="41" customWidth="1"/>
    <col min="9987" max="9987" width="7.28515625" style="41" customWidth="1"/>
    <col min="9988" max="9988" width="10.7109375" style="41" bestFit="1" customWidth="1"/>
    <col min="9989" max="9989" width="8.42578125" style="41" customWidth="1"/>
    <col min="9990" max="9990" width="7.85546875" style="41" customWidth="1"/>
    <col min="9991" max="9991" width="13.85546875" style="41" bestFit="1" customWidth="1"/>
    <col min="9992" max="9992" width="16" style="41" bestFit="1" customWidth="1"/>
    <col min="9993" max="9993" width="8.42578125" style="41" customWidth="1"/>
    <col min="9994" max="9994" width="6.85546875" style="41" customWidth="1"/>
    <col min="9995" max="9996" width="9.42578125" style="41" bestFit="1" customWidth="1"/>
    <col min="9997" max="9997" width="6.85546875" style="41" customWidth="1"/>
    <col min="9998" max="9998" width="19.28515625" style="41" bestFit="1" customWidth="1"/>
    <col min="9999" max="9999" width="9.42578125" style="41" bestFit="1" customWidth="1"/>
    <col min="10000" max="10000" width="13.140625" style="41" customWidth="1"/>
    <col min="10001" max="10001" width="42.85546875" style="41" customWidth="1"/>
    <col min="10002" max="10240" width="8.85546875" style="41"/>
    <col min="10241" max="10241" width="11.42578125" style="41" customWidth="1"/>
    <col min="10242" max="10242" width="43.85546875" style="41" customWidth="1"/>
    <col min="10243" max="10243" width="7.28515625" style="41" customWidth="1"/>
    <col min="10244" max="10244" width="10.7109375" style="41" bestFit="1" customWidth="1"/>
    <col min="10245" max="10245" width="8.42578125" style="41" customWidth="1"/>
    <col min="10246" max="10246" width="7.85546875" style="41" customWidth="1"/>
    <col min="10247" max="10247" width="13.85546875" style="41" bestFit="1" customWidth="1"/>
    <col min="10248" max="10248" width="16" style="41" bestFit="1" customWidth="1"/>
    <col min="10249" max="10249" width="8.42578125" style="41" customWidth="1"/>
    <col min="10250" max="10250" width="6.85546875" style="41" customWidth="1"/>
    <col min="10251" max="10252" width="9.42578125" style="41" bestFit="1" customWidth="1"/>
    <col min="10253" max="10253" width="6.85546875" style="41" customWidth="1"/>
    <col min="10254" max="10254" width="19.28515625" style="41" bestFit="1" customWidth="1"/>
    <col min="10255" max="10255" width="9.42578125" style="41" bestFit="1" customWidth="1"/>
    <col min="10256" max="10256" width="13.140625" style="41" customWidth="1"/>
    <col min="10257" max="10257" width="42.85546875" style="41" customWidth="1"/>
    <col min="10258" max="10496" width="8.85546875" style="41"/>
    <col min="10497" max="10497" width="11.42578125" style="41" customWidth="1"/>
    <col min="10498" max="10498" width="43.85546875" style="41" customWidth="1"/>
    <col min="10499" max="10499" width="7.28515625" style="41" customWidth="1"/>
    <col min="10500" max="10500" width="10.7109375" style="41" bestFit="1" customWidth="1"/>
    <col min="10501" max="10501" width="8.42578125" style="41" customWidth="1"/>
    <col min="10502" max="10502" width="7.85546875" style="41" customWidth="1"/>
    <col min="10503" max="10503" width="13.85546875" style="41" bestFit="1" customWidth="1"/>
    <col min="10504" max="10504" width="16" style="41" bestFit="1" customWidth="1"/>
    <col min="10505" max="10505" width="8.42578125" style="41" customWidth="1"/>
    <col min="10506" max="10506" width="6.85546875" style="41" customWidth="1"/>
    <col min="10507" max="10508" width="9.42578125" style="41" bestFit="1" customWidth="1"/>
    <col min="10509" max="10509" width="6.85546875" style="41" customWidth="1"/>
    <col min="10510" max="10510" width="19.28515625" style="41" bestFit="1" customWidth="1"/>
    <col min="10511" max="10511" width="9.42578125" style="41" bestFit="1" customWidth="1"/>
    <col min="10512" max="10512" width="13.140625" style="41" customWidth="1"/>
    <col min="10513" max="10513" width="42.85546875" style="41" customWidth="1"/>
    <col min="10514" max="10752" width="8.85546875" style="41"/>
    <col min="10753" max="10753" width="11.42578125" style="41" customWidth="1"/>
    <col min="10754" max="10754" width="43.85546875" style="41" customWidth="1"/>
    <col min="10755" max="10755" width="7.28515625" style="41" customWidth="1"/>
    <col min="10756" max="10756" width="10.7109375" style="41" bestFit="1" customWidth="1"/>
    <col min="10757" max="10757" width="8.42578125" style="41" customWidth="1"/>
    <col min="10758" max="10758" width="7.85546875" style="41" customWidth="1"/>
    <col min="10759" max="10759" width="13.85546875" style="41" bestFit="1" customWidth="1"/>
    <col min="10760" max="10760" width="16" style="41" bestFit="1" customWidth="1"/>
    <col min="10761" max="10761" width="8.42578125" style="41" customWidth="1"/>
    <col min="10762" max="10762" width="6.85546875" style="41" customWidth="1"/>
    <col min="10763" max="10764" width="9.42578125" style="41" bestFit="1" customWidth="1"/>
    <col min="10765" max="10765" width="6.85546875" style="41" customWidth="1"/>
    <col min="10766" max="10766" width="19.28515625" style="41" bestFit="1" customWidth="1"/>
    <col min="10767" max="10767" width="9.42578125" style="41" bestFit="1" customWidth="1"/>
    <col min="10768" max="10768" width="13.140625" style="41" customWidth="1"/>
    <col min="10769" max="10769" width="42.85546875" style="41" customWidth="1"/>
    <col min="10770" max="11008" width="8.85546875" style="41"/>
    <col min="11009" max="11009" width="11.42578125" style="41" customWidth="1"/>
    <col min="11010" max="11010" width="43.85546875" style="41" customWidth="1"/>
    <col min="11011" max="11011" width="7.28515625" style="41" customWidth="1"/>
    <col min="11012" max="11012" width="10.7109375" style="41" bestFit="1" customWidth="1"/>
    <col min="11013" max="11013" width="8.42578125" style="41" customWidth="1"/>
    <col min="11014" max="11014" width="7.85546875" style="41" customWidth="1"/>
    <col min="11015" max="11015" width="13.85546875" style="41" bestFit="1" customWidth="1"/>
    <col min="11016" max="11016" width="16" style="41" bestFit="1" customWidth="1"/>
    <col min="11017" max="11017" width="8.42578125" style="41" customWidth="1"/>
    <col min="11018" max="11018" width="6.85546875" style="41" customWidth="1"/>
    <col min="11019" max="11020" width="9.42578125" style="41" bestFit="1" customWidth="1"/>
    <col min="11021" max="11021" width="6.85546875" style="41" customWidth="1"/>
    <col min="11022" max="11022" width="19.28515625" style="41" bestFit="1" customWidth="1"/>
    <col min="11023" max="11023" width="9.42578125" style="41" bestFit="1" customWidth="1"/>
    <col min="11024" max="11024" width="13.140625" style="41" customWidth="1"/>
    <col min="11025" max="11025" width="42.85546875" style="41" customWidth="1"/>
    <col min="11026" max="11264" width="8.85546875" style="41"/>
    <col min="11265" max="11265" width="11.42578125" style="41" customWidth="1"/>
    <col min="11266" max="11266" width="43.85546875" style="41" customWidth="1"/>
    <col min="11267" max="11267" width="7.28515625" style="41" customWidth="1"/>
    <col min="11268" max="11268" width="10.7109375" style="41" bestFit="1" customWidth="1"/>
    <col min="11269" max="11269" width="8.42578125" style="41" customWidth="1"/>
    <col min="11270" max="11270" width="7.85546875" style="41" customWidth="1"/>
    <col min="11271" max="11271" width="13.85546875" style="41" bestFit="1" customWidth="1"/>
    <col min="11272" max="11272" width="16" style="41" bestFit="1" customWidth="1"/>
    <col min="11273" max="11273" width="8.42578125" style="41" customWidth="1"/>
    <col min="11274" max="11274" width="6.85546875" style="41" customWidth="1"/>
    <col min="11275" max="11276" width="9.42578125" style="41" bestFit="1" customWidth="1"/>
    <col min="11277" max="11277" width="6.85546875" style="41" customWidth="1"/>
    <col min="11278" max="11278" width="19.28515625" style="41" bestFit="1" customWidth="1"/>
    <col min="11279" max="11279" width="9.42578125" style="41" bestFit="1" customWidth="1"/>
    <col min="11280" max="11280" width="13.140625" style="41" customWidth="1"/>
    <col min="11281" max="11281" width="42.85546875" style="41" customWidth="1"/>
    <col min="11282" max="11520" width="8.85546875" style="41"/>
    <col min="11521" max="11521" width="11.42578125" style="41" customWidth="1"/>
    <col min="11522" max="11522" width="43.85546875" style="41" customWidth="1"/>
    <col min="11523" max="11523" width="7.28515625" style="41" customWidth="1"/>
    <col min="11524" max="11524" width="10.7109375" style="41" bestFit="1" customWidth="1"/>
    <col min="11525" max="11525" width="8.42578125" style="41" customWidth="1"/>
    <col min="11526" max="11526" width="7.85546875" style="41" customWidth="1"/>
    <col min="11527" max="11527" width="13.85546875" style="41" bestFit="1" customWidth="1"/>
    <col min="11528" max="11528" width="16" style="41" bestFit="1" customWidth="1"/>
    <col min="11529" max="11529" width="8.42578125" style="41" customWidth="1"/>
    <col min="11530" max="11530" width="6.85546875" style="41" customWidth="1"/>
    <col min="11531" max="11532" width="9.42578125" style="41" bestFit="1" customWidth="1"/>
    <col min="11533" max="11533" width="6.85546875" style="41" customWidth="1"/>
    <col min="11534" max="11534" width="19.28515625" style="41" bestFit="1" customWidth="1"/>
    <col min="11535" max="11535" width="9.42578125" style="41" bestFit="1" customWidth="1"/>
    <col min="11536" max="11536" width="13.140625" style="41" customWidth="1"/>
    <col min="11537" max="11537" width="42.85546875" style="41" customWidth="1"/>
    <col min="11538" max="11776" width="8.85546875" style="41"/>
    <col min="11777" max="11777" width="11.42578125" style="41" customWidth="1"/>
    <col min="11778" max="11778" width="43.85546875" style="41" customWidth="1"/>
    <col min="11779" max="11779" width="7.28515625" style="41" customWidth="1"/>
    <col min="11780" max="11780" width="10.7109375" style="41" bestFit="1" customWidth="1"/>
    <col min="11781" max="11781" width="8.42578125" style="41" customWidth="1"/>
    <col min="11782" max="11782" width="7.85546875" style="41" customWidth="1"/>
    <col min="11783" max="11783" width="13.85546875" style="41" bestFit="1" customWidth="1"/>
    <col min="11784" max="11784" width="16" style="41" bestFit="1" customWidth="1"/>
    <col min="11785" max="11785" width="8.42578125" style="41" customWidth="1"/>
    <col min="11786" max="11786" width="6.85546875" style="41" customWidth="1"/>
    <col min="11787" max="11788" width="9.42578125" style="41" bestFit="1" customWidth="1"/>
    <col min="11789" max="11789" width="6.85546875" style="41" customWidth="1"/>
    <col min="11790" max="11790" width="19.28515625" style="41" bestFit="1" customWidth="1"/>
    <col min="11791" max="11791" width="9.42578125" style="41" bestFit="1" customWidth="1"/>
    <col min="11792" max="11792" width="13.140625" style="41" customWidth="1"/>
    <col min="11793" max="11793" width="42.85546875" style="41" customWidth="1"/>
    <col min="11794" max="12032" width="8.85546875" style="41"/>
    <col min="12033" max="12033" width="11.42578125" style="41" customWidth="1"/>
    <col min="12034" max="12034" width="43.85546875" style="41" customWidth="1"/>
    <col min="12035" max="12035" width="7.28515625" style="41" customWidth="1"/>
    <col min="12036" max="12036" width="10.7109375" style="41" bestFit="1" customWidth="1"/>
    <col min="12037" max="12037" width="8.42578125" style="41" customWidth="1"/>
    <col min="12038" max="12038" width="7.85546875" style="41" customWidth="1"/>
    <col min="12039" max="12039" width="13.85546875" style="41" bestFit="1" customWidth="1"/>
    <col min="12040" max="12040" width="16" style="41" bestFit="1" customWidth="1"/>
    <col min="12041" max="12041" width="8.42578125" style="41" customWidth="1"/>
    <col min="12042" max="12042" width="6.85546875" style="41" customWidth="1"/>
    <col min="12043" max="12044" width="9.42578125" style="41" bestFit="1" customWidth="1"/>
    <col min="12045" max="12045" width="6.85546875" style="41" customWidth="1"/>
    <col min="12046" max="12046" width="19.28515625" style="41" bestFit="1" customWidth="1"/>
    <col min="12047" max="12047" width="9.42578125" style="41" bestFit="1" customWidth="1"/>
    <col min="12048" max="12048" width="13.140625" style="41" customWidth="1"/>
    <col min="12049" max="12049" width="42.85546875" style="41" customWidth="1"/>
    <col min="12050" max="12288" width="8.85546875" style="41"/>
    <col min="12289" max="12289" width="11.42578125" style="41" customWidth="1"/>
    <col min="12290" max="12290" width="43.85546875" style="41" customWidth="1"/>
    <col min="12291" max="12291" width="7.28515625" style="41" customWidth="1"/>
    <col min="12292" max="12292" width="10.7109375" style="41" bestFit="1" customWidth="1"/>
    <col min="12293" max="12293" width="8.42578125" style="41" customWidth="1"/>
    <col min="12294" max="12294" width="7.85546875" style="41" customWidth="1"/>
    <col min="12295" max="12295" width="13.85546875" style="41" bestFit="1" customWidth="1"/>
    <col min="12296" max="12296" width="16" style="41" bestFit="1" customWidth="1"/>
    <col min="12297" max="12297" width="8.42578125" style="41" customWidth="1"/>
    <col min="12298" max="12298" width="6.85546875" style="41" customWidth="1"/>
    <col min="12299" max="12300" width="9.42578125" style="41" bestFit="1" customWidth="1"/>
    <col min="12301" max="12301" width="6.85546875" style="41" customWidth="1"/>
    <col min="12302" max="12302" width="19.28515625" style="41" bestFit="1" customWidth="1"/>
    <col min="12303" max="12303" width="9.42578125" style="41" bestFit="1" customWidth="1"/>
    <col min="12304" max="12304" width="13.140625" style="41" customWidth="1"/>
    <col min="12305" max="12305" width="42.85546875" style="41" customWidth="1"/>
    <col min="12306" max="12544" width="8.85546875" style="41"/>
    <col min="12545" max="12545" width="11.42578125" style="41" customWidth="1"/>
    <col min="12546" max="12546" width="43.85546875" style="41" customWidth="1"/>
    <col min="12547" max="12547" width="7.28515625" style="41" customWidth="1"/>
    <col min="12548" max="12548" width="10.7109375" style="41" bestFit="1" customWidth="1"/>
    <col min="12549" max="12549" width="8.42578125" style="41" customWidth="1"/>
    <col min="12550" max="12550" width="7.85546875" style="41" customWidth="1"/>
    <col min="12551" max="12551" width="13.85546875" style="41" bestFit="1" customWidth="1"/>
    <col min="12552" max="12552" width="16" style="41" bestFit="1" customWidth="1"/>
    <col min="12553" max="12553" width="8.42578125" style="41" customWidth="1"/>
    <col min="12554" max="12554" width="6.85546875" style="41" customWidth="1"/>
    <col min="12555" max="12556" width="9.42578125" style="41" bestFit="1" customWidth="1"/>
    <col min="12557" max="12557" width="6.85546875" style="41" customWidth="1"/>
    <col min="12558" max="12558" width="19.28515625" style="41" bestFit="1" customWidth="1"/>
    <col min="12559" max="12559" width="9.42578125" style="41" bestFit="1" customWidth="1"/>
    <col min="12560" max="12560" width="13.140625" style="41" customWidth="1"/>
    <col min="12561" max="12561" width="42.85546875" style="41" customWidth="1"/>
    <col min="12562" max="12800" width="8.85546875" style="41"/>
    <col min="12801" max="12801" width="11.42578125" style="41" customWidth="1"/>
    <col min="12802" max="12802" width="43.85546875" style="41" customWidth="1"/>
    <col min="12803" max="12803" width="7.28515625" style="41" customWidth="1"/>
    <col min="12804" max="12804" width="10.7109375" style="41" bestFit="1" customWidth="1"/>
    <col min="12805" max="12805" width="8.42578125" style="41" customWidth="1"/>
    <col min="12806" max="12806" width="7.85546875" style="41" customWidth="1"/>
    <col min="12807" max="12807" width="13.85546875" style="41" bestFit="1" customWidth="1"/>
    <col min="12808" max="12808" width="16" style="41" bestFit="1" customWidth="1"/>
    <col min="12809" max="12809" width="8.42578125" style="41" customWidth="1"/>
    <col min="12810" max="12810" width="6.85546875" style="41" customWidth="1"/>
    <col min="12811" max="12812" width="9.42578125" style="41" bestFit="1" customWidth="1"/>
    <col min="12813" max="12813" width="6.85546875" style="41" customWidth="1"/>
    <col min="12814" max="12814" width="19.28515625" style="41" bestFit="1" customWidth="1"/>
    <col min="12815" max="12815" width="9.42578125" style="41" bestFit="1" customWidth="1"/>
    <col min="12816" max="12816" width="13.140625" style="41" customWidth="1"/>
    <col min="12817" max="12817" width="42.85546875" style="41" customWidth="1"/>
    <col min="12818" max="13056" width="8.85546875" style="41"/>
    <col min="13057" max="13057" width="11.42578125" style="41" customWidth="1"/>
    <col min="13058" max="13058" width="43.85546875" style="41" customWidth="1"/>
    <col min="13059" max="13059" width="7.28515625" style="41" customWidth="1"/>
    <col min="13060" max="13060" width="10.7109375" style="41" bestFit="1" customWidth="1"/>
    <col min="13061" max="13061" width="8.42578125" style="41" customWidth="1"/>
    <col min="13062" max="13062" width="7.85546875" style="41" customWidth="1"/>
    <col min="13063" max="13063" width="13.85546875" style="41" bestFit="1" customWidth="1"/>
    <col min="13064" max="13064" width="16" style="41" bestFit="1" customWidth="1"/>
    <col min="13065" max="13065" width="8.42578125" style="41" customWidth="1"/>
    <col min="13066" max="13066" width="6.85546875" style="41" customWidth="1"/>
    <col min="13067" max="13068" width="9.42578125" style="41" bestFit="1" customWidth="1"/>
    <col min="13069" max="13069" width="6.85546875" style="41" customWidth="1"/>
    <col min="13070" max="13070" width="19.28515625" style="41" bestFit="1" customWidth="1"/>
    <col min="13071" max="13071" width="9.42578125" style="41" bestFit="1" customWidth="1"/>
    <col min="13072" max="13072" width="13.140625" style="41" customWidth="1"/>
    <col min="13073" max="13073" width="42.85546875" style="41" customWidth="1"/>
    <col min="13074" max="13312" width="8.85546875" style="41"/>
    <col min="13313" max="13313" width="11.42578125" style="41" customWidth="1"/>
    <col min="13314" max="13314" width="43.85546875" style="41" customWidth="1"/>
    <col min="13315" max="13315" width="7.28515625" style="41" customWidth="1"/>
    <col min="13316" max="13316" width="10.7109375" style="41" bestFit="1" customWidth="1"/>
    <col min="13317" max="13317" width="8.42578125" style="41" customWidth="1"/>
    <col min="13318" max="13318" width="7.85546875" style="41" customWidth="1"/>
    <col min="13319" max="13319" width="13.85546875" style="41" bestFit="1" customWidth="1"/>
    <col min="13320" max="13320" width="16" style="41" bestFit="1" customWidth="1"/>
    <col min="13321" max="13321" width="8.42578125" style="41" customWidth="1"/>
    <col min="13322" max="13322" width="6.85546875" style="41" customWidth="1"/>
    <col min="13323" max="13324" width="9.42578125" style="41" bestFit="1" customWidth="1"/>
    <col min="13325" max="13325" width="6.85546875" style="41" customWidth="1"/>
    <col min="13326" max="13326" width="19.28515625" style="41" bestFit="1" customWidth="1"/>
    <col min="13327" max="13327" width="9.42578125" style="41" bestFit="1" customWidth="1"/>
    <col min="13328" max="13328" width="13.140625" style="41" customWidth="1"/>
    <col min="13329" max="13329" width="42.85546875" style="41" customWidth="1"/>
    <col min="13330" max="13568" width="8.85546875" style="41"/>
    <col min="13569" max="13569" width="11.42578125" style="41" customWidth="1"/>
    <col min="13570" max="13570" width="43.85546875" style="41" customWidth="1"/>
    <col min="13571" max="13571" width="7.28515625" style="41" customWidth="1"/>
    <col min="13572" max="13572" width="10.7109375" style="41" bestFit="1" customWidth="1"/>
    <col min="13573" max="13573" width="8.42578125" style="41" customWidth="1"/>
    <col min="13574" max="13574" width="7.85546875" style="41" customWidth="1"/>
    <col min="13575" max="13575" width="13.85546875" style="41" bestFit="1" customWidth="1"/>
    <col min="13576" max="13576" width="16" style="41" bestFit="1" customWidth="1"/>
    <col min="13577" max="13577" width="8.42578125" style="41" customWidth="1"/>
    <col min="13578" max="13578" width="6.85546875" style="41" customWidth="1"/>
    <col min="13579" max="13580" width="9.42578125" style="41" bestFit="1" customWidth="1"/>
    <col min="13581" max="13581" width="6.85546875" style="41" customWidth="1"/>
    <col min="13582" max="13582" width="19.28515625" style="41" bestFit="1" customWidth="1"/>
    <col min="13583" max="13583" width="9.42578125" style="41" bestFit="1" customWidth="1"/>
    <col min="13584" max="13584" width="13.140625" style="41" customWidth="1"/>
    <col min="13585" max="13585" width="42.85546875" style="41" customWidth="1"/>
    <col min="13586" max="13824" width="8.85546875" style="41"/>
    <col min="13825" max="13825" width="11.42578125" style="41" customWidth="1"/>
    <col min="13826" max="13826" width="43.85546875" style="41" customWidth="1"/>
    <col min="13827" max="13827" width="7.28515625" style="41" customWidth="1"/>
    <col min="13828" max="13828" width="10.7109375" style="41" bestFit="1" customWidth="1"/>
    <col min="13829" max="13829" width="8.42578125" style="41" customWidth="1"/>
    <col min="13830" max="13830" width="7.85546875" style="41" customWidth="1"/>
    <col min="13831" max="13831" width="13.85546875" style="41" bestFit="1" customWidth="1"/>
    <col min="13832" max="13832" width="16" style="41" bestFit="1" customWidth="1"/>
    <col min="13833" max="13833" width="8.42578125" style="41" customWidth="1"/>
    <col min="13834" max="13834" width="6.85546875" style="41" customWidth="1"/>
    <col min="13835" max="13836" width="9.42578125" style="41" bestFit="1" customWidth="1"/>
    <col min="13837" max="13837" width="6.85546875" style="41" customWidth="1"/>
    <col min="13838" max="13838" width="19.28515625" style="41" bestFit="1" customWidth="1"/>
    <col min="13839" max="13839" width="9.42578125" style="41" bestFit="1" customWidth="1"/>
    <col min="13840" max="13840" width="13.140625" style="41" customWidth="1"/>
    <col min="13841" max="13841" width="42.85546875" style="41" customWidth="1"/>
    <col min="13842" max="14080" width="8.85546875" style="41"/>
    <col min="14081" max="14081" width="11.42578125" style="41" customWidth="1"/>
    <col min="14082" max="14082" width="43.85546875" style="41" customWidth="1"/>
    <col min="14083" max="14083" width="7.28515625" style="41" customWidth="1"/>
    <col min="14084" max="14084" width="10.7109375" style="41" bestFit="1" customWidth="1"/>
    <col min="14085" max="14085" width="8.42578125" style="41" customWidth="1"/>
    <col min="14086" max="14086" width="7.85546875" style="41" customWidth="1"/>
    <col min="14087" max="14087" width="13.85546875" style="41" bestFit="1" customWidth="1"/>
    <col min="14088" max="14088" width="16" style="41" bestFit="1" customWidth="1"/>
    <col min="14089" max="14089" width="8.42578125" style="41" customWidth="1"/>
    <col min="14090" max="14090" width="6.85546875" style="41" customWidth="1"/>
    <col min="14091" max="14092" width="9.42578125" style="41" bestFit="1" customWidth="1"/>
    <col min="14093" max="14093" width="6.85546875" style="41" customWidth="1"/>
    <col min="14094" max="14094" width="19.28515625" style="41" bestFit="1" customWidth="1"/>
    <col min="14095" max="14095" width="9.42578125" style="41" bestFit="1" customWidth="1"/>
    <col min="14096" max="14096" width="13.140625" style="41" customWidth="1"/>
    <col min="14097" max="14097" width="42.85546875" style="41" customWidth="1"/>
    <col min="14098" max="14336" width="8.85546875" style="41"/>
    <col min="14337" max="14337" width="11.42578125" style="41" customWidth="1"/>
    <col min="14338" max="14338" width="43.85546875" style="41" customWidth="1"/>
    <col min="14339" max="14339" width="7.28515625" style="41" customWidth="1"/>
    <col min="14340" max="14340" width="10.7109375" style="41" bestFit="1" customWidth="1"/>
    <col min="14341" max="14341" width="8.42578125" style="41" customWidth="1"/>
    <col min="14342" max="14342" width="7.85546875" style="41" customWidth="1"/>
    <col min="14343" max="14343" width="13.85546875" style="41" bestFit="1" customWidth="1"/>
    <col min="14344" max="14344" width="16" style="41" bestFit="1" customWidth="1"/>
    <col min="14345" max="14345" width="8.42578125" style="41" customWidth="1"/>
    <col min="14346" max="14346" width="6.85546875" style="41" customWidth="1"/>
    <col min="14347" max="14348" width="9.42578125" style="41" bestFit="1" customWidth="1"/>
    <col min="14349" max="14349" width="6.85546875" style="41" customWidth="1"/>
    <col min="14350" max="14350" width="19.28515625" style="41" bestFit="1" customWidth="1"/>
    <col min="14351" max="14351" width="9.42578125" style="41" bestFit="1" customWidth="1"/>
    <col min="14352" max="14352" width="13.140625" style="41" customWidth="1"/>
    <col min="14353" max="14353" width="42.85546875" style="41" customWidth="1"/>
    <col min="14354" max="14592" width="8.85546875" style="41"/>
    <col min="14593" max="14593" width="11.42578125" style="41" customWidth="1"/>
    <col min="14594" max="14594" width="43.85546875" style="41" customWidth="1"/>
    <col min="14595" max="14595" width="7.28515625" style="41" customWidth="1"/>
    <col min="14596" max="14596" width="10.7109375" style="41" bestFit="1" customWidth="1"/>
    <col min="14597" max="14597" width="8.42578125" style="41" customWidth="1"/>
    <col min="14598" max="14598" width="7.85546875" style="41" customWidth="1"/>
    <col min="14599" max="14599" width="13.85546875" style="41" bestFit="1" customWidth="1"/>
    <col min="14600" max="14600" width="16" style="41" bestFit="1" customWidth="1"/>
    <col min="14601" max="14601" width="8.42578125" style="41" customWidth="1"/>
    <col min="14602" max="14602" width="6.85546875" style="41" customWidth="1"/>
    <col min="14603" max="14604" width="9.42578125" style="41" bestFit="1" customWidth="1"/>
    <col min="14605" max="14605" width="6.85546875" style="41" customWidth="1"/>
    <col min="14606" max="14606" width="19.28515625" style="41" bestFit="1" customWidth="1"/>
    <col min="14607" max="14607" width="9.42578125" style="41" bestFit="1" customWidth="1"/>
    <col min="14608" max="14608" width="13.140625" style="41" customWidth="1"/>
    <col min="14609" max="14609" width="42.85546875" style="41" customWidth="1"/>
    <col min="14610" max="14848" width="8.85546875" style="41"/>
    <col min="14849" max="14849" width="11.42578125" style="41" customWidth="1"/>
    <col min="14850" max="14850" width="43.85546875" style="41" customWidth="1"/>
    <col min="14851" max="14851" width="7.28515625" style="41" customWidth="1"/>
    <col min="14852" max="14852" width="10.7109375" style="41" bestFit="1" customWidth="1"/>
    <col min="14853" max="14853" width="8.42578125" style="41" customWidth="1"/>
    <col min="14854" max="14854" width="7.85546875" style="41" customWidth="1"/>
    <col min="14855" max="14855" width="13.85546875" style="41" bestFit="1" customWidth="1"/>
    <col min="14856" max="14856" width="16" style="41" bestFit="1" customWidth="1"/>
    <col min="14857" max="14857" width="8.42578125" style="41" customWidth="1"/>
    <col min="14858" max="14858" width="6.85546875" style="41" customWidth="1"/>
    <col min="14859" max="14860" width="9.42578125" style="41" bestFit="1" customWidth="1"/>
    <col min="14861" max="14861" width="6.85546875" style="41" customWidth="1"/>
    <col min="14862" max="14862" width="19.28515625" style="41" bestFit="1" customWidth="1"/>
    <col min="14863" max="14863" width="9.42578125" style="41" bestFit="1" customWidth="1"/>
    <col min="14864" max="14864" width="13.140625" style="41" customWidth="1"/>
    <col min="14865" max="14865" width="42.85546875" style="41" customWidth="1"/>
    <col min="14866" max="15104" width="8.85546875" style="41"/>
    <col min="15105" max="15105" width="11.42578125" style="41" customWidth="1"/>
    <col min="15106" max="15106" width="43.85546875" style="41" customWidth="1"/>
    <col min="15107" max="15107" width="7.28515625" style="41" customWidth="1"/>
    <col min="15108" max="15108" width="10.7109375" style="41" bestFit="1" customWidth="1"/>
    <col min="15109" max="15109" width="8.42578125" style="41" customWidth="1"/>
    <col min="15110" max="15110" width="7.85546875" style="41" customWidth="1"/>
    <col min="15111" max="15111" width="13.85546875" style="41" bestFit="1" customWidth="1"/>
    <col min="15112" max="15112" width="16" style="41" bestFit="1" customWidth="1"/>
    <col min="15113" max="15113" width="8.42578125" style="41" customWidth="1"/>
    <col min="15114" max="15114" width="6.85546875" style="41" customWidth="1"/>
    <col min="15115" max="15116" width="9.42578125" style="41" bestFit="1" customWidth="1"/>
    <col min="15117" max="15117" width="6.85546875" style="41" customWidth="1"/>
    <col min="15118" max="15118" width="19.28515625" style="41" bestFit="1" customWidth="1"/>
    <col min="15119" max="15119" width="9.42578125" style="41" bestFit="1" customWidth="1"/>
    <col min="15120" max="15120" width="13.140625" style="41" customWidth="1"/>
    <col min="15121" max="15121" width="42.85546875" style="41" customWidth="1"/>
    <col min="15122" max="15360" width="8.85546875" style="41"/>
    <col min="15361" max="15361" width="11.42578125" style="41" customWidth="1"/>
    <col min="15362" max="15362" width="43.85546875" style="41" customWidth="1"/>
    <col min="15363" max="15363" width="7.28515625" style="41" customWidth="1"/>
    <col min="15364" max="15364" width="10.7109375" style="41" bestFit="1" customWidth="1"/>
    <col min="15365" max="15365" width="8.42578125" style="41" customWidth="1"/>
    <col min="15366" max="15366" width="7.85546875" style="41" customWidth="1"/>
    <col min="15367" max="15367" width="13.85546875" style="41" bestFit="1" customWidth="1"/>
    <col min="15368" max="15368" width="16" style="41" bestFit="1" customWidth="1"/>
    <col min="15369" max="15369" width="8.42578125" style="41" customWidth="1"/>
    <col min="15370" max="15370" width="6.85546875" style="41" customWidth="1"/>
    <col min="15371" max="15372" width="9.42578125" style="41" bestFit="1" customWidth="1"/>
    <col min="15373" max="15373" width="6.85546875" style="41" customWidth="1"/>
    <col min="15374" max="15374" width="19.28515625" style="41" bestFit="1" customWidth="1"/>
    <col min="15375" max="15375" width="9.42578125" style="41" bestFit="1" customWidth="1"/>
    <col min="15376" max="15376" width="13.140625" style="41" customWidth="1"/>
    <col min="15377" max="15377" width="42.85546875" style="41" customWidth="1"/>
    <col min="15378" max="15616" width="8.85546875" style="41"/>
    <col min="15617" max="15617" width="11.42578125" style="41" customWidth="1"/>
    <col min="15618" max="15618" width="43.85546875" style="41" customWidth="1"/>
    <col min="15619" max="15619" width="7.28515625" style="41" customWidth="1"/>
    <col min="15620" max="15620" width="10.7109375" style="41" bestFit="1" customWidth="1"/>
    <col min="15621" max="15621" width="8.42578125" style="41" customWidth="1"/>
    <col min="15622" max="15622" width="7.85546875" style="41" customWidth="1"/>
    <col min="15623" max="15623" width="13.85546875" style="41" bestFit="1" customWidth="1"/>
    <col min="15624" max="15624" width="16" style="41" bestFit="1" customWidth="1"/>
    <col min="15625" max="15625" width="8.42578125" style="41" customWidth="1"/>
    <col min="15626" max="15626" width="6.85546875" style="41" customWidth="1"/>
    <col min="15627" max="15628" width="9.42578125" style="41" bestFit="1" customWidth="1"/>
    <col min="15629" max="15629" width="6.85546875" style="41" customWidth="1"/>
    <col min="15630" max="15630" width="19.28515625" style="41" bestFit="1" customWidth="1"/>
    <col min="15631" max="15631" width="9.42578125" style="41" bestFit="1" customWidth="1"/>
    <col min="15632" max="15632" width="13.140625" style="41" customWidth="1"/>
    <col min="15633" max="15633" width="42.85546875" style="41" customWidth="1"/>
    <col min="15634" max="15872" width="8.85546875" style="41"/>
    <col min="15873" max="15873" width="11.42578125" style="41" customWidth="1"/>
    <col min="15874" max="15874" width="43.85546875" style="41" customWidth="1"/>
    <col min="15875" max="15875" width="7.28515625" style="41" customWidth="1"/>
    <col min="15876" max="15876" width="10.7109375" style="41" bestFit="1" customWidth="1"/>
    <col min="15877" max="15877" width="8.42578125" style="41" customWidth="1"/>
    <col min="15878" max="15878" width="7.85546875" style="41" customWidth="1"/>
    <col min="15879" max="15879" width="13.85546875" style="41" bestFit="1" customWidth="1"/>
    <col min="15880" max="15880" width="16" style="41" bestFit="1" customWidth="1"/>
    <col min="15881" max="15881" width="8.42578125" style="41" customWidth="1"/>
    <col min="15882" max="15882" width="6.85546875" style="41" customWidth="1"/>
    <col min="15883" max="15884" width="9.42578125" style="41" bestFit="1" customWidth="1"/>
    <col min="15885" max="15885" width="6.85546875" style="41" customWidth="1"/>
    <col min="15886" max="15886" width="19.28515625" style="41" bestFit="1" customWidth="1"/>
    <col min="15887" max="15887" width="9.42578125" style="41" bestFit="1" customWidth="1"/>
    <col min="15888" max="15888" width="13.140625" style="41" customWidth="1"/>
    <col min="15889" max="15889" width="42.85546875" style="41" customWidth="1"/>
    <col min="15890" max="16128" width="8.85546875" style="41"/>
    <col min="16129" max="16129" width="11.42578125" style="41" customWidth="1"/>
    <col min="16130" max="16130" width="43.85546875" style="41" customWidth="1"/>
    <col min="16131" max="16131" width="7.28515625" style="41" customWidth="1"/>
    <col min="16132" max="16132" width="10.7109375" style="41" bestFit="1" customWidth="1"/>
    <col min="16133" max="16133" width="8.42578125" style="41" customWidth="1"/>
    <col min="16134" max="16134" width="7.85546875" style="41" customWidth="1"/>
    <col min="16135" max="16135" width="13.85546875" style="41" bestFit="1" customWidth="1"/>
    <col min="16136" max="16136" width="16" style="41" bestFit="1" customWidth="1"/>
    <col min="16137" max="16137" width="8.42578125" style="41" customWidth="1"/>
    <col min="16138" max="16138" width="6.85546875" style="41" customWidth="1"/>
    <col min="16139" max="16140" width="9.42578125" style="41" bestFit="1" customWidth="1"/>
    <col min="16141" max="16141" width="6.85546875" style="41" customWidth="1"/>
    <col min="16142" max="16142" width="19.28515625" style="41" bestFit="1" customWidth="1"/>
    <col min="16143" max="16143" width="9.42578125" style="41" bestFit="1" customWidth="1"/>
    <col min="16144" max="16144" width="13.140625" style="41" customWidth="1"/>
    <col min="16145" max="16145" width="42.85546875" style="41" customWidth="1"/>
    <col min="16146" max="16384" width="8.85546875" style="41"/>
  </cols>
  <sheetData>
    <row r="1" spans="1:17" s="40" customFormat="1" ht="15" customHeight="1" x14ac:dyDescent="0.2">
      <c r="A1" s="1405" t="s">
        <v>498</v>
      </c>
      <c r="B1" s="1405"/>
      <c r="C1" s="1405"/>
      <c r="D1" s="1405"/>
      <c r="E1" s="1405"/>
      <c r="F1" s="1405"/>
      <c r="G1" s="1405"/>
      <c r="H1" s="1405"/>
      <c r="I1" s="1405"/>
      <c r="J1" s="1405"/>
      <c r="K1" s="1405"/>
      <c r="L1" s="1405"/>
      <c r="M1" s="1405"/>
      <c r="N1" s="1405"/>
      <c r="O1" s="1405"/>
      <c r="P1" s="1405"/>
    </row>
    <row r="2" spans="1:17" ht="22.5" customHeight="1" x14ac:dyDescent="0.2">
      <c r="A2" s="1405" t="s">
        <v>499</v>
      </c>
      <c r="B2" s="1405"/>
      <c r="C2" s="1405"/>
      <c r="D2" s="1405"/>
      <c r="E2" s="1405"/>
      <c r="F2" s="1405"/>
      <c r="G2" s="1405"/>
      <c r="H2" s="1405"/>
      <c r="I2" s="1405"/>
      <c r="J2" s="1405"/>
      <c r="K2" s="1405"/>
      <c r="L2" s="1405"/>
      <c r="M2" s="1405"/>
      <c r="N2" s="1405"/>
      <c r="O2" s="1405"/>
      <c r="P2" s="1405"/>
    </row>
    <row r="3" spans="1:17" s="42" customFormat="1" ht="23.25" customHeight="1" x14ac:dyDescent="0.2">
      <c r="A3" s="1406" t="s">
        <v>500</v>
      </c>
      <c r="B3" s="1406"/>
      <c r="C3" s="1406"/>
      <c r="D3" s="1406"/>
      <c r="E3" s="1406"/>
      <c r="F3" s="1406"/>
      <c r="G3" s="1406"/>
      <c r="H3" s="1406"/>
      <c r="I3" s="1406"/>
      <c r="J3" s="1406"/>
      <c r="K3" s="1406"/>
      <c r="L3" s="1406"/>
      <c r="M3" s="1406"/>
      <c r="N3" s="1406"/>
      <c r="O3" s="1406"/>
      <c r="P3" s="1406"/>
    </row>
    <row r="4" spans="1:17" s="42" customFormat="1" ht="23.25" customHeight="1" x14ac:dyDescent="0.2">
      <c r="A4" s="1405" t="s">
        <v>501</v>
      </c>
      <c r="B4" s="1405"/>
      <c r="C4" s="1405"/>
      <c r="D4" s="1405"/>
      <c r="E4" s="1405"/>
      <c r="F4" s="1405"/>
      <c r="G4" s="1405"/>
      <c r="H4" s="1405"/>
      <c r="I4" s="1405"/>
      <c r="J4" s="1405"/>
      <c r="K4" s="1405"/>
      <c r="L4" s="1405"/>
      <c r="M4" s="1405"/>
      <c r="N4" s="1405"/>
      <c r="O4" s="1405"/>
      <c r="P4" s="1405"/>
    </row>
    <row r="5" spans="1:17" ht="22.5" customHeight="1" x14ac:dyDescent="0.2">
      <c r="A5" s="1407" t="s">
        <v>502</v>
      </c>
      <c r="B5" s="1407"/>
      <c r="C5" s="1407"/>
      <c r="D5" s="1407"/>
      <c r="E5" s="1407"/>
      <c r="F5" s="1407"/>
      <c r="G5" s="1407"/>
      <c r="H5" s="1407"/>
      <c r="I5" s="1407"/>
      <c r="J5" s="1407"/>
      <c r="K5" s="1407"/>
      <c r="L5" s="1407"/>
      <c r="M5" s="1407"/>
      <c r="N5" s="1407"/>
      <c r="O5" s="1407"/>
      <c r="P5" s="1407"/>
    </row>
    <row r="6" spans="1:17" ht="25.5" customHeight="1" x14ac:dyDescent="0.2">
      <c r="A6" s="1407"/>
      <c r="B6" s="1407"/>
      <c r="C6" s="1407"/>
      <c r="D6" s="1407"/>
      <c r="E6" s="1407"/>
      <c r="F6" s="1407"/>
      <c r="G6" s="1407"/>
      <c r="H6" s="1407"/>
      <c r="I6" s="1407"/>
      <c r="J6" s="1407"/>
      <c r="K6" s="1407"/>
      <c r="L6" s="1407"/>
      <c r="M6" s="1407"/>
      <c r="N6" s="1407"/>
      <c r="O6" s="1407"/>
      <c r="P6" s="1407"/>
    </row>
    <row r="7" spans="1:17" ht="29.25" customHeight="1" x14ac:dyDescent="0.2">
      <c r="A7" s="1407"/>
      <c r="B7" s="1407"/>
      <c r="C7" s="1407"/>
      <c r="D7" s="1407"/>
      <c r="E7" s="1407"/>
      <c r="F7" s="1407"/>
      <c r="G7" s="1407"/>
      <c r="H7" s="1407"/>
      <c r="I7" s="1407"/>
      <c r="J7" s="1407"/>
      <c r="K7" s="1407"/>
      <c r="L7" s="1407"/>
      <c r="M7" s="1407"/>
      <c r="N7" s="1407"/>
      <c r="O7" s="1407"/>
      <c r="P7" s="1407"/>
    </row>
    <row r="8" spans="1:17" ht="13.5" customHeight="1" x14ac:dyDescent="0.25">
      <c r="A8" s="43"/>
      <c r="B8" s="43"/>
      <c r="C8" s="1404" t="s">
        <v>503</v>
      </c>
      <c r="D8" s="1404"/>
      <c r="E8" s="1404"/>
      <c r="F8" s="1404"/>
      <c r="G8" s="1404"/>
      <c r="H8" s="1404"/>
      <c r="I8" s="1404"/>
      <c r="J8" s="1404"/>
      <c r="K8" s="1404"/>
      <c r="L8" s="1404"/>
      <c r="M8" s="1404"/>
      <c r="N8" s="1404"/>
      <c r="O8" s="1404"/>
      <c r="P8" s="1404"/>
    </row>
    <row r="9" spans="1:17" ht="15.75" customHeight="1" x14ac:dyDescent="0.2">
      <c r="A9" s="1408" t="s">
        <v>504</v>
      </c>
      <c r="B9" s="1409" t="s">
        <v>505</v>
      </c>
      <c r="C9" s="1408" t="s">
        <v>506</v>
      </c>
      <c r="D9" s="1408"/>
      <c r="E9" s="1408"/>
      <c r="F9" s="1408"/>
      <c r="G9" s="1408"/>
      <c r="H9" s="1408"/>
      <c r="I9" s="1408"/>
      <c r="J9" s="1408" t="s">
        <v>507</v>
      </c>
      <c r="K9" s="1408"/>
      <c r="L9" s="1408"/>
      <c r="M9" s="1408"/>
      <c r="N9" s="1408"/>
      <c r="O9" s="1408"/>
      <c r="P9" s="1408"/>
    </row>
    <row r="10" spans="1:17" ht="15.75" customHeight="1" x14ac:dyDescent="0.2">
      <c r="A10" s="1408"/>
      <c r="B10" s="1409"/>
      <c r="C10" s="1408" t="s">
        <v>495</v>
      </c>
      <c r="D10" s="1408"/>
      <c r="E10" s="1408"/>
      <c r="F10" s="1408"/>
      <c r="G10" s="1408" t="s">
        <v>508</v>
      </c>
      <c r="H10" s="1408"/>
      <c r="I10" s="1408"/>
      <c r="J10" s="1408" t="s">
        <v>495</v>
      </c>
      <c r="K10" s="1408"/>
      <c r="L10" s="1408"/>
      <c r="M10" s="1408"/>
      <c r="N10" s="1408" t="s">
        <v>508</v>
      </c>
      <c r="O10" s="1408"/>
      <c r="P10" s="1408"/>
    </row>
    <row r="11" spans="1:17" s="47" customFormat="1" ht="97.5" x14ac:dyDescent="0.2">
      <c r="A11" s="1408"/>
      <c r="B11" s="1409"/>
      <c r="C11" s="44" t="s">
        <v>15</v>
      </c>
      <c r="D11" s="44" t="s">
        <v>509</v>
      </c>
      <c r="E11" s="44" t="s">
        <v>510</v>
      </c>
      <c r="F11" s="44" t="s">
        <v>511</v>
      </c>
      <c r="G11" s="45" t="s">
        <v>512</v>
      </c>
      <c r="H11" s="44" t="s">
        <v>513</v>
      </c>
      <c r="I11" s="44" t="s">
        <v>514</v>
      </c>
      <c r="J11" s="44" t="s">
        <v>15</v>
      </c>
      <c r="K11" s="44" t="s">
        <v>509</v>
      </c>
      <c r="L11" s="44" t="s">
        <v>510</v>
      </c>
      <c r="M11" s="44" t="s">
        <v>511</v>
      </c>
      <c r="N11" s="44" t="s">
        <v>512</v>
      </c>
      <c r="O11" s="44" t="s">
        <v>515</v>
      </c>
      <c r="P11" s="44" t="s">
        <v>511</v>
      </c>
      <c r="Q11" s="46"/>
    </row>
    <row r="12" spans="1:17" ht="15.75" x14ac:dyDescent="0.2">
      <c r="A12" s="1408"/>
      <c r="B12" s="1409"/>
      <c r="C12" s="48" t="s">
        <v>516</v>
      </c>
      <c r="D12" s="48" t="s">
        <v>517</v>
      </c>
      <c r="E12" s="48" t="s">
        <v>518</v>
      </c>
      <c r="F12" s="48" t="s">
        <v>519</v>
      </c>
      <c r="G12" s="49" t="s">
        <v>520</v>
      </c>
      <c r="H12" s="48" t="s">
        <v>521</v>
      </c>
      <c r="I12" s="48" t="s">
        <v>522</v>
      </c>
      <c r="J12" s="48" t="s">
        <v>523</v>
      </c>
      <c r="K12" s="48" t="s">
        <v>524</v>
      </c>
      <c r="L12" s="48" t="s">
        <v>525</v>
      </c>
      <c r="M12" s="48" t="s">
        <v>526</v>
      </c>
      <c r="N12" s="48" t="s">
        <v>527</v>
      </c>
      <c r="O12" s="48" t="s">
        <v>528</v>
      </c>
      <c r="P12" s="48" t="s">
        <v>529</v>
      </c>
    </row>
    <row r="13" spans="1:17" s="55" customFormat="1" ht="31.5" x14ac:dyDescent="0.25">
      <c r="A13" s="50" t="s">
        <v>530</v>
      </c>
      <c r="B13" s="51" t="s">
        <v>531</v>
      </c>
      <c r="C13" s="52"/>
      <c r="D13" s="52">
        <f>D14+D41+D56+D73+D77+D78+D79+D82+D97+D134</f>
        <v>0</v>
      </c>
      <c r="E13" s="52">
        <f>E14+E41+E56+E73+E77+E78+E79+E82+E97+E134</f>
        <v>0</v>
      </c>
      <c r="F13" s="53" t="str">
        <f>IF(D13,(D13-E13)/D13,"NB")</f>
        <v>NB</v>
      </c>
      <c r="G13" s="54">
        <f>G14+G41+G56+G73+G77+G78+G79+G82+G97+G134+G142</f>
        <v>0</v>
      </c>
      <c r="H13" s="54">
        <f>H14+H41+H56+H73+H77+H78+H79+H82+H97+H134+H142</f>
        <v>0</v>
      </c>
      <c r="I13" s="54" t="str">
        <f t="shared" ref="I13:I88" si="0">IF(G13,(G13-H13)/G13,"NB")</f>
        <v>NB</v>
      </c>
      <c r="J13" s="52"/>
      <c r="K13" s="52">
        <f>K14+K41+K56+K73+K77+K78+K79+K82+K97+K134</f>
        <v>0</v>
      </c>
      <c r="L13" s="52">
        <f>L14+L41+L56+L73+L77+L78+L79+L82+L97+L134</f>
        <v>0</v>
      </c>
      <c r="M13" s="52" t="str">
        <f>IF(K13,(K13-L13)/K13,"NB")</f>
        <v>NB</v>
      </c>
      <c r="N13" s="54">
        <f>G13</f>
        <v>0</v>
      </c>
      <c r="O13" s="54">
        <f>O14+O41+O56+O73+O77+O78+O79+O82+O97+O134+O142</f>
        <v>0</v>
      </c>
      <c r="P13" s="54" t="str">
        <f>IF(N13,(N13-O13)/N13,"NB")</f>
        <v>NB</v>
      </c>
    </row>
    <row r="14" spans="1:17" s="61" customFormat="1" ht="15.75" x14ac:dyDescent="0.25">
      <c r="A14" s="56" t="s">
        <v>492</v>
      </c>
      <c r="B14" s="57" t="s">
        <v>23</v>
      </c>
      <c r="C14" s="58"/>
      <c r="D14" s="59">
        <f>D15+D22+D21+D25+D33+D34+D35</f>
        <v>0</v>
      </c>
      <c r="E14" s="59">
        <f>E15+E22+E21+E25+E33+E34+E35</f>
        <v>0</v>
      </c>
      <c r="F14" s="58" t="str">
        <f>IF(D14,(D14-E14)/D14,"NB")</f>
        <v>NB</v>
      </c>
      <c r="G14" s="60">
        <f>G15+G22+G21+G25+G33+G34+G35</f>
        <v>0</v>
      </c>
      <c r="H14" s="60">
        <f>H15+H22+H21+H25+H33+H34+H35</f>
        <v>0</v>
      </c>
      <c r="I14" s="60" t="str">
        <f t="shared" si="0"/>
        <v>NB</v>
      </c>
      <c r="J14" s="58"/>
      <c r="K14" s="60">
        <f>K15+K22+K21+K25+K33+K34+K35</f>
        <v>0</v>
      </c>
      <c r="L14" s="60">
        <f>L15+L22+L21+L25+L33+L34+L35</f>
        <v>0</v>
      </c>
      <c r="M14" s="58" t="str">
        <f>IF(K14,(K14-L14)/K14,"NB")</f>
        <v>NB</v>
      </c>
      <c r="N14" s="60">
        <f>N15+N22+N21+N25+N33+N34+N35</f>
        <v>0</v>
      </c>
      <c r="O14" s="60">
        <f>O15+O22+O21+O25+O33+O34+O35</f>
        <v>0</v>
      </c>
      <c r="P14" s="60" t="str">
        <f>IF(N14,(N14-O14)/N14,"NB")</f>
        <v>NB</v>
      </c>
    </row>
    <row r="15" spans="1:17" s="55" customFormat="1" ht="37.5" customHeight="1" x14ac:dyDescent="0.2">
      <c r="A15" s="56" t="s">
        <v>532</v>
      </c>
      <c r="B15" s="62" t="s">
        <v>533</v>
      </c>
      <c r="C15" s="63"/>
      <c r="D15" s="64">
        <f>SUM(D16:D21)</f>
        <v>0</v>
      </c>
      <c r="E15" s="64">
        <f>SUM(E16:E21)</f>
        <v>0</v>
      </c>
      <c r="F15" s="63" t="str">
        <f>IF(D15,(D15-E15)/D15,"NB")</f>
        <v>NB</v>
      </c>
      <c r="G15" s="65">
        <f>SUM(G16:G20)</f>
        <v>0</v>
      </c>
      <c r="H15" s="65">
        <f>SUM(H16:H20)</f>
        <v>0</v>
      </c>
      <c r="I15" s="66" t="str">
        <f t="shared" si="0"/>
        <v>NB</v>
      </c>
      <c r="J15" s="63"/>
      <c r="K15" s="65">
        <f>SUM(K16:K21)</f>
        <v>0</v>
      </c>
      <c r="L15" s="65">
        <f>SUM(L16:L21)</f>
        <v>0</v>
      </c>
      <c r="M15" s="58" t="str">
        <f>IF(K15,(K15-L15)/K15,"NB")</f>
        <v>NB</v>
      </c>
      <c r="N15" s="67">
        <f t="shared" ref="N15:N48" si="1">G15</f>
        <v>0</v>
      </c>
      <c r="O15" s="65">
        <f>SUM(O16:O20)</f>
        <v>0</v>
      </c>
      <c r="P15" s="65" t="str">
        <f>IF(N15,(N15-O15)/N15,"NB")</f>
        <v>NB</v>
      </c>
    </row>
    <row r="16" spans="1:17" ht="15" x14ac:dyDescent="0.2">
      <c r="A16" s="68" t="s">
        <v>534</v>
      </c>
      <c r="B16" s="69" t="s">
        <v>51</v>
      </c>
      <c r="C16" s="70"/>
      <c r="D16" s="70"/>
      <c r="E16" s="70"/>
      <c r="F16" s="71" t="str">
        <f>IF(D16,(D16-E16)/D16,"NB")</f>
        <v>NB</v>
      </c>
      <c r="G16" s="72"/>
      <c r="H16" s="70"/>
      <c r="I16" s="71" t="str">
        <f t="shared" si="0"/>
        <v>NB</v>
      </c>
      <c r="J16" s="70"/>
      <c r="K16" s="70"/>
      <c r="L16" s="70"/>
      <c r="M16" s="73" t="str">
        <f t="shared" ref="M16:M89" si="2">IF(K16,(K16-L16)/K16,"NB")</f>
        <v>NB</v>
      </c>
      <c r="N16" s="74">
        <f t="shared" si="1"/>
        <v>0</v>
      </c>
      <c r="O16" s="70"/>
      <c r="P16" s="75" t="str">
        <f>IF(N16,(N16-O16)/N16,"NB")</f>
        <v>NB</v>
      </c>
    </row>
    <row r="17" spans="1:17" ht="15.75" x14ac:dyDescent="0.2">
      <c r="A17" s="68" t="s">
        <v>535</v>
      </c>
      <c r="B17" s="76" t="s">
        <v>536</v>
      </c>
      <c r="C17" s="77"/>
      <c r="D17" s="77"/>
      <c r="E17" s="77"/>
      <c r="F17" s="71" t="str">
        <f t="shared" ref="F17:F80" si="3">IF(D17,(D17-E17)/D17,"NB")</f>
        <v>NB</v>
      </c>
      <c r="G17" s="78"/>
      <c r="H17" s="77"/>
      <c r="I17" s="71" t="str">
        <f t="shared" si="0"/>
        <v>NB</v>
      </c>
      <c r="J17" s="77"/>
      <c r="K17" s="77"/>
      <c r="L17" s="77"/>
      <c r="M17" s="73" t="str">
        <f t="shared" si="2"/>
        <v>NB</v>
      </c>
      <c r="N17" s="74">
        <f t="shared" si="1"/>
        <v>0</v>
      </c>
      <c r="O17" s="77"/>
      <c r="P17" s="75" t="str">
        <f t="shared" ref="P17:P90" si="4">IF(N17,(N17-O17)/N17,"NB")</f>
        <v>NB</v>
      </c>
    </row>
    <row r="18" spans="1:17" ht="15.75" x14ac:dyDescent="0.2">
      <c r="A18" s="68" t="s">
        <v>537</v>
      </c>
      <c r="B18" s="76" t="s">
        <v>538</v>
      </c>
      <c r="C18" s="77"/>
      <c r="D18" s="77"/>
      <c r="E18" s="77"/>
      <c r="F18" s="71" t="str">
        <f t="shared" si="3"/>
        <v>NB</v>
      </c>
      <c r="G18" s="78"/>
      <c r="H18" s="77"/>
      <c r="I18" s="71" t="str">
        <f t="shared" si="0"/>
        <v>NB</v>
      </c>
      <c r="J18" s="77"/>
      <c r="K18" s="77"/>
      <c r="L18" s="77"/>
      <c r="M18" s="73" t="str">
        <f t="shared" si="2"/>
        <v>NB</v>
      </c>
      <c r="N18" s="74">
        <f t="shared" si="1"/>
        <v>0</v>
      </c>
      <c r="O18" s="77"/>
      <c r="P18" s="75" t="str">
        <f t="shared" si="4"/>
        <v>NB</v>
      </c>
    </row>
    <row r="19" spans="1:17" ht="15.75" x14ac:dyDescent="0.2">
      <c r="A19" s="68" t="s">
        <v>539</v>
      </c>
      <c r="B19" s="76" t="s">
        <v>540</v>
      </c>
      <c r="C19" s="77"/>
      <c r="D19" s="77"/>
      <c r="E19" s="77"/>
      <c r="F19" s="71" t="str">
        <f t="shared" si="3"/>
        <v>NB</v>
      </c>
      <c r="G19" s="78"/>
      <c r="H19" s="77"/>
      <c r="I19" s="71" t="str">
        <f t="shared" si="0"/>
        <v>NB</v>
      </c>
      <c r="J19" s="77"/>
      <c r="K19" s="77"/>
      <c r="L19" s="77"/>
      <c r="M19" s="73" t="str">
        <f t="shared" si="2"/>
        <v>NB</v>
      </c>
      <c r="N19" s="74">
        <f t="shared" si="1"/>
        <v>0</v>
      </c>
      <c r="O19" s="77"/>
      <c r="P19" s="75" t="str">
        <f t="shared" si="4"/>
        <v>NB</v>
      </c>
    </row>
    <row r="20" spans="1:17" ht="15" x14ac:dyDescent="0.2">
      <c r="A20" s="68" t="s">
        <v>541</v>
      </c>
      <c r="B20" s="69" t="s">
        <v>542</v>
      </c>
      <c r="C20" s="70"/>
      <c r="D20" s="70"/>
      <c r="E20" s="70"/>
      <c r="F20" s="71" t="str">
        <f t="shared" si="3"/>
        <v>NB</v>
      </c>
      <c r="G20" s="72"/>
      <c r="H20" s="70"/>
      <c r="I20" s="71" t="str">
        <f t="shared" si="0"/>
        <v>NB</v>
      </c>
      <c r="J20" s="70"/>
      <c r="K20" s="70"/>
      <c r="L20" s="70"/>
      <c r="M20" s="73" t="str">
        <f t="shared" si="2"/>
        <v>NB</v>
      </c>
      <c r="N20" s="74">
        <f t="shared" si="1"/>
        <v>0</v>
      </c>
      <c r="O20" s="70"/>
      <c r="P20" s="75" t="str">
        <f t="shared" si="4"/>
        <v>NB</v>
      </c>
    </row>
    <row r="21" spans="1:17" ht="15.75" x14ac:dyDescent="0.2">
      <c r="A21" s="79" t="s">
        <v>543</v>
      </c>
      <c r="B21" s="80" t="s">
        <v>479</v>
      </c>
      <c r="C21" s="70"/>
      <c r="D21" s="70"/>
      <c r="E21" s="70"/>
      <c r="F21" s="71" t="str">
        <f t="shared" si="3"/>
        <v>NB</v>
      </c>
      <c r="G21" s="72"/>
      <c r="H21" s="70"/>
      <c r="I21" s="71" t="str">
        <f t="shared" si="0"/>
        <v>NB</v>
      </c>
      <c r="J21" s="70"/>
      <c r="K21" s="70"/>
      <c r="L21" s="70"/>
      <c r="M21" s="73" t="str">
        <f t="shared" si="2"/>
        <v>NB</v>
      </c>
      <c r="N21" s="74">
        <f t="shared" si="1"/>
        <v>0</v>
      </c>
      <c r="O21" s="70"/>
      <c r="P21" s="75" t="str">
        <f t="shared" si="4"/>
        <v>NB</v>
      </c>
    </row>
    <row r="22" spans="1:17" s="55" customFormat="1" ht="15.75" x14ac:dyDescent="0.25">
      <c r="A22" s="56" t="s">
        <v>544</v>
      </c>
      <c r="B22" s="62" t="s">
        <v>545</v>
      </c>
      <c r="C22" s="63"/>
      <c r="D22" s="63">
        <f>SUM(D23:D24)</f>
        <v>0</v>
      </c>
      <c r="E22" s="63">
        <f>SUM(E23:E24)</f>
        <v>0</v>
      </c>
      <c r="F22" s="66" t="str">
        <f t="shared" si="3"/>
        <v>NB</v>
      </c>
      <c r="G22" s="65">
        <f>SUM(G23:G24)</f>
        <v>0</v>
      </c>
      <c r="H22" s="65">
        <f>SUM(H23:H24)</f>
        <v>0</v>
      </c>
      <c r="I22" s="66" t="str">
        <f t="shared" si="0"/>
        <v>NB</v>
      </c>
      <c r="J22" s="63"/>
      <c r="K22" s="63">
        <f>SUM(K23:K24)</f>
        <v>0</v>
      </c>
      <c r="L22" s="63">
        <f>SUM(L23:L24)</f>
        <v>0</v>
      </c>
      <c r="M22" s="81" t="str">
        <f t="shared" si="2"/>
        <v>NB</v>
      </c>
      <c r="N22" s="82">
        <f t="shared" si="1"/>
        <v>0</v>
      </c>
      <c r="O22" s="65">
        <f>SUM(O23:O24)</f>
        <v>0</v>
      </c>
      <c r="P22" s="65" t="str">
        <f t="shared" si="4"/>
        <v>NB</v>
      </c>
    </row>
    <row r="23" spans="1:17" ht="15" x14ac:dyDescent="0.2">
      <c r="A23" s="68" t="s">
        <v>546</v>
      </c>
      <c r="B23" s="69" t="s">
        <v>547</v>
      </c>
      <c r="C23" s="83"/>
      <c r="D23" s="83"/>
      <c r="E23" s="83"/>
      <c r="F23" s="71" t="str">
        <f t="shared" si="3"/>
        <v>NB</v>
      </c>
      <c r="G23" s="72"/>
      <c r="H23" s="70"/>
      <c r="I23" s="71" t="str">
        <f t="shared" si="0"/>
        <v>NB</v>
      </c>
      <c r="J23" s="83"/>
      <c r="K23" s="83"/>
      <c r="L23" s="83"/>
      <c r="M23" s="73" t="str">
        <f t="shared" si="2"/>
        <v>NB</v>
      </c>
      <c r="N23" s="74">
        <f t="shared" si="1"/>
        <v>0</v>
      </c>
      <c r="O23" s="83"/>
      <c r="P23" s="75" t="str">
        <f t="shared" si="4"/>
        <v>NB</v>
      </c>
    </row>
    <row r="24" spans="1:17" ht="15" x14ac:dyDescent="0.2">
      <c r="A24" s="68" t="s">
        <v>548</v>
      </c>
      <c r="B24" s="69" t="s">
        <v>122</v>
      </c>
      <c r="C24" s="83"/>
      <c r="D24" s="83"/>
      <c r="E24" s="83"/>
      <c r="F24" s="71" t="str">
        <f t="shared" si="3"/>
        <v>NB</v>
      </c>
      <c r="G24" s="72"/>
      <c r="H24" s="70"/>
      <c r="I24" s="71" t="str">
        <f t="shared" si="0"/>
        <v>NB</v>
      </c>
      <c r="J24" s="83"/>
      <c r="K24" s="83"/>
      <c r="L24" s="83"/>
      <c r="M24" s="73" t="str">
        <f t="shared" si="2"/>
        <v>NB</v>
      </c>
      <c r="N24" s="74">
        <f t="shared" si="1"/>
        <v>0</v>
      </c>
      <c r="O24" s="83"/>
      <c r="P24" s="75" t="str">
        <f t="shared" si="4"/>
        <v>NB</v>
      </c>
    </row>
    <row r="25" spans="1:17" s="55" customFormat="1" ht="15.75" x14ac:dyDescent="0.25">
      <c r="A25" s="56" t="s">
        <v>549</v>
      </c>
      <c r="B25" s="62" t="s">
        <v>550</v>
      </c>
      <c r="C25" s="63"/>
      <c r="D25" s="63">
        <f>SUM(D26:D31)</f>
        <v>0</v>
      </c>
      <c r="E25" s="63">
        <f>SUM(E26:E31)</f>
        <v>0</v>
      </c>
      <c r="F25" s="66" t="str">
        <f t="shared" si="3"/>
        <v>NB</v>
      </c>
      <c r="G25" s="65">
        <f>SUM(G26:G32)</f>
        <v>0</v>
      </c>
      <c r="H25" s="65">
        <f>SUM(H26:H32)</f>
        <v>0</v>
      </c>
      <c r="I25" s="66" t="str">
        <f t="shared" si="0"/>
        <v>NB</v>
      </c>
      <c r="J25" s="63"/>
      <c r="K25" s="63">
        <f>SUM(K26:K31)</f>
        <v>0</v>
      </c>
      <c r="L25" s="63">
        <f>SUM(L26:L31)</f>
        <v>0</v>
      </c>
      <c r="M25" s="81" t="str">
        <f t="shared" si="2"/>
        <v>NB</v>
      </c>
      <c r="N25" s="82">
        <f t="shared" si="1"/>
        <v>0</v>
      </c>
      <c r="O25" s="65">
        <f>SUM(O26:O32)</f>
        <v>0</v>
      </c>
      <c r="P25" s="65" t="str">
        <f t="shared" si="4"/>
        <v>NB</v>
      </c>
      <c r="Q25" s="84"/>
    </row>
    <row r="26" spans="1:17" ht="15.75" x14ac:dyDescent="0.2">
      <c r="A26" s="85" t="s">
        <v>551</v>
      </c>
      <c r="B26" s="86" t="s">
        <v>552</v>
      </c>
      <c r="C26" s="70"/>
      <c r="D26" s="70"/>
      <c r="E26" s="70"/>
      <c r="F26" s="71" t="str">
        <f t="shared" si="3"/>
        <v>NB</v>
      </c>
      <c r="G26" s="72"/>
      <c r="H26" s="70"/>
      <c r="I26" s="71" t="str">
        <f t="shared" si="0"/>
        <v>NB</v>
      </c>
      <c r="J26" s="70"/>
      <c r="K26" s="70"/>
      <c r="L26" s="70"/>
      <c r="M26" s="73" t="str">
        <f t="shared" si="2"/>
        <v>NB</v>
      </c>
      <c r="N26" s="74">
        <f t="shared" si="1"/>
        <v>0</v>
      </c>
      <c r="O26" s="70"/>
      <c r="P26" s="75" t="str">
        <f t="shared" si="4"/>
        <v>NB</v>
      </c>
      <c r="Q26" s="87"/>
    </row>
    <row r="27" spans="1:17" ht="15.75" x14ac:dyDescent="0.2">
      <c r="A27" s="88" t="s">
        <v>553</v>
      </c>
      <c r="B27" s="89" t="s">
        <v>554</v>
      </c>
      <c r="C27" s="77"/>
      <c r="D27" s="77"/>
      <c r="E27" s="77"/>
      <c r="F27" s="71" t="str">
        <f t="shared" si="3"/>
        <v>NB</v>
      </c>
      <c r="G27" s="78"/>
      <c r="H27" s="77"/>
      <c r="I27" s="71" t="str">
        <f t="shared" si="0"/>
        <v>NB</v>
      </c>
      <c r="J27" s="77"/>
      <c r="K27" s="77"/>
      <c r="L27" s="77"/>
      <c r="M27" s="73" t="str">
        <f t="shared" si="2"/>
        <v>NB</v>
      </c>
      <c r="N27" s="74">
        <f t="shared" si="1"/>
        <v>0</v>
      </c>
      <c r="O27" s="77"/>
      <c r="P27" s="75" t="str">
        <f t="shared" si="4"/>
        <v>NB</v>
      </c>
      <c r="Q27" s="87"/>
    </row>
    <row r="28" spans="1:17" ht="15" x14ac:dyDescent="0.2">
      <c r="A28" s="90" t="s">
        <v>555</v>
      </c>
      <c r="B28" s="91" t="s">
        <v>556</v>
      </c>
      <c r="C28" s="92"/>
      <c r="D28" s="92"/>
      <c r="E28" s="92"/>
      <c r="F28" s="71" t="str">
        <f t="shared" si="3"/>
        <v>NB</v>
      </c>
      <c r="G28" s="75"/>
      <c r="H28" s="92"/>
      <c r="I28" s="71" t="str">
        <f t="shared" si="0"/>
        <v>NB</v>
      </c>
      <c r="J28" s="92"/>
      <c r="K28" s="92"/>
      <c r="L28" s="92"/>
      <c r="M28" s="73" t="str">
        <f t="shared" si="2"/>
        <v>NB</v>
      </c>
      <c r="N28" s="74">
        <f t="shared" si="1"/>
        <v>0</v>
      </c>
      <c r="O28" s="92"/>
      <c r="P28" s="75" t="str">
        <f t="shared" si="4"/>
        <v>NB</v>
      </c>
      <c r="Q28" s="87"/>
    </row>
    <row r="29" spans="1:17" ht="15" x14ac:dyDescent="0.2">
      <c r="A29" s="90" t="s">
        <v>557</v>
      </c>
      <c r="B29" s="91" t="s">
        <v>558</v>
      </c>
      <c r="C29" s="92"/>
      <c r="D29" s="92"/>
      <c r="E29" s="92"/>
      <c r="F29" s="71" t="str">
        <f t="shared" si="3"/>
        <v>NB</v>
      </c>
      <c r="G29" s="75"/>
      <c r="H29" s="92"/>
      <c r="I29" s="71" t="str">
        <f t="shared" si="0"/>
        <v>NB</v>
      </c>
      <c r="J29" s="92"/>
      <c r="K29" s="92"/>
      <c r="L29" s="92"/>
      <c r="M29" s="73" t="str">
        <f t="shared" si="2"/>
        <v>NB</v>
      </c>
      <c r="N29" s="74">
        <f t="shared" si="1"/>
        <v>0</v>
      </c>
      <c r="O29" s="92"/>
      <c r="P29" s="75" t="str">
        <f t="shared" si="4"/>
        <v>NB</v>
      </c>
      <c r="Q29" s="87"/>
    </row>
    <row r="30" spans="1:17" ht="15" x14ac:dyDescent="0.2">
      <c r="A30" s="90" t="s">
        <v>559</v>
      </c>
      <c r="B30" s="93" t="s">
        <v>560</v>
      </c>
      <c r="C30" s="92"/>
      <c r="D30" s="92"/>
      <c r="E30" s="92"/>
      <c r="F30" s="71" t="str">
        <f t="shared" si="3"/>
        <v>NB</v>
      </c>
      <c r="G30" s="75"/>
      <c r="H30" s="92"/>
      <c r="I30" s="71" t="str">
        <f t="shared" si="0"/>
        <v>NB</v>
      </c>
      <c r="J30" s="92"/>
      <c r="K30" s="92"/>
      <c r="L30" s="92"/>
      <c r="M30" s="73" t="str">
        <f t="shared" si="2"/>
        <v>NB</v>
      </c>
      <c r="N30" s="74">
        <f t="shared" si="1"/>
        <v>0</v>
      </c>
      <c r="O30" s="92"/>
      <c r="P30" s="75" t="str">
        <f t="shared" si="4"/>
        <v>NB</v>
      </c>
      <c r="Q30" s="87"/>
    </row>
    <row r="31" spans="1:17" ht="15.75" x14ac:dyDescent="0.2">
      <c r="A31" s="94" t="s">
        <v>561</v>
      </c>
      <c r="B31" s="93" t="s">
        <v>562</v>
      </c>
      <c r="C31" s="92"/>
      <c r="D31" s="92"/>
      <c r="E31" s="92"/>
      <c r="F31" s="71" t="str">
        <f t="shared" si="3"/>
        <v>NB</v>
      </c>
      <c r="G31" s="75"/>
      <c r="H31" s="92"/>
      <c r="I31" s="71" t="str">
        <f t="shared" si="0"/>
        <v>NB</v>
      </c>
      <c r="J31" s="92"/>
      <c r="K31" s="92"/>
      <c r="L31" s="92"/>
      <c r="M31" s="73" t="str">
        <f t="shared" si="2"/>
        <v>NB</v>
      </c>
      <c r="N31" s="74">
        <f t="shared" si="1"/>
        <v>0</v>
      </c>
      <c r="O31" s="92"/>
      <c r="P31" s="75" t="str">
        <f t="shared" si="4"/>
        <v>NB</v>
      </c>
      <c r="Q31" s="87"/>
    </row>
    <row r="32" spans="1:17" ht="15.75" x14ac:dyDescent="0.2">
      <c r="A32" s="94" t="s">
        <v>563</v>
      </c>
      <c r="B32" s="93" t="s">
        <v>564</v>
      </c>
      <c r="C32" s="92"/>
      <c r="D32" s="92"/>
      <c r="E32" s="92"/>
      <c r="F32" s="71" t="str">
        <f t="shared" si="3"/>
        <v>NB</v>
      </c>
      <c r="G32" s="75"/>
      <c r="H32" s="92"/>
      <c r="I32" s="71" t="str">
        <f t="shared" si="0"/>
        <v>NB</v>
      </c>
      <c r="J32" s="92"/>
      <c r="K32" s="92"/>
      <c r="L32" s="92"/>
      <c r="M32" s="73" t="str">
        <f t="shared" si="2"/>
        <v>NB</v>
      </c>
      <c r="N32" s="74">
        <f t="shared" si="1"/>
        <v>0</v>
      </c>
      <c r="O32" s="92"/>
      <c r="P32" s="75" t="str">
        <f t="shared" si="4"/>
        <v>NB</v>
      </c>
      <c r="Q32" s="87"/>
    </row>
    <row r="33" spans="1:17" s="55" customFormat="1" ht="15.75" x14ac:dyDescent="0.25">
      <c r="A33" s="56" t="s">
        <v>565</v>
      </c>
      <c r="B33" s="95" t="s">
        <v>566</v>
      </c>
      <c r="C33" s="63"/>
      <c r="D33" s="63"/>
      <c r="E33" s="63"/>
      <c r="F33" s="66" t="str">
        <f t="shared" si="3"/>
        <v>NB</v>
      </c>
      <c r="G33" s="65"/>
      <c r="H33" s="63"/>
      <c r="I33" s="66" t="str">
        <f t="shared" si="0"/>
        <v>NB</v>
      </c>
      <c r="J33" s="63"/>
      <c r="K33" s="63"/>
      <c r="L33" s="63"/>
      <c r="M33" s="81" t="str">
        <f t="shared" si="2"/>
        <v>NB</v>
      </c>
      <c r="N33" s="82">
        <f t="shared" si="1"/>
        <v>0</v>
      </c>
      <c r="O33" s="63"/>
      <c r="P33" s="63" t="str">
        <f t="shared" si="4"/>
        <v>NB</v>
      </c>
      <c r="Q33" s="84"/>
    </row>
    <row r="34" spans="1:17" s="55" customFormat="1" ht="15.75" x14ac:dyDescent="0.25">
      <c r="A34" s="56" t="s">
        <v>567</v>
      </c>
      <c r="B34" s="95" t="s">
        <v>568</v>
      </c>
      <c r="C34" s="63"/>
      <c r="D34" s="63"/>
      <c r="E34" s="63"/>
      <c r="F34" s="66" t="str">
        <f t="shared" si="3"/>
        <v>NB</v>
      </c>
      <c r="G34" s="65"/>
      <c r="H34" s="63"/>
      <c r="I34" s="66" t="str">
        <f t="shared" si="0"/>
        <v>NB</v>
      </c>
      <c r="J34" s="63"/>
      <c r="K34" s="63"/>
      <c r="L34" s="63"/>
      <c r="M34" s="81" t="str">
        <f t="shared" si="2"/>
        <v>NB</v>
      </c>
      <c r="N34" s="82">
        <f t="shared" si="1"/>
        <v>0</v>
      </c>
      <c r="O34" s="63"/>
      <c r="P34" s="63" t="str">
        <f t="shared" si="4"/>
        <v>NB</v>
      </c>
      <c r="Q34" s="84"/>
    </row>
    <row r="35" spans="1:17" s="55" customFormat="1" ht="15.75" x14ac:dyDescent="0.2">
      <c r="A35" s="56" t="s">
        <v>569</v>
      </c>
      <c r="B35" s="95" t="s">
        <v>570</v>
      </c>
      <c r="C35" s="63"/>
      <c r="D35" s="63">
        <f>SUM(D36:D40)</f>
        <v>0</v>
      </c>
      <c r="E35" s="63">
        <f>SUM(E36:E40)</f>
        <v>0</v>
      </c>
      <c r="F35" s="66" t="str">
        <f t="shared" si="3"/>
        <v>NB</v>
      </c>
      <c r="G35" s="63">
        <f>SUM(G36:G40)</f>
        <v>0</v>
      </c>
      <c r="H35" s="63">
        <f>SUM(H36:H40)</f>
        <v>0</v>
      </c>
      <c r="I35" s="66" t="str">
        <f t="shared" si="0"/>
        <v>NB</v>
      </c>
      <c r="J35" s="63"/>
      <c r="K35" s="63">
        <f>SUM(K36:K40)</f>
        <v>0</v>
      </c>
      <c r="L35" s="63">
        <f>SUM(L36:L40)</f>
        <v>0</v>
      </c>
      <c r="M35" s="66" t="str">
        <f t="shared" si="2"/>
        <v>NB</v>
      </c>
      <c r="N35" s="63">
        <f>SUM(N36:N40)</f>
        <v>0</v>
      </c>
      <c r="O35" s="63"/>
      <c r="P35" s="66" t="str">
        <f t="shared" si="4"/>
        <v>NB</v>
      </c>
      <c r="Q35" s="84"/>
    </row>
    <row r="36" spans="1:17" s="55" customFormat="1" ht="30" x14ac:dyDescent="0.25">
      <c r="A36" s="90" t="s">
        <v>571</v>
      </c>
      <c r="B36" s="96" t="s">
        <v>572</v>
      </c>
      <c r="C36" s="97"/>
      <c r="D36" s="97"/>
      <c r="E36" s="97"/>
      <c r="F36" s="71"/>
      <c r="G36" s="98"/>
      <c r="H36" s="97"/>
      <c r="I36" s="71"/>
      <c r="J36" s="97"/>
      <c r="K36" s="97"/>
      <c r="L36" s="97"/>
      <c r="M36" s="71"/>
      <c r="N36" s="99"/>
      <c r="O36" s="97"/>
      <c r="P36" s="71"/>
      <c r="Q36" s="84"/>
    </row>
    <row r="37" spans="1:17" s="55" customFormat="1" ht="15.75" x14ac:dyDescent="0.25">
      <c r="A37" s="90" t="s">
        <v>573</v>
      </c>
      <c r="B37" s="100" t="s">
        <v>574</v>
      </c>
      <c r="C37" s="101"/>
      <c r="D37" s="101"/>
      <c r="E37" s="101"/>
      <c r="F37" s="71" t="str">
        <f t="shared" si="3"/>
        <v>NB</v>
      </c>
      <c r="G37" s="102"/>
      <c r="H37" s="101"/>
      <c r="I37" s="71" t="str">
        <f>IF(G37,(G37-H37)/G37,"NB")</f>
        <v>NB</v>
      </c>
      <c r="J37" s="101"/>
      <c r="K37" s="101"/>
      <c r="L37" s="101"/>
      <c r="M37" s="71" t="str">
        <f>IF(K37,(K37-L37)/K37,"NB")</f>
        <v>NB</v>
      </c>
      <c r="N37" s="99"/>
      <c r="O37" s="101"/>
      <c r="P37" s="71" t="str">
        <f>IF(N37,(N37-O37)/N37,"NB")</f>
        <v>NB</v>
      </c>
      <c r="Q37" s="84"/>
    </row>
    <row r="38" spans="1:17" s="55" customFormat="1" ht="15" x14ac:dyDescent="0.2">
      <c r="A38" s="93" t="s">
        <v>575</v>
      </c>
      <c r="B38" s="91" t="s">
        <v>477</v>
      </c>
      <c r="C38" s="91"/>
      <c r="D38" s="91"/>
      <c r="E38" s="91"/>
      <c r="F38" s="71" t="str">
        <f t="shared" si="3"/>
        <v>NB</v>
      </c>
      <c r="G38" s="91"/>
      <c r="H38" s="91"/>
      <c r="I38" s="71" t="str">
        <f>IF(G38,(G38-H38)/G38,"NB")</f>
        <v>NB</v>
      </c>
      <c r="J38" s="91"/>
      <c r="K38" s="91"/>
      <c r="L38" s="91"/>
      <c r="M38" s="71" t="str">
        <f>IF(K38,(K38-L38)/K38,"NB")</f>
        <v>NB</v>
      </c>
      <c r="N38" s="91"/>
      <c r="O38" s="91"/>
      <c r="P38" s="71" t="str">
        <f>IF(N38,(N38-O38)/N38,"NB")</f>
        <v>NB</v>
      </c>
      <c r="Q38" s="84"/>
    </row>
    <row r="39" spans="1:17" s="55" customFormat="1" ht="15" x14ac:dyDescent="0.2">
      <c r="A39" s="93" t="s">
        <v>576</v>
      </c>
      <c r="B39" s="91" t="s">
        <v>577</v>
      </c>
      <c r="C39" s="91"/>
      <c r="D39" s="91"/>
      <c r="E39" s="91"/>
      <c r="F39" s="71" t="str">
        <f t="shared" si="3"/>
        <v>NB</v>
      </c>
      <c r="G39" s="91"/>
      <c r="H39" s="91"/>
      <c r="I39" s="71" t="str">
        <f>IF(G39,(G39-H39)/G39,"NB")</f>
        <v>NB</v>
      </c>
      <c r="J39" s="91"/>
      <c r="K39" s="91"/>
      <c r="L39" s="91"/>
      <c r="M39" s="71" t="str">
        <f>IF(K39,(K39-L39)/K39,"NB")</f>
        <v>NB</v>
      </c>
      <c r="N39" s="91"/>
      <c r="O39" s="91"/>
      <c r="P39" s="71" t="str">
        <f>IF(N39,(N39-O39)/N39,"NB")</f>
        <v>NB</v>
      </c>
      <c r="Q39" s="84"/>
    </row>
    <row r="40" spans="1:17" s="55" customFormat="1" ht="15" x14ac:dyDescent="0.2">
      <c r="A40" s="93" t="s">
        <v>578</v>
      </c>
      <c r="B40" s="93" t="s">
        <v>579</v>
      </c>
      <c r="C40" s="93"/>
      <c r="D40" s="93"/>
      <c r="E40" s="93"/>
      <c r="F40" s="71" t="str">
        <f t="shared" si="3"/>
        <v>NB</v>
      </c>
      <c r="G40" s="93"/>
      <c r="H40" s="93"/>
      <c r="I40" s="71" t="str">
        <f>IF(G40,(G40-H40)/G40,"NB")</f>
        <v>NB</v>
      </c>
      <c r="J40" s="93"/>
      <c r="K40" s="93"/>
      <c r="L40" s="93"/>
      <c r="M40" s="71" t="str">
        <f>IF(K40,(K40-L40)/K40,"NB")</f>
        <v>NB</v>
      </c>
      <c r="N40" s="93"/>
      <c r="O40" s="93"/>
      <c r="P40" s="71" t="str">
        <f>IF(N40,(N40-O40)/N40,"NB")</f>
        <v>NB</v>
      </c>
      <c r="Q40" s="84"/>
    </row>
    <row r="41" spans="1:17" s="61" customFormat="1" ht="15.75" x14ac:dyDescent="0.25">
      <c r="A41" s="56" t="s">
        <v>580</v>
      </c>
      <c r="B41" s="57" t="s">
        <v>135</v>
      </c>
      <c r="C41" s="58"/>
      <c r="D41" s="58">
        <f>SUM(D42:D52)</f>
        <v>0</v>
      </c>
      <c r="E41" s="58">
        <f>SUM(E42:E51)</f>
        <v>0</v>
      </c>
      <c r="F41" s="66" t="str">
        <f t="shared" si="3"/>
        <v>NB</v>
      </c>
      <c r="G41" s="58">
        <f>SUM(G42:G52)</f>
        <v>0</v>
      </c>
      <c r="H41" s="58">
        <f>SUM(H42:H52)</f>
        <v>0</v>
      </c>
      <c r="I41" s="66" t="str">
        <f t="shared" si="0"/>
        <v>NB</v>
      </c>
      <c r="J41" s="58"/>
      <c r="K41" s="58">
        <f>SUM(K42:K52)</f>
        <v>0</v>
      </c>
      <c r="L41" s="58">
        <f>SUM(L42:L52)</f>
        <v>0</v>
      </c>
      <c r="M41" s="81" t="str">
        <f t="shared" si="2"/>
        <v>NB</v>
      </c>
      <c r="N41" s="82">
        <f t="shared" si="1"/>
        <v>0</v>
      </c>
      <c r="O41" s="60">
        <f>SUM(O42:O51)</f>
        <v>0</v>
      </c>
      <c r="P41" s="60" t="str">
        <f t="shared" si="4"/>
        <v>NB</v>
      </c>
      <c r="Q41" s="103"/>
    </row>
    <row r="42" spans="1:17" ht="15.75" x14ac:dyDescent="0.2">
      <c r="A42" s="68" t="s">
        <v>581</v>
      </c>
      <c r="B42" s="104" t="s">
        <v>582</v>
      </c>
      <c r="C42" s="105"/>
      <c r="D42" s="105"/>
      <c r="E42" s="105"/>
      <c r="F42" s="71" t="str">
        <f t="shared" si="3"/>
        <v>NB</v>
      </c>
      <c r="G42" s="106"/>
      <c r="H42" s="107"/>
      <c r="I42" s="71" t="str">
        <f t="shared" si="0"/>
        <v>NB</v>
      </c>
      <c r="J42" s="105"/>
      <c r="K42" s="105"/>
      <c r="L42" s="105"/>
      <c r="M42" s="73" t="str">
        <f t="shared" si="2"/>
        <v>NB</v>
      </c>
      <c r="N42" s="74">
        <f t="shared" si="1"/>
        <v>0</v>
      </c>
      <c r="O42" s="105"/>
      <c r="P42" s="75" t="str">
        <f t="shared" si="4"/>
        <v>NB</v>
      </c>
    </row>
    <row r="43" spans="1:17" ht="15" x14ac:dyDescent="0.2">
      <c r="A43" s="68" t="s">
        <v>583</v>
      </c>
      <c r="B43" s="108" t="s">
        <v>584</v>
      </c>
      <c r="C43" s="109"/>
      <c r="D43" s="109"/>
      <c r="E43" s="109"/>
      <c r="F43" s="71" t="str">
        <f t="shared" si="3"/>
        <v>NB</v>
      </c>
      <c r="G43" s="110"/>
      <c r="H43" s="111"/>
      <c r="I43" s="71" t="str">
        <f t="shared" si="0"/>
        <v>NB</v>
      </c>
      <c r="J43" s="109"/>
      <c r="K43" s="109"/>
      <c r="L43" s="109"/>
      <c r="M43" s="73" t="str">
        <f t="shared" si="2"/>
        <v>NB</v>
      </c>
      <c r="N43" s="74">
        <f t="shared" si="1"/>
        <v>0</v>
      </c>
      <c r="O43" s="109"/>
      <c r="P43" s="75" t="str">
        <f t="shared" si="4"/>
        <v>NB</v>
      </c>
    </row>
    <row r="44" spans="1:17" ht="15" x14ac:dyDescent="0.2">
      <c r="A44" s="68" t="s">
        <v>585</v>
      </c>
      <c r="B44" s="108" t="s">
        <v>586</v>
      </c>
      <c r="C44" s="109"/>
      <c r="D44" s="109"/>
      <c r="E44" s="109"/>
      <c r="F44" s="71" t="str">
        <f t="shared" si="3"/>
        <v>NB</v>
      </c>
      <c r="G44" s="110"/>
      <c r="H44" s="111"/>
      <c r="I44" s="71" t="str">
        <f t="shared" si="0"/>
        <v>NB</v>
      </c>
      <c r="J44" s="109"/>
      <c r="K44" s="109"/>
      <c r="L44" s="109"/>
      <c r="M44" s="73" t="str">
        <f t="shared" si="2"/>
        <v>NB</v>
      </c>
      <c r="N44" s="74">
        <f t="shared" si="1"/>
        <v>0</v>
      </c>
      <c r="O44" s="109"/>
      <c r="P44" s="75" t="str">
        <f t="shared" si="4"/>
        <v>NB</v>
      </c>
    </row>
    <row r="45" spans="1:17" ht="15" x14ac:dyDescent="0.2">
      <c r="A45" s="68" t="s">
        <v>587</v>
      </c>
      <c r="B45" s="108" t="s">
        <v>588</v>
      </c>
      <c r="C45" s="109"/>
      <c r="D45" s="109"/>
      <c r="E45" s="109"/>
      <c r="F45" s="71" t="str">
        <f t="shared" si="3"/>
        <v>NB</v>
      </c>
      <c r="G45" s="110"/>
      <c r="H45" s="111"/>
      <c r="I45" s="71" t="str">
        <f t="shared" si="0"/>
        <v>NB</v>
      </c>
      <c r="J45" s="109"/>
      <c r="K45" s="109"/>
      <c r="L45" s="109"/>
      <c r="M45" s="73" t="str">
        <f t="shared" si="2"/>
        <v>NB</v>
      </c>
      <c r="N45" s="74">
        <f t="shared" si="1"/>
        <v>0</v>
      </c>
      <c r="O45" s="109"/>
      <c r="P45" s="75" t="str">
        <f t="shared" si="4"/>
        <v>NB</v>
      </c>
    </row>
    <row r="46" spans="1:17" ht="30" x14ac:dyDescent="0.2">
      <c r="A46" s="68" t="s">
        <v>589</v>
      </c>
      <c r="B46" s="108" t="s">
        <v>590</v>
      </c>
      <c r="C46" s="109"/>
      <c r="D46" s="109"/>
      <c r="E46" s="109"/>
      <c r="F46" s="71" t="str">
        <f t="shared" si="3"/>
        <v>NB</v>
      </c>
      <c r="G46" s="110"/>
      <c r="H46" s="111"/>
      <c r="I46" s="71" t="str">
        <f t="shared" si="0"/>
        <v>NB</v>
      </c>
      <c r="J46" s="109"/>
      <c r="K46" s="109"/>
      <c r="L46" s="109"/>
      <c r="M46" s="73" t="str">
        <f t="shared" si="2"/>
        <v>NB</v>
      </c>
      <c r="N46" s="74">
        <f t="shared" si="1"/>
        <v>0</v>
      </c>
      <c r="O46" s="109"/>
      <c r="P46" s="75" t="str">
        <f t="shared" si="4"/>
        <v>NB</v>
      </c>
    </row>
    <row r="47" spans="1:17" ht="30" x14ac:dyDescent="0.2">
      <c r="A47" s="68" t="s">
        <v>591</v>
      </c>
      <c r="B47" s="108" t="s">
        <v>592</v>
      </c>
      <c r="C47" s="109"/>
      <c r="D47" s="109"/>
      <c r="E47" s="109"/>
      <c r="F47" s="71" t="str">
        <f t="shared" si="3"/>
        <v>NB</v>
      </c>
      <c r="G47" s="110"/>
      <c r="H47" s="111"/>
      <c r="I47" s="71" t="str">
        <f t="shared" si="0"/>
        <v>NB</v>
      </c>
      <c r="J47" s="109"/>
      <c r="K47" s="109"/>
      <c r="L47" s="109"/>
      <c r="M47" s="73" t="str">
        <f t="shared" si="2"/>
        <v>NB</v>
      </c>
      <c r="N47" s="74">
        <f t="shared" si="1"/>
        <v>0</v>
      </c>
      <c r="O47" s="109"/>
      <c r="P47" s="75" t="str">
        <f t="shared" si="4"/>
        <v>NB</v>
      </c>
    </row>
    <row r="48" spans="1:17" ht="15" x14ac:dyDescent="0.2">
      <c r="A48" s="68" t="s">
        <v>593</v>
      </c>
      <c r="B48" s="112" t="s">
        <v>594</v>
      </c>
      <c r="C48" s="83"/>
      <c r="D48" s="83"/>
      <c r="E48" s="83"/>
      <c r="F48" s="71" t="str">
        <f t="shared" si="3"/>
        <v>NB</v>
      </c>
      <c r="G48" s="72"/>
      <c r="H48" s="70"/>
      <c r="I48" s="71" t="str">
        <f t="shared" si="0"/>
        <v>NB</v>
      </c>
      <c r="J48" s="83"/>
      <c r="K48" s="83"/>
      <c r="L48" s="83"/>
      <c r="M48" s="73" t="str">
        <f t="shared" si="2"/>
        <v>NB</v>
      </c>
      <c r="N48" s="74">
        <f t="shared" si="1"/>
        <v>0</v>
      </c>
      <c r="O48" s="83"/>
      <c r="P48" s="75" t="str">
        <f t="shared" si="4"/>
        <v>NB</v>
      </c>
    </row>
    <row r="49" spans="1:16" ht="15" x14ac:dyDescent="0.2">
      <c r="A49" s="68" t="s">
        <v>595</v>
      </c>
      <c r="B49" s="112" t="s">
        <v>314</v>
      </c>
      <c r="C49" s="83"/>
      <c r="D49" s="83"/>
      <c r="E49" s="83"/>
      <c r="F49" s="71" t="str">
        <f t="shared" si="3"/>
        <v>NB</v>
      </c>
      <c r="G49" s="72"/>
      <c r="H49" s="70"/>
      <c r="I49" s="71" t="str">
        <f t="shared" si="0"/>
        <v>NB</v>
      </c>
      <c r="J49" s="83"/>
      <c r="K49" s="83"/>
      <c r="L49" s="83"/>
      <c r="M49" s="73" t="str">
        <f t="shared" si="2"/>
        <v>NB</v>
      </c>
      <c r="N49" s="72">
        <f>G49</f>
        <v>0</v>
      </c>
      <c r="O49" s="83"/>
      <c r="P49" s="75" t="str">
        <f t="shared" si="4"/>
        <v>NB</v>
      </c>
    </row>
    <row r="50" spans="1:16" ht="15" hidden="1" x14ac:dyDescent="0.2">
      <c r="A50" s="68"/>
      <c r="B50" s="1410" t="s">
        <v>132</v>
      </c>
      <c r="C50" s="1411"/>
      <c r="D50" s="1411"/>
      <c r="E50" s="1411"/>
      <c r="F50" s="1411"/>
      <c r="G50" s="1411"/>
      <c r="H50" s="1411"/>
      <c r="I50" s="1411"/>
      <c r="J50" s="1411"/>
      <c r="K50" s="1411"/>
      <c r="L50" s="1411"/>
      <c r="M50" s="1411"/>
      <c r="N50" s="1411"/>
      <c r="O50" s="1411"/>
      <c r="P50" s="1412"/>
    </row>
    <row r="51" spans="1:16" ht="15" x14ac:dyDescent="0.2">
      <c r="A51" s="68" t="s">
        <v>596</v>
      </c>
      <c r="B51" s="113" t="s">
        <v>597</v>
      </c>
      <c r="C51" s="114"/>
      <c r="D51" s="114"/>
      <c r="E51" s="114"/>
      <c r="F51" s="71" t="str">
        <f t="shared" si="3"/>
        <v>NB</v>
      </c>
      <c r="G51" s="115"/>
      <c r="H51" s="116"/>
      <c r="I51" s="71" t="str">
        <f t="shared" si="0"/>
        <v>NB</v>
      </c>
      <c r="J51" s="114"/>
      <c r="K51" s="114"/>
      <c r="L51" s="114"/>
      <c r="M51" s="73" t="str">
        <f t="shared" si="2"/>
        <v>NB</v>
      </c>
      <c r="N51" s="115">
        <f>G51</f>
        <v>0</v>
      </c>
      <c r="O51" s="114"/>
      <c r="P51" s="75" t="str">
        <f t="shared" si="4"/>
        <v>NB</v>
      </c>
    </row>
    <row r="52" spans="1:16" ht="31.5" x14ac:dyDescent="0.2">
      <c r="A52" s="68" t="s">
        <v>598</v>
      </c>
      <c r="B52" s="117" t="s">
        <v>599</v>
      </c>
      <c r="C52" s="114"/>
      <c r="D52" s="118">
        <f>SUM(D53:D55)</f>
        <v>0</v>
      </c>
      <c r="E52" s="118">
        <f>SUM(E53:E55)</f>
        <v>0</v>
      </c>
      <c r="F52" s="119" t="str">
        <f>IF(D52,(D52-E52)/D52,"NB")</f>
        <v>NB</v>
      </c>
      <c r="G52" s="120">
        <f>SUM(G53:G55)</f>
        <v>0</v>
      </c>
      <c r="H52" s="120">
        <f>SUM(H53:H55)</f>
        <v>0</v>
      </c>
      <c r="I52" s="119" t="str">
        <f>IF(G52,(G52-H52)/G52,"NB")</f>
        <v>NB</v>
      </c>
      <c r="J52" s="121"/>
      <c r="K52" s="118">
        <f>SUM(K53:K55)</f>
        <v>0</v>
      </c>
      <c r="L52" s="118">
        <f>SUM(L53:L55)</f>
        <v>0</v>
      </c>
      <c r="M52" s="122" t="str">
        <f>IF(K52,(K52-L52)/K52,"NB")</f>
        <v>NB</v>
      </c>
      <c r="N52" s="120">
        <f>SUM(N53:N55)</f>
        <v>0</v>
      </c>
      <c r="O52" s="121"/>
      <c r="P52" s="102" t="str">
        <f t="shared" si="4"/>
        <v>NB</v>
      </c>
    </row>
    <row r="53" spans="1:16" ht="30" x14ac:dyDescent="0.2">
      <c r="A53" s="90" t="s">
        <v>600</v>
      </c>
      <c r="B53" s="96" t="s">
        <v>572</v>
      </c>
      <c r="C53" s="114"/>
      <c r="D53" s="114"/>
      <c r="E53" s="114"/>
      <c r="F53" s="71"/>
      <c r="G53" s="115"/>
      <c r="H53" s="116"/>
      <c r="I53" s="71"/>
      <c r="J53" s="114"/>
      <c r="K53" s="114"/>
      <c r="L53" s="114"/>
      <c r="M53" s="73"/>
      <c r="N53" s="115"/>
      <c r="O53" s="114"/>
      <c r="P53" s="75"/>
    </row>
    <row r="54" spans="1:16" ht="15" x14ac:dyDescent="0.2">
      <c r="A54" s="68" t="s">
        <v>601</v>
      </c>
      <c r="B54" s="113" t="s">
        <v>574</v>
      </c>
      <c r="C54" s="114"/>
      <c r="D54" s="114"/>
      <c r="E54" s="114"/>
      <c r="F54" s="71" t="str">
        <f>IF(D54,(D54-E54)/D54,"NB")</f>
        <v>NB</v>
      </c>
      <c r="G54" s="115"/>
      <c r="H54" s="116"/>
      <c r="I54" s="71" t="str">
        <f>IF(G54,(G54-H54)/G54,"NB")</f>
        <v>NB</v>
      </c>
      <c r="J54" s="114"/>
      <c r="K54" s="114"/>
      <c r="L54" s="114"/>
      <c r="M54" s="73" t="str">
        <f>IF(K54,(K54-L54)/K54,"NB")</f>
        <v>NB</v>
      </c>
      <c r="N54" s="115"/>
      <c r="O54" s="114"/>
      <c r="P54" s="75" t="str">
        <f t="shared" si="4"/>
        <v>NB</v>
      </c>
    </row>
    <row r="55" spans="1:16" ht="30" x14ac:dyDescent="0.2">
      <c r="A55" s="68" t="s">
        <v>602</v>
      </c>
      <c r="B55" s="113" t="s">
        <v>603</v>
      </c>
      <c r="C55" s="114"/>
      <c r="D55" s="114"/>
      <c r="E55" s="114"/>
      <c r="F55" s="71" t="str">
        <f>IF(D55,(D55-E55)/D55,"NB")</f>
        <v>NB</v>
      </c>
      <c r="G55" s="115"/>
      <c r="H55" s="116"/>
      <c r="I55" s="71" t="str">
        <f>IF(G55,(G55-H55)/G55,"NB")</f>
        <v>NB</v>
      </c>
      <c r="J55" s="114"/>
      <c r="K55" s="114"/>
      <c r="L55" s="114"/>
      <c r="M55" s="73" t="str">
        <f>IF(K55,(K55-L55)/K55,"NB")</f>
        <v>NB</v>
      </c>
      <c r="N55" s="115"/>
      <c r="O55" s="114"/>
      <c r="P55" s="75" t="str">
        <f t="shared" si="4"/>
        <v>NB</v>
      </c>
    </row>
    <row r="56" spans="1:16" s="61" customFormat="1" ht="15.75" x14ac:dyDescent="0.25">
      <c r="A56" s="56" t="s">
        <v>604</v>
      </c>
      <c r="B56" s="57" t="s">
        <v>151</v>
      </c>
      <c r="C56" s="123"/>
      <c r="D56" s="58">
        <f>+D57+D64+D70+D71</f>
        <v>0</v>
      </c>
      <c r="E56" s="58">
        <f>+E57+E64+E70+E71</f>
        <v>0</v>
      </c>
      <c r="F56" s="66" t="str">
        <f t="shared" si="3"/>
        <v>NB</v>
      </c>
      <c r="G56" s="60">
        <f>G57+G64+G70+G71+G72</f>
        <v>0</v>
      </c>
      <c r="H56" s="60">
        <f>H57+H64+H70+H71+H72</f>
        <v>0</v>
      </c>
      <c r="I56" s="66" t="str">
        <f t="shared" si="0"/>
        <v>NB</v>
      </c>
      <c r="J56" s="58"/>
      <c r="K56" s="58">
        <f>SUM(K57:K65)</f>
        <v>0</v>
      </c>
      <c r="L56" s="58">
        <f>SUM(L57:L65)</f>
        <v>0</v>
      </c>
      <c r="M56" s="81" t="str">
        <f t="shared" si="2"/>
        <v>NB</v>
      </c>
      <c r="N56" s="124">
        <f t="shared" ref="N56:N119" si="5">G56</f>
        <v>0</v>
      </c>
      <c r="O56" s="60">
        <f>O57+O64+O70+O71+O72</f>
        <v>0</v>
      </c>
      <c r="P56" s="60" t="str">
        <f t="shared" si="4"/>
        <v>NB</v>
      </c>
    </row>
    <row r="57" spans="1:16" s="55" customFormat="1" ht="15.75" x14ac:dyDescent="0.2">
      <c r="A57" s="56" t="s">
        <v>605</v>
      </c>
      <c r="B57" s="57" t="s">
        <v>152</v>
      </c>
      <c r="C57" s="123"/>
      <c r="D57" s="58">
        <f>SUM(D58:D63)</f>
        <v>0</v>
      </c>
      <c r="E57" s="58">
        <f>SUM(E58:E63)</f>
        <v>0</v>
      </c>
      <c r="F57" s="66" t="str">
        <f t="shared" si="3"/>
        <v>NB</v>
      </c>
      <c r="G57" s="60">
        <f>SUM(G58:G63)</f>
        <v>0</v>
      </c>
      <c r="H57" s="60">
        <f>SUM(H58:H63)</f>
        <v>0</v>
      </c>
      <c r="I57" s="66" t="str">
        <f t="shared" si="0"/>
        <v>NB</v>
      </c>
      <c r="J57" s="58"/>
      <c r="K57" s="58">
        <f>SUM(K58:K66)</f>
        <v>0</v>
      </c>
      <c r="L57" s="58">
        <f>SUM(L58:L66)</f>
        <v>0</v>
      </c>
      <c r="M57" s="81" t="str">
        <f t="shared" si="2"/>
        <v>NB</v>
      </c>
      <c r="N57" s="124">
        <f t="shared" si="5"/>
        <v>0</v>
      </c>
      <c r="O57" s="60">
        <f>SUM(O58:O63)</f>
        <v>0</v>
      </c>
      <c r="P57" s="60" t="str">
        <f t="shared" si="4"/>
        <v>NB</v>
      </c>
    </row>
    <row r="58" spans="1:16" ht="45" x14ac:dyDescent="0.2">
      <c r="A58" s="68" t="s">
        <v>606</v>
      </c>
      <c r="B58" s="125" t="s">
        <v>607</v>
      </c>
      <c r="C58" s="109"/>
      <c r="D58" s="109"/>
      <c r="E58" s="109"/>
      <c r="F58" s="71" t="str">
        <f t="shared" si="3"/>
        <v>NB</v>
      </c>
      <c r="G58" s="110"/>
      <c r="H58" s="111"/>
      <c r="I58" s="71" t="str">
        <f t="shared" si="0"/>
        <v>NB</v>
      </c>
      <c r="J58" s="109"/>
      <c r="K58" s="109"/>
      <c r="L58" s="109"/>
      <c r="M58" s="73" t="str">
        <f t="shared" si="2"/>
        <v>NB</v>
      </c>
      <c r="N58" s="115">
        <f t="shared" si="5"/>
        <v>0</v>
      </c>
      <c r="O58" s="109"/>
      <c r="P58" s="75" t="str">
        <f t="shared" si="4"/>
        <v>NB</v>
      </c>
    </row>
    <row r="59" spans="1:16" ht="15" x14ac:dyDescent="0.2">
      <c r="A59" s="68" t="s">
        <v>608</v>
      </c>
      <c r="B59" s="125" t="s">
        <v>609</v>
      </c>
      <c r="C59" s="109"/>
      <c r="D59" s="109"/>
      <c r="E59" s="109"/>
      <c r="F59" s="71" t="str">
        <f t="shared" si="3"/>
        <v>NB</v>
      </c>
      <c r="G59" s="110"/>
      <c r="H59" s="111"/>
      <c r="I59" s="71" t="str">
        <f t="shared" si="0"/>
        <v>NB</v>
      </c>
      <c r="J59" s="109"/>
      <c r="K59" s="109"/>
      <c r="L59" s="109"/>
      <c r="M59" s="73" t="str">
        <f t="shared" si="2"/>
        <v>NB</v>
      </c>
      <c r="N59" s="115">
        <f t="shared" si="5"/>
        <v>0</v>
      </c>
      <c r="O59" s="109"/>
      <c r="P59" s="75" t="str">
        <f t="shared" si="4"/>
        <v>NB</v>
      </c>
    </row>
    <row r="60" spans="1:16" ht="15" x14ac:dyDescent="0.2">
      <c r="A60" s="68" t="s">
        <v>610</v>
      </c>
      <c r="B60" s="125" t="s">
        <v>611</v>
      </c>
      <c r="C60" s="109"/>
      <c r="D60" s="109"/>
      <c r="E60" s="109"/>
      <c r="F60" s="71" t="str">
        <f t="shared" si="3"/>
        <v>NB</v>
      </c>
      <c r="G60" s="110"/>
      <c r="H60" s="111"/>
      <c r="I60" s="71" t="str">
        <f t="shared" si="0"/>
        <v>NB</v>
      </c>
      <c r="J60" s="109"/>
      <c r="K60" s="109"/>
      <c r="L60" s="109"/>
      <c r="M60" s="73" t="str">
        <f t="shared" si="2"/>
        <v>NB</v>
      </c>
      <c r="N60" s="115">
        <f t="shared" si="5"/>
        <v>0</v>
      </c>
      <c r="O60" s="109"/>
      <c r="P60" s="75" t="str">
        <f t="shared" si="4"/>
        <v>NB</v>
      </c>
    </row>
    <row r="61" spans="1:16" ht="15" x14ac:dyDescent="0.2">
      <c r="A61" s="68" t="s">
        <v>612</v>
      </c>
      <c r="B61" s="125" t="s">
        <v>613</v>
      </c>
      <c r="C61" s="109"/>
      <c r="D61" s="109"/>
      <c r="E61" s="109"/>
      <c r="F61" s="71" t="str">
        <f t="shared" si="3"/>
        <v>NB</v>
      </c>
      <c r="G61" s="110"/>
      <c r="H61" s="111"/>
      <c r="I61" s="71" t="str">
        <f t="shared" si="0"/>
        <v>NB</v>
      </c>
      <c r="J61" s="109"/>
      <c r="K61" s="109"/>
      <c r="L61" s="109"/>
      <c r="M61" s="73" t="str">
        <f t="shared" si="2"/>
        <v>NB</v>
      </c>
      <c r="N61" s="115">
        <f t="shared" si="5"/>
        <v>0</v>
      </c>
      <c r="O61" s="109"/>
      <c r="P61" s="75" t="str">
        <f t="shared" si="4"/>
        <v>NB</v>
      </c>
    </row>
    <row r="62" spans="1:16" ht="15" x14ac:dyDescent="0.2">
      <c r="A62" s="68" t="s">
        <v>614</v>
      </c>
      <c r="B62" s="125" t="s">
        <v>615</v>
      </c>
      <c r="C62" s="109"/>
      <c r="D62" s="109"/>
      <c r="E62" s="109"/>
      <c r="F62" s="71" t="str">
        <f t="shared" si="3"/>
        <v>NB</v>
      </c>
      <c r="G62" s="110"/>
      <c r="H62" s="111"/>
      <c r="I62" s="71" t="str">
        <f t="shared" si="0"/>
        <v>NB</v>
      </c>
      <c r="J62" s="109"/>
      <c r="K62" s="109"/>
      <c r="L62" s="109"/>
      <c r="M62" s="73" t="str">
        <f t="shared" si="2"/>
        <v>NB</v>
      </c>
      <c r="N62" s="115">
        <f t="shared" si="5"/>
        <v>0</v>
      </c>
      <c r="O62" s="109"/>
      <c r="P62" s="75" t="str">
        <f t="shared" si="4"/>
        <v>NB</v>
      </c>
    </row>
    <row r="63" spans="1:16" ht="30" x14ac:dyDescent="0.2">
      <c r="A63" s="68" t="s">
        <v>616</v>
      </c>
      <c r="B63" s="125" t="s">
        <v>617</v>
      </c>
      <c r="C63" s="109"/>
      <c r="D63" s="109"/>
      <c r="E63" s="109"/>
      <c r="F63" s="71" t="str">
        <f t="shared" si="3"/>
        <v>NB</v>
      </c>
      <c r="G63" s="110"/>
      <c r="H63" s="111"/>
      <c r="I63" s="71" t="str">
        <f t="shared" si="0"/>
        <v>NB</v>
      </c>
      <c r="J63" s="109"/>
      <c r="K63" s="109"/>
      <c r="L63" s="109"/>
      <c r="M63" s="73" t="str">
        <f t="shared" si="2"/>
        <v>NB</v>
      </c>
      <c r="N63" s="115">
        <f t="shared" si="5"/>
        <v>0</v>
      </c>
      <c r="O63" s="109"/>
      <c r="P63" s="75" t="str">
        <f t="shared" si="4"/>
        <v>NB</v>
      </c>
    </row>
    <row r="64" spans="1:16" s="55" customFormat="1" ht="15.75" x14ac:dyDescent="0.2">
      <c r="A64" s="56" t="s">
        <v>618</v>
      </c>
      <c r="B64" s="57" t="s">
        <v>158</v>
      </c>
      <c r="C64" s="123"/>
      <c r="D64" s="58">
        <f>SUM(D65:D69)</f>
        <v>0</v>
      </c>
      <c r="E64" s="58">
        <f>SUM(E65:E69)</f>
        <v>0</v>
      </c>
      <c r="F64" s="66" t="str">
        <f t="shared" si="3"/>
        <v>NB</v>
      </c>
      <c r="G64" s="60">
        <f>SUM(G65:G69)</f>
        <v>0</v>
      </c>
      <c r="H64" s="60">
        <f>SUM(H65:H69)</f>
        <v>0</v>
      </c>
      <c r="I64" s="66" t="str">
        <f t="shared" si="0"/>
        <v>NB</v>
      </c>
      <c r="J64" s="58"/>
      <c r="K64" s="58">
        <f>SUM(K65:K69)</f>
        <v>0</v>
      </c>
      <c r="L64" s="58">
        <f>SUM(L65:L69)</f>
        <v>0</v>
      </c>
      <c r="M64" s="81" t="str">
        <f t="shared" si="2"/>
        <v>NB</v>
      </c>
      <c r="N64" s="124">
        <f t="shared" si="5"/>
        <v>0</v>
      </c>
      <c r="O64" s="60">
        <f>SUM(O65:O69)</f>
        <v>0</v>
      </c>
      <c r="P64" s="60" t="str">
        <f t="shared" si="4"/>
        <v>NB</v>
      </c>
    </row>
    <row r="65" spans="1:16" ht="15" x14ac:dyDescent="0.2">
      <c r="A65" s="68" t="s">
        <v>619</v>
      </c>
      <c r="B65" s="125" t="s">
        <v>320</v>
      </c>
      <c r="C65" s="109"/>
      <c r="D65" s="111"/>
      <c r="E65" s="111"/>
      <c r="F65" s="71" t="str">
        <f t="shared" si="3"/>
        <v>NB</v>
      </c>
      <c r="G65" s="110"/>
      <c r="H65" s="111"/>
      <c r="I65" s="71" t="str">
        <f t="shared" si="0"/>
        <v>NB</v>
      </c>
      <c r="J65" s="111"/>
      <c r="K65" s="111"/>
      <c r="L65" s="111"/>
      <c r="M65" s="73" t="str">
        <f t="shared" si="2"/>
        <v>NB</v>
      </c>
      <c r="N65" s="115">
        <f t="shared" si="5"/>
        <v>0</v>
      </c>
      <c r="O65" s="111"/>
      <c r="P65" s="75" t="str">
        <f t="shared" si="4"/>
        <v>NB</v>
      </c>
    </row>
    <row r="66" spans="1:16" ht="15" x14ac:dyDescent="0.2">
      <c r="A66" s="68" t="s">
        <v>620</v>
      </c>
      <c r="B66" s="125" t="s">
        <v>621</v>
      </c>
      <c r="C66" s="109"/>
      <c r="D66" s="111"/>
      <c r="E66" s="111"/>
      <c r="F66" s="71" t="str">
        <f t="shared" si="3"/>
        <v>NB</v>
      </c>
      <c r="G66" s="110"/>
      <c r="H66" s="111"/>
      <c r="I66" s="71" t="str">
        <f t="shared" si="0"/>
        <v>NB</v>
      </c>
      <c r="J66" s="111"/>
      <c r="K66" s="111"/>
      <c r="L66" s="111"/>
      <c r="M66" s="73" t="str">
        <f t="shared" si="2"/>
        <v>NB</v>
      </c>
      <c r="N66" s="115">
        <f t="shared" si="5"/>
        <v>0</v>
      </c>
      <c r="O66" s="111"/>
      <c r="P66" s="75" t="str">
        <f t="shared" si="4"/>
        <v>NB</v>
      </c>
    </row>
    <row r="67" spans="1:16" ht="30.75" x14ac:dyDescent="0.2">
      <c r="A67" s="68" t="s">
        <v>622</v>
      </c>
      <c r="B67" s="126" t="s">
        <v>623</v>
      </c>
      <c r="C67" s="105"/>
      <c r="D67" s="107"/>
      <c r="E67" s="107"/>
      <c r="F67" s="71" t="str">
        <f t="shared" si="3"/>
        <v>NB</v>
      </c>
      <c r="G67" s="106"/>
      <c r="H67" s="107"/>
      <c r="I67" s="71" t="str">
        <f t="shared" si="0"/>
        <v>NB</v>
      </c>
      <c r="J67" s="107"/>
      <c r="K67" s="107"/>
      <c r="L67" s="107"/>
      <c r="M67" s="73" t="str">
        <f t="shared" si="2"/>
        <v>NB</v>
      </c>
      <c r="N67" s="115">
        <f t="shared" si="5"/>
        <v>0</v>
      </c>
      <c r="O67" s="107"/>
      <c r="P67" s="75" t="str">
        <f t="shared" si="4"/>
        <v>NB</v>
      </c>
    </row>
    <row r="68" spans="1:16" ht="15" x14ac:dyDescent="0.2">
      <c r="A68" s="68" t="s">
        <v>624</v>
      </c>
      <c r="B68" s="125" t="s">
        <v>625</v>
      </c>
      <c r="C68" s="109"/>
      <c r="D68" s="111"/>
      <c r="E68" s="111"/>
      <c r="F68" s="71" t="str">
        <f t="shared" si="3"/>
        <v>NB</v>
      </c>
      <c r="G68" s="110"/>
      <c r="H68" s="111"/>
      <c r="I68" s="71" t="str">
        <f t="shared" si="0"/>
        <v>NB</v>
      </c>
      <c r="J68" s="111"/>
      <c r="K68" s="111"/>
      <c r="L68" s="111"/>
      <c r="M68" s="73" t="str">
        <f t="shared" si="2"/>
        <v>NB</v>
      </c>
      <c r="N68" s="115">
        <f t="shared" si="5"/>
        <v>0</v>
      </c>
      <c r="O68" s="111"/>
      <c r="P68" s="75" t="str">
        <f t="shared" si="4"/>
        <v>NB</v>
      </c>
    </row>
    <row r="69" spans="1:16" ht="15" x14ac:dyDescent="0.2">
      <c r="A69" s="68" t="s">
        <v>626</v>
      </c>
      <c r="B69" s="125" t="s">
        <v>326</v>
      </c>
      <c r="C69" s="109"/>
      <c r="D69" s="111"/>
      <c r="E69" s="111"/>
      <c r="F69" s="71" t="str">
        <f t="shared" si="3"/>
        <v>NB</v>
      </c>
      <c r="G69" s="110"/>
      <c r="H69" s="111"/>
      <c r="I69" s="71" t="str">
        <f t="shared" si="0"/>
        <v>NB</v>
      </c>
      <c r="J69" s="111"/>
      <c r="K69" s="111"/>
      <c r="L69" s="111"/>
      <c r="M69" s="73" t="str">
        <f t="shared" si="2"/>
        <v>NB</v>
      </c>
      <c r="N69" s="115">
        <f t="shared" si="5"/>
        <v>0</v>
      </c>
      <c r="O69" s="111"/>
      <c r="P69" s="75" t="str">
        <f t="shared" si="4"/>
        <v>NB</v>
      </c>
    </row>
    <row r="70" spans="1:16" ht="15.75" x14ac:dyDescent="0.2">
      <c r="A70" s="85" t="s">
        <v>627</v>
      </c>
      <c r="B70" s="86" t="s">
        <v>628</v>
      </c>
      <c r="C70" s="83"/>
      <c r="D70" s="70"/>
      <c r="E70" s="70"/>
      <c r="F70" s="71" t="str">
        <f t="shared" si="3"/>
        <v>NB</v>
      </c>
      <c r="G70" s="72"/>
      <c r="H70" s="70"/>
      <c r="I70" s="71" t="str">
        <f t="shared" si="0"/>
        <v>NB</v>
      </c>
      <c r="J70" s="70"/>
      <c r="K70" s="70"/>
      <c r="L70" s="70"/>
      <c r="M70" s="73" t="str">
        <f t="shared" si="2"/>
        <v>NB</v>
      </c>
      <c r="N70" s="115">
        <f t="shared" si="5"/>
        <v>0</v>
      </c>
      <c r="O70" s="70"/>
      <c r="P70" s="75" t="str">
        <f t="shared" si="4"/>
        <v>NB</v>
      </c>
    </row>
    <row r="71" spans="1:16" ht="15.75" x14ac:dyDescent="0.2">
      <c r="A71" s="85" t="s">
        <v>629</v>
      </c>
      <c r="B71" s="86" t="s">
        <v>160</v>
      </c>
      <c r="C71" s="105"/>
      <c r="D71" s="107"/>
      <c r="E71" s="107"/>
      <c r="F71" s="71" t="str">
        <f t="shared" si="3"/>
        <v>NB</v>
      </c>
      <c r="G71" s="106"/>
      <c r="H71" s="107"/>
      <c r="I71" s="71" t="str">
        <f t="shared" si="0"/>
        <v>NB</v>
      </c>
      <c r="J71" s="107"/>
      <c r="K71" s="107"/>
      <c r="L71" s="107"/>
      <c r="M71" s="73" t="str">
        <f t="shared" si="2"/>
        <v>NB</v>
      </c>
      <c r="N71" s="115">
        <f t="shared" si="5"/>
        <v>0</v>
      </c>
      <c r="O71" s="107"/>
      <c r="P71" s="75" t="str">
        <f t="shared" si="4"/>
        <v>NB</v>
      </c>
    </row>
    <row r="72" spans="1:16" ht="15.75" x14ac:dyDescent="0.2">
      <c r="A72" s="85" t="s">
        <v>630</v>
      </c>
      <c r="B72" s="86" t="s">
        <v>594</v>
      </c>
      <c r="C72" s="105"/>
      <c r="D72" s="107"/>
      <c r="E72" s="107"/>
      <c r="F72" s="71" t="str">
        <f t="shared" si="3"/>
        <v>NB</v>
      </c>
      <c r="G72" s="106"/>
      <c r="H72" s="107"/>
      <c r="I72" s="71" t="str">
        <f t="shared" si="0"/>
        <v>NB</v>
      </c>
      <c r="J72" s="107"/>
      <c r="K72" s="107"/>
      <c r="L72" s="107"/>
      <c r="M72" s="73" t="str">
        <f t="shared" si="2"/>
        <v>NB</v>
      </c>
      <c r="N72" s="115">
        <f t="shared" si="5"/>
        <v>0</v>
      </c>
      <c r="O72" s="107"/>
      <c r="P72" s="75" t="str">
        <f t="shared" si="4"/>
        <v>NB</v>
      </c>
    </row>
    <row r="73" spans="1:16" s="55" customFormat="1" ht="31.5" x14ac:dyDescent="0.2">
      <c r="A73" s="56" t="s">
        <v>631</v>
      </c>
      <c r="B73" s="57" t="s">
        <v>632</v>
      </c>
      <c r="C73" s="123"/>
      <c r="D73" s="58">
        <f>SUM(D74:D76)</f>
        <v>0</v>
      </c>
      <c r="E73" s="58">
        <f>SUM(E74:E76)</f>
        <v>0</v>
      </c>
      <c r="F73" s="66" t="str">
        <f t="shared" si="3"/>
        <v>NB</v>
      </c>
      <c r="G73" s="60">
        <f>SUM(G74:G76)</f>
        <v>0</v>
      </c>
      <c r="H73" s="60">
        <f>SUM(H74:H76)</f>
        <v>0</v>
      </c>
      <c r="I73" s="66" t="str">
        <f t="shared" si="0"/>
        <v>NB</v>
      </c>
      <c r="J73" s="58"/>
      <c r="K73" s="58">
        <f>SUM(K74:K76)</f>
        <v>0</v>
      </c>
      <c r="L73" s="58">
        <f>SUM(L74:L76)</f>
        <v>0</v>
      </c>
      <c r="M73" s="81" t="str">
        <f t="shared" si="2"/>
        <v>NB</v>
      </c>
      <c r="N73" s="124">
        <f t="shared" si="5"/>
        <v>0</v>
      </c>
      <c r="O73" s="60">
        <f>SUM(O74:O76)</f>
        <v>0</v>
      </c>
      <c r="P73" s="60" t="str">
        <f t="shared" si="4"/>
        <v>NB</v>
      </c>
    </row>
    <row r="74" spans="1:16" ht="15" x14ac:dyDescent="0.2">
      <c r="A74" s="68" t="s">
        <v>633</v>
      </c>
      <c r="B74" s="108" t="s">
        <v>634</v>
      </c>
      <c r="C74" s="83"/>
      <c r="D74" s="83"/>
      <c r="E74" s="83"/>
      <c r="F74" s="71" t="str">
        <f t="shared" si="3"/>
        <v>NB</v>
      </c>
      <c r="G74" s="72"/>
      <c r="H74" s="70"/>
      <c r="I74" s="71" t="str">
        <f t="shared" si="0"/>
        <v>NB</v>
      </c>
      <c r="J74" s="83"/>
      <c r="K74" s="83"/>
      <c r="L74" s="83"/>
      <c r="M74" s="73" t="str">
        <f t="shared" si="2"/>
        <v>NB</v>
      </c>
      <c r="N74" s="115">
        <f t="shared" si="5"/>
        <v>0</v>
      </c>
      <c r="O74" s="83"/>
      <c r="P74" s="75" t="str">
        <f t="shared" si="4"/>
        <v>NB</v>
      </c>
    </row>
    <row r="75" spans="1:16" ht="15" x14ac:dyDescent="0.2">
      <c r="A75" s="68" t="s">
        <v>635</v>
      </c>
      <c r="B75" s="108" t="s">
        <v>636</v>
      </c>
      <c r="C75" s="83"/>
      <c r="D75" s="83"/>
      <c r="E75" s="83"/>
      <c r="F75" s="71" t="str">
        <f t="shared" si="3"/>
        <v>NB</v>
      </c>
      <c r="G75" s="72"/>
      <c r="H75" s="70"/>
      <c r="I75" s="71" t="str">
        <f t="shared" si="0"/>
        <v>NB</v>
      </c>
      <c r="J75" s="83"/>
      <c r="K75" s="83"/>
      <c r="L75" s="83"/>
      <c r="M75" s="73" t="str">
        <f t="shared" si="2"/>
        <v>NB</v>
      </c>
      <c r="N75" s="115">
        <f t="shared" si="5"/>
        <v>0</v>
      </c>
      <c r="O75" s="83"/>
      <c r="P75" s="75" t="str">
        <f t="shared" si="4"/>
        <v>NB</v>
      </c>
    </row>
    <row r="76" spans="1:16" ht="15.75" x14ac:dyDescent="0.2">
      <c r="A76" s="68" t="s">
        <v>637</v>
      </c>
      <c r="B76" s="112" t="s">
        <v>594</v>
      </c>
      <c r="C76" s="105"/>
      <c r="D76" s="105"/>
      <c r="E76" s="105"/>
      <c r="F76" s="71" t="str">
        <f t="shared" si="3"/>
        <v>NB</v>
      </c>
      <c r="G76" s="106"/>
      <c r="H76" s="107"/>
      <c r="I76" s="71" t="str">
        <f t="shared" si="0"/>
        <v>NB</v>
      </c>
      <c r="J76" s="105"/>
      <c r="K76" s="105"/>
      <c r="L76" s="105"/>
      <c r="M76" s="73" t="str">
        <f t="shared" si="2"/>
        <v>NB</v>
      </c>
      <c r="N76" s="115">
        <f t="shared" si="5"/>
        <v>0</v>
      </c>
      <c r="O76" s="105"/>
      <c r="P76" s="75" t="str">
        <f t="shared" si="4"/>
        <v>NB</v>
      </c>
    </row>
    <row r="77" spans="1:16" s="55" customFormat="1" ht="15.75" x14ac:dyDescent="0.2">
      <c r="A77" s="127" t="s">
        <v>638</v>
      </c>
      <c r="B77" s="57" t="s">
        <v>639</v>
      </c>
      <c r="C77" s="128"/>
      <c r="D77" s="129"/>
      <c r="E77" s="129"/>
      <c r="F77" s="66" t="str">
        <f t="shared" si="3"/>
        <v>NB</v>
      </c>
      <c r="G77" s="130"/>
      <c r="H77" s="129"/>
      <c r="I77" s="66" t="str">
        <f t="shared" si="0"/>
        <v>NB</v>
      </c>
      <c r="J77" s="129"/>
      <c r="K77" s="129"/>
      <c r="L77" s="129"/>
      <c r="M77" s="81" t="str">
        <f t="shared" si="2"/>
        <v>NB</v>
      </c>
      <c r="N77" s="124">
        <f t="shared" si="5"/>
        <v>0</v>
      </c>
      <c r="O77" s="129"/>
      <c r="P77" s="129" t="str">
        <f t="shared" si="4"/>
        <v>NB</v>
      </c>
    </row>
    <row r="78" spans="1:16" s="55" customFormat="1" ht="15.75" x14ac:dyDescent="0.2">
      <c r="A78" s="127" t="s">
        <v>640</v>
      </c>
      <c r="B78" s="57" t="s">
        <v>173</v>
      </c>
      <c r="C78" s="128"/>
      <c r="D78" s="129"/>
      <c r="E78" s="129"/>
      <c r="F78" s="66" t="str">
        <f t="shared" si="3"/>
        <v>NB</v>
      </c>
      <c r="G78" s="130"/>
      <c r="H78" s="129"/>
      <c r="I78" s="66" t="str">
        <f t="shared" si="0"/>
        <v>NB</v>
      </c>
      <c r="J78" s="129"/>
      <c r="K78" s="129"/>
      <c r="L78" s="129"/>
      <c r="M78" s="81" t="str">
        <f t="shared" si="2"/>
        <v>NB</v>
      </c>
      <c r="N78" s="124">
        <f t="shared" si="5"/>
        <v>0</v>
      </c>
      <c r="O78" s="129"/>
      <c r="P78" s="129" t="str">
        <f t="shared" si="4"/>
        <v>NB</v>
      </c>
    </row>
    <row r="79" spans="1:16" s="55" customFormat="1" ht="15.75" x14ac:dyDescent="0.2">
      <c r="A79" s="56" t="s">
        <v>641</v>
      </c>
      <c r="B79" s="57" t="s">
        <v>642</v>
      </c>
      <c r="C79" s="128"/>
      <c r="D79" s="129">
        <f>D80+D81</f>
        <v>0</v>
      </c>
      <c r="E79" s="129">
        <f>E80+E81</f>
        <v>0</v>
      </c>
      <c r="F79" s="66" t="str">
        <f t="shared" si="3"/>
        <v>NB</v>
      </c>
      <c r="G79" s="130">
        <f>SUM(G80:G81)</f>
        <v>0</v>
      </c>
      <c r="H79" s="130">
        <f>SUM(H80:H81)</f>
        <v>0</v>
      </c>
      <c r="I79" s="66" t="str">
        <f t="shared" si="0"/>
        <v>NB</v>
      </c>
      <c r="J79" s="129"/>
      <c r="K79" s="129"/>
      <c r="L79" s="129"/>
      <c r="M79" s="81" t="str">
        <f t="shared" si="2"/>
        <v>NB</v>
      </c>
      <c r="N79" s="124">
        <f t="shared" si="5"/>
        <v>0</v>
      </c>
      <c r="O79" s="130">
        <f>SUM(O80:O81)</f>
        <v>0</v>
      </c>
      <c r="P79" s="130" t="str">
        <f t="shared" si="4"/>
        <v>NB</v>
      </c>
    </row>
    <row r="80" spans="1:16" ht="15.75" x14ac:dyDescent="0.2">
      <c r="A80" s="90" t="s">
        <v>643</v>
      </c>
      <c r="B80" s="131" t="s">
        <v>644</v>
      </c>
      <c r="C80" s="132"/>
      <c r="D80" s="133"/>
      <c r="E80" s="133"/>
      <c r="F80" s="71" t="str">
        <f t="shared" si="3"/>
        <v>NB</v>
      </c>
      <c r="G80" s="134"/>
      <c r="H80" s="133"/>
      <c r="I80" s="71" t="str">
        <f t="shared" si="0"/>
        <v>NB</v>
      </c>
      <c r="J80" s="133"/>
      <c r="K80" s="133"/>
      <c r="L80" s="133"/>
      <c r="M80" s="73" t="str">
        <f t="shared" si="2"/>
        <v>NB</v>
      </c>
      <c r="N80" s="135">
        <f t="shared" si="5"/>
        <v>0</v>
      </c>
      <c r="O80" s="133"/>
      <c r="P80" s="75" t="str">
        <f t="shared" si="4"/>
        <v>NB</v>
      </c>
    </row>
    <row r="81" spans="1:16" ht="15.75" x14ac:dyDescent="0.2">
      <c r="A81" s="90" t="s">
        <v>645</v>
      </c>
      <c r="B81" s="131" t="s">
        <v>568</v>
      </c>
      <c r="C81" s="132"/>
      <c r="D81" s="133"/>
      <c r="E81" s="133"/>
      <c r="F81" s="71" t="str">
        <f t="shared" ref="F81:F144" si="6">IF(D81,(D81-E81)/D81,"NB")</f>
        <v>NB</v>
      </c>
      <c r="G81" s="134"/>
      <c r="H81" s="133"/>
      <c r="I81" s="71" t="str">
        <f t="shared" si="0"/>
        <v>NB</v>
      </c>
      <c r="J81" s="133"/>
      <c r="K81" s="133"/>
      <c r="L81" s="133"/>
      <c r="M81" s="73" t="str">
        <f t="shared" si="2"/>
        <v>NB</v>
      </c>
      <c r="N81" s="135">
        <f t="shared" si="5"/>
        <v>0</v>
      </c>
      <c r="O81" s="133"/>
      <c r="P81" s="75" t="str">
        <f t="shared" si="4"/>
        <v>NB</v>
      </c>
    </row>
    <row r="82" spans="1:16" s="55" customFormat="1" ht="31.5" x14ac:dyDescent="0.2">
      <c r="A82" s="127" t="s">
        <v>646</v>
      </c>
      <c r="B82" s="57" t="s">
        <v>647</v>
      </c>
      <c r="C82" s="136"/>
      <c r="D82" s="58">
        <f>D83+D94</f>
        <v>0</v>
      </c>
      <c r="E82" s="58">
        <f>E83+E94</f>
        <v>0</v>
      </c>
      <c r="F82" s="66" t="str">
        <f t="shared" si="6"/>
        <v>NB</v>
      </c>
      <c r="G82" s="60">
        <f>G83+G94</f>
        <v>0</v>
      </c>
      <c r="H82" s="60">
        <f>H83+H94</f>
        <v>0</v>
      </c>
      <c r="I82" s="66" t="str">
        <f t="shared" si="0"/>
        <v>NB</v>
      </c>
      <c r="J82" s="58"/>
      <c r="K82" s="58"/>
      <c r="L82" s="58"/>
      <c r="M82" s="81" t="str">
        <f t="shared" si="2"/>
        <v>NB</v>
      </c>
      <c r="N82" s="124">
        <f t="shared" si="5"/>
        <v>0</v>
      </c>
      <c r="O82" s="60">
        <f>O83+O94</f>
        <v>0</v>
      </c>
      <c r="P82" s="60" t="str">
        <f t="shared" si="4"/>
        <v>NB</v>
      </c>
    </row>
    <row r="83" spans="1:16" s="55" customFormat="1" ht="31.5" x14ac:dyDescent="0.2">
      <c r="A83" s="127" t="s">
        <v>648</v>
      </c>
      <c r="B83" s="137" t="s">
        <v>649</v>
      </c>
      <c r="C83" s="138"/>
      <c r="D83" s="58">
        <f>SUM(D84:D93)</f>
        <v>0</v>
      </c>
      <c r="E83" s="58">
        <f>SUM(E84:E93)</f>
        <v>0</v>
      </c>
      <c r="F83" s="66" t="str">
        <f t="shared" si="6"/>
        <v>NB</v>
      </c>
      <c r="G83" s="60">
        <f>SUM(G84:G93)</f>
        <v>0</v>
      </c>
      <c r="H83" s="60">
        <f>SUM(H84:H93)</f>
        <v>0</v>
      </c>
      <c r="I83" s="66" t="str">
        <f t="shared" si="0"/>
        <v>NB</v>
      </c>
      <c r="J83" s="58"/>
      <c r="K83" s="58">
        <f>SUM(K84:K93)</f>
        <v>0</v>
      </c>
      <c r="L83" s="58">
        <f>SUM(L84:L93)</f>
        <v>0</v>
      </c>
      <c r="M83" s="81" t="str">
        <f t="shared" si="2"/>
        <v>NB</v>
      </c>
      <c r="N83" s="124">
        <f t="shared" si="5"/>
        <v>0</v>
      </c>
      <c r="O83" s="60">
        <f>SUM(O84:O93)</f>
        <v>0</v>
      </c>
      <c r="P83" s="60" t="str">
        <f t="shared" si="4"/>
        <v>NB</v>
      </c>
    </row>
    <row r="84" spans="1:16" ht="21.75" customHeight="1" x14ac:dyDescent="0.2">
      <c r="A84" s="79" t="s">
        <v>650</v>
      </c>
      <c r="B84" s="125" t="s">
        <v>651</v>
      </c>
      <c r="C84" s="139"/>
      <c r="D84" s="139"/>
      <c r="E84" s="139"/>
      <c r="F84" s="71" t="str">
        <f t="shared" si="6"/>
        <v>NB</v>
      </c>
      <c r="G84" s="110"/>
      <c r="H84" s="111"/>
      <c r="I84" s="71" t="str">
        <f t="shared" si="0"/>
        <v>NB</v>
      </c>
      <c r="J84" s="139"/>
      <c r="K84" s="139"/>
      <c r="L84" s="139"/>
      <c r="M84" s="73" t="str">
        <f t="shared" si="2"/>
        <v>NB</v>
      </c>
      <c r="N84" s="115">
        <f t="shared" si="5"/>
        <v>0</v>
      </c>
      <c r="O84" s="139"/>
      <c r="P84" s="75" t="str">
        <f t="shared" si="4"/>
        <v>NB</v>
      </c>
    </row>
    <row r="85" spans="1:16" ht="24.75" customHeight="1" x14ac:dyDescent="0.2">
      <c r="A85" s="79" t="s">
        <v>652</v>
      </c>
      <c r="B85" s="125" t="s">
        <v>653</v>
      </c>
      <c r="C85" s="139"/>
      <c r="D85" s="139"/>
      <c r="E85" s="139"/>
      <c r="F85" s="71" t="str">
        <f t="shared" si="6"/>
        <v>NB</v>
      </c>
      <c r="G85" s="110"/>
      <c r="H85" s="111"/>
      <c r="I85" s="71" t="str">
        <f t="shared" si="0"/>
        <v>NB</v>
      </c>
      <c r="J85" s="139"/>
      <c r="K85" s="139"/>
      <c r="L85" s="139"/>
      <c r="M85" s="73" t="str">
        <f t="shared" si="2"/>
        <v>NB</v>
      </c>
      <c r="N85" s="115">
        <f t="shared" si="5"/>
        <v>0</v>
      </c>
      <c r="O85" s="139"/>
      <c r="P85" s="75" t="str">
        <f t="shared" si="4"/>
        <v>NB</v>
      </c>
    </row>
    <row r="86" spans="1:16" ht="61.5" customHeight="1" x14ac:dyDescent="0.2">
      <c r="A86" s="140" t="s">
        <v>338</v>
      </c>
      <c r="B86" s="125" t="s">
        <v>339</v>
      </c>
      <c r="C86" s="139"/>
      <c r="D86" s="139"/>
      <c r="E86" s="139"/>
      <c r="F86" s="71" t="str">
        <f t="shared" si="6"/>
        <v>NB</v>
      </c>
      <c r="G86" s="110"/>
      <c r="H86" s="111"/>
      <c r="I86" s="71" t="str">
        <f t="shared" si="0"/>
        <v>NB</v>
      </c>
      <c r="J86" s="139"/>
      <c r="K86" s="139"/>
      <c r="L86" s="139"/>
      <c r="M86" s="73" t="str">
        <f t="shared" si="2"/>
        <v>NB</v>
      </c>
      <c r="N86" s="115">
        <f t="shared" si="5"/>
        <v>0</v>
      </c>
      <c r="O86" s="139"/>
      <c r="P86" s="75" t="str">
        <f t="shared" si="4"/>
        <v>NB</v>
      </c>
    </row>
    <row r="87" spans="1:16" ht="15.75" customHeight="1" x14ac:dyDescent="0.2">
      <c r="A87" s="140" t="s">
        <v>340</v>
      </c>
      <c r="B87" s="141" t="s">
        <v>341</v>
      </c>
      <c r="C87" s="139"/>
      <c r="D87" s="139"/>
      <c r="E87" s="139"/>
      <c r="F87" s="71" t="str">
        <f t="shared" si="6"/>
        <v>NB</v>
      </c>
      <c r="G87" s="110"/>
      <c r="H87" s="111"/>
      <c r="I87" s="71" t="str">
        <f t="shared" si="0"/>
        <v>NB</v>
      </c>
      <c r="J87" s="139"/>
      <c r="K87" s="139"/>
      <c r="L87" s="139"/>
      <c r="M87" s="73" t="str">
        <f t="shared" si="2"/>
        <v>NB</v>
      </c>
      <c r="N87" s="115">
        <f t="shared" si="5"/>
        <v>0</v>
      </c>
      <c r="O87" s="139"/>
      <c r="P87" s="75" t="str">
        <f t="shared" si="4"/>
        <v>NB</v>
      </c>
    </row>
    <row r="88" spans="1:16" ht="18.75" customHeight="1" x14ac:dyDescent="0.2">
      <c r="A88" s="140" t="s">
        <v>342</v>
      </c>
      <c r="B88" s="142" t="s">
        <v>343</v>
      </c>
      <c r="C88" s="139"/>
      <c r="D88" s="139"/>
      <c r="E88" s="139"/>
      <c r="F88" s="71" t="str">
        <f t="shared" si="6"/>
        <v>NB</v>
      </c>
      <c r="G88" s="110"/>
      <c r="H88" s="111"/>
      <c r="I88" s="71" t="str">
        <f t="shared" si="0"/>
        <v>NB</v>
      </c>
      <c r="J88" s="139"/>
      <c r="K88" s="139"/>
      <c r="L88" s="139"/>
      <c r="M88" s="73" t="str">
        <f t="shared" si="2"/>
        <v>NB</v>
      </c>
      <c r="N88" s="115">
        <f t="shared" si="5"/>
        <v>0</v>
      </c>
      <c r="O88" s="139"/>
      <c r="P88" s="75" t="str">
        <f t="shared" si="4"/>
        <v>NB</v>
      </c>
    </row>
    <row r="89" spans="1:16" ht="33" customHeight="1" x14ac:dyDescent="0.2">
      <c r="A89" s="140" t="s">
        <v>344</v>
      </c>
      <c r="B89" s="142" t="s">
        <v>345</v>
      </c>
      <c r="C89" s="139"/>
      <c r="D89" s="139"/>
      <c r="E89" s="139"/>
      <c r="F89" s="71" t="str">
        <f t="shared" si="6"/>
        <v>NB</v>
      </c>
      <c r="G89" s="110"/>
      <c r="H89" s="111"/>
      <c r="I89" s="71" t="str">
        <f t="shared" ref="I89:I152" si="7">IF(G89,(G89-H89)/G89,"NB")</f>
        <v>NB</v>
      </c>
      <c r="J89" s="139"/>
      <c r="K89" s="139"/>
      <c r="L89" s="139"/>
      <c r="M89" s="73" t="str">
        <f t="shared" si="2"/>
        <v>NB</v>
      </c>
      <c r="N89" s="115">
        <f t="shared" si="5"/>
        <v>0</v>
      </c>
      <c r="O89" s="139"/>
      <c r="P89" s="75" t="str">
        <f t="shared" si="4"/>
        <v>NB</v>
      </c>
    </row>
    <row r="90" spans="1:16" ht="30" x14ac:dyDescent="0.2">
      <c r="A90" s="140" t="s">
        <v>346</v>
      </c>
      <c r="B90" s="125" t="s">
        <v>347</v>
      </c>
      <c r="C90" s="68"/>
      <c r="D90" s="68"/>
      <c r="E90" s="68"/>
      <c r="F90" s="71" t="str">
        <f t="shared" si="6"/>
        <v>NB</v>
      </c>
      <c r="G90" s="110"/>
      <c r="H90" s="111"/>
      <c r="I90" s="71" t="str">
        <f t="shared" si="7"/>
        <v>NB</v>
      </c>
      <c r="J90" s="68"/>
      <c r="K90" s="68"/>
      <c r="L90" s="68"/>
      <c r="M90" s="73" t="str">
        <f t="shared" ref="M90:M153" si="8">IF(K90,(K90-L90)/K90,"NB")</f>
        <v>NB</v>
      </c>
      <c r="N90" s="115">
        <f t="shared" si="5"/>
        <v>0</v>
      </c>
      <c r="O90" s="68"/>
      <c r="P90" s="75" t="str">
        <f t="shared" si="4"/>
        <v>NB</v>
      </c>
    </row>
    <row r="91" spans="1:16" ht="15" x14ac:dyDescent="0.2">
      <c r="A91" s="140" t="s">
        <v>348</v>
      </c>
      <c r="B91" s="125" t="s">
        <v>349</v>
      </c>
      <c r="C91" s="68"/>
      <c r="D91" s="68"/>
      <c r="E91" s="68"/>
      <c r="F91" s="71" t="str">
        <f t="shared" si="6"/>
        <v>NB</v>
      </c>
      <c r="G91" s="110"/>
      <c r="H91" s="111"/>
      <c r="I91" s="71" t="str">
        <f t="shared" si="7"/>
        <v>NB</v>
      </c>
      <c r="J91" s="68"/>
      <c r="K91" s="68"/>
      <c r="L91" s="68"/>
      <c r="M91" s="73" t="str">
        <f t="shared" si="8"/>
        <v>NB</v>
      </c>
      <c r="N91" s="115">
        <f t="shared" si="5"/>
        <v>0</v>
      </c>
      <c r="O91" s="68"/>
      <c r="P91" s="75" t="str">
        <f t="shared" ref="P91:P154" si="9">IF(N91,(N91-O91)/N91,"NB")</f>
        <v>NB</v>
      </c>
    </row>
    <row r="92" spans="1:16" ht="30" x14ac:dyDescent="0.2">
      <c r="A92" s="140" t="s">
        <v>350</v>
      </c>
      <c r="B92" s="143" t="s">
        <v>351</v>
      </c>
      <c r="C92" s="109"/>
      <c r="D92" s="109"/>
      <c r="E92" s="109"/>
      <c r="F92" s="71" t="str">
        <f t="shared" si="6"/>
        <v>NB</v>
      </c>
      <c r="G92" s="110"/>
      <c r="H92" s="111"/>
      <c r="I92" s="71" t="str">
        <f t="shared" si="7"/>
        <v>NB</v>
      </c>
      <c r="J92" s="109"/>
      <c r="K92" s="109"/>
      <c r="L92" s="109"/>
      <c r="M92" s="73" t="str">
        <f t="shared" si="8"/>
        <v>NB</v>
      </c>
      <c r="N92" s="115">
        <f t="shared" si="5"/>
        <v>0</v>
      </c>
      <c r="O92" s="109"/>
      <c r="P92" s="75" t="str">
        <f t="shared" si="9"/>
        <v>NB</v>
      </c>
    </row>
    <row r="93" spans="1:16" ht="15" x14ac:dyDescent="0.2">
      <c r="A93" s="140" t="s">
        <v>352</v>
      </c>
      <c r="B93" s="142" t="s">
        <v>353</v>
      </c>
      <c r="C93" s="144"/>
      <c r="D93" s="144"/>
      <c r="E93" s="144"/>
      <c r="F93" s="71" t="str">
        <f t="shared" si="6"/>
        <v>NB</v>
      </c>
      <c r="G93" s="145"/>
      <c r="H93" s="146"/>
      <c r="I93" s="71" t="str">
        <f t="shared" si="7"/>
        <v>NB</v>
      </c>
      <c r="J93" s="144"/>
      <c r="K93" s="144"/>
      <c r="L93" s="144"/>
      <c r="M93" s="73" t="str">
        <f t="shared" si="8"/>
        <v>NB</v>
      </c>
      <c r="N93" s="115">
        <f t="shared" si="5"/>
        <v>0</v>
      </c>
      <c r="O93" s="144"/>
      <c r="P93" s="75" t="str">
        <f t="shared" si="9"/>
        <v>NB</v>
      </c>
    </row>
    <row r="94" spans="1:16" s="55" customFormat="1" ht="15.75" x14ac:dyDescent="0.2">
      <c r="A94" s="127" t="s">
        <v>354</v>
      </c>
      <c r="B94" s="147" t="s">
        <v>355</v>
      </c>
      <c r="C94" s="138"/>
      <c r="D94" s="58">
        <f>D95+D96</f>
        <v>0</v>
      </c>
      <c r="E94" s="58">
        <f>SUM(E95:E96)</f>
        <v>0</v>
      </c>
      <c r="F94" s="66" t="str">
        <f t="shared" si="6"/>
        <v>NB</v>
      </c>
      <c r="G94" s="60">
        <f>SUM(G95:G96)</f>
        <v>0</v>
      </c>
      <c r="H94" s="60">
        <f>SUM(H95:H96)</f>
        <v>0</v>
      </c>
      <c r="I94" s="66" t="str">
        <f t="shared" si="7"/>
        <v>NB</v>
      </c>
      <c r="J94" s="58"/>
      <c r="K94" s="58">
        <f>SUM(K95:K96)</f>
        <v>0</v>
      </c>
      <c r="L94" s="58">
        <f>SUM(L95:L96)</f>
        <v>0</v>
      </c>
      <c r="M94" s="81" t="str">
        <f t="shared" si="8"/>
        <v>NB</v>
      </c>
      <c r="N94" s="124">
        <f t="shared" si="5"/>
        <v>0</v>
      </c>
      <c r="O94" s="60">
        <f>SUM(O95:O96)</f>
        <v>0</v>
      </c>
      <c r="P94" s="60" t="str">
        <f t="shared" si="9"/>
        <v>NB</v>
      </c>
    </row>
    <row r="95" spans="1:16" ht="30" x14ac:dyDescent="0.2">
      <c r="A95" s="79" t="s">
        <v>356</v>
      </c>
      <c r="B95" s="125" t="s">
        <v>357</v>
      </c>
      <c r="C95" s="68"/>
      <c r="D95" s="111"/>
      <c r="E95" s="111"/>
      <c r="F95" s="71" t="str">
        <f t="shared" si="6"/>
        <v>NB</v>
      </c>
      <c r="G95" s="110"/>
      <c r="H95" s="111"/>
      <c r="I95" s="71" t="str">
        <f t="shared" si="7"/>
        <v>NB</v>
      </c>
      <c r="J95" s="111"/>
      <c r="K95" s="111"/>
      <c r="L95" s="111"/>
      <c r="M95" s="73" t="str">
        <f t="shared" si="8"/>
        <v>NB</v>
      </c>
      <c r="N95" s="115">
        <f t="shared" si="5"/>
        <v>0</v>
      </c>
      <c r="O95" s="111"/>
      <c r="P95" s="75" t="str">
        <f t="shared" si="9"/>
        <v>NB</v>
      </c>
    </row>
    <row r="96" spans="1:16" ht="30" x14ac:dyDescent="0.2">
      <c r="A96" s="79" t="s">
        <v>358</v>
      </c>
      <c r="B96" s="125" t="s">
        <v>359</v>
      </c>
      <c r="C96" s="68"/>
      <c r="D96" s="111"/>
      <c r="E96" s="111"/>
      <c r="F96" s="71" t="str">
        <f t="shared" si="6"/>
        <v>NB</v>
      </c>
      <c r="G96" s="110"/>
      <c r="H96" s="111"/>
      <c r="I96" s="71" t="str">
        <f t="shared" si="7"/>
        <v>NB</v>
      </c>
      <c r="J96" s="111"/>
      <c r="K96" s="111"/>
      <c r="L96" s="111"/>
      <c r="M96" s="73" t="str">
        <f t="shared" si="8"/>
        <v>NB</v>
      </c>
      <c r="N96" s="115">
        <f t="shared" si="5"/>
        <v>0</v>
      </c>
      <c r="O96" s="111"/>
      <c r="P96" s="75" t="str">
        <f t="shared" si="9"/>
        <v>NB</v>
      </c>
    </row>
    <row r="97" spans="1:16" s="55" customFormat="1" ht="15.75" x14ac:dyDescent="0.2">
      <c r="A97" s="127" t="s">
        <v>654</v>
      </c>
      <c r="B97" s="57" t="s">
        <v>655</v>
      </c>
      <c r="C97" s="123"/>
      <c r="D97" s="58">
        <f>+D98+D99+D100+D108+D109+D115+D122+D123+D127+D130</f>
        <v>0</v>
      </c>
      <c r="E97" s="58">
        <f>+E98+E99+E100+E108+E109+E115+E122+E123+E127+E130</f>
        <v>0</v>
      </c>
      <c r="F97" s="66" t="str">
        <f t="shared" si="6"/>
        <v>NB</v>
      </c>
      <c r="G97" s="60">
        <f>+G98+G99+G100+G108+G109+G115+G122+G123+G126+G127+G130</f>
        <v>0</v>
      </c>
      <c r="H97" s="60">
        <f>+H98+H99+H100+H108+H109+H115+H122+H123+H126+H127+H130</f>
        <v>0</v>
      </c>
      <c r="I97" s="71" t="str">
        <f t="shared" si="7"/>
        <v>NB</v>
      </c>
      <c r="J97" s="58"/>
      <c r="K97" s="58">
        <f>+K98+K99+K100+K108+K109+K115+K122+K123+K127+K130</f>
        <v>0</v>
      </c>
      <c r="L97" s="58">
        <f>+L98+L99+L100+L108+L109+L115+L122+L123+L127+L130</f>
        <v>0</v>
      </c>
      <c r="M97" s="81" t="str">
        <f t="shared" si="8"/>
        <v>NB</v>
      </c>
      <c r="N97" s="124">
        <f t="shared" si="5"/>
        <v>0</v>
      </c>
      <c r="O97" s="60">
        <f>+O98+O99+O100+O108+O109+O115+O122+O123+O126+O127+O130</f>
        <v>0</v>
      </c>
      <c r="P97" s="60" t="str">
        <f t="shared" si="9"/>
        <v>NB</v>
      </c>
    </row>
    <row r="98" spans="1:16" ht="15.75" x14ac:dyDescent="0.2">
      <c r="A98" s="79" t="s">
        <v>656</v>
      </c>
      <c r="B98" s="148" t="s">
        <v>657</v>
      </c>
      <c r="C98" s="109"/>
      <c r="D98" s="111"/>
      <c r="E98" s="111"/>
      <c r="F98" s="71" t="str">
        <f t="shared" si="6"/>
        <v>NB</v>
      </c>
      <c r="G98" s="110"/>
      <c r="H98" s="111"/>
      <c r="I98" s="71" t="str">
        <f t="shared" si="7"/>
        <v>NB</v>
      </c>
      <c r="J98" s="111"/>
      <c r="K98" s="111"/>
      <c r="L98" s="111"/>
      <c r="M98" s="73" t="str">
        <f t="shared" si="8"/>
        <v>NB</v>
      </c>
      <c r="N98" s="115">
        <f t="shared" si="5"/>
        <v>0</v>
      </c>
      <c r="O98" s="111"/>
      <c r="P98" s="75" t="str">
        <f t="shared" si="9"/>
        <v>NB</v>
      </c>
    </row>
    <row r="99" spans="1:16" ht="15.75" x14ac:dyDescent="0.2">
      <c r="A99" s="79" t="s">
        <v>658</v>
      </c>
      <c r="B99" s="148" t="s">
        <v>192</v>
      </c>
      <c r="C99" s="83"/>
      <c r="D99" s="70"/>
      <c r="E99" s="70"/>
      <c r="F99" s="71" t="str">
        <f t="shared" si="6"/>
        <v>NB</v>
      </c>
      <c r="G99" s="72"/>
      <c r="H99" s="70"/>
      <c r="I99" s="71" t="str">
        <f t="shared" si="7"/>
        <v>NB</v>
      </c>
      <c r="J99" s="70"/>
      <c r="K99" s="70"/>
      <c r="L99" s="70"/>
      <c r="M99" s="73" t="str">
        <f t="shared" si="8"/>
        <v>NB</v>
      </c>
      <c r="N99" s="115">
        <f t="shared" si="5"/>
        <v>0</v>
      </c>
      <c r="O99" s="70"/>
      <c r="P99" s="75" t="str">
        <f t="shared" si="9"/>
        <v>NB</v>
      </c>
    </row>
    <row r="100" spans="1:16" s="55" customFormat="1" ht="15.75" x14ac:dyDescent="0.2">
      <c r="A100" s="127" t="s">
        <v>659</v>
      </c>
      <c r="B100" s="57" t="s">
        <v>194</v>
      </c>
      <c r="C100" s="149"/>
      <c r="D100" s="63">
        <f>SUM(D101:D107)</f>
        <v>0</v>
      </c>
      <c r="E100" s="63">
        <f>SUM(E101:E107)</f>
        <v>0</v>
      </c>
      <c r="F100" s="66" t="str">
        <f t="shared" si="6"/>
        <v>NB</v>
      </c>
      <c r="G100" s="65">
        <f>SUM(G101:G107)</f>
        <v>0</v>
      </c>
      <c r="H100" s="65">
        <f>SUM(H101:H107)</f>
        <v>0</v>
      </c>
      <c r="I100" s="66" t="str">
        <f t="shared" si="7"/>
        <v>NB</v>
      </c>
      <c r="J100" s="63"/>
      <c r="K100" s="63">
        <f>SUM(K101:K107)</f>
        <v>0</v>
      </c>
      <c r="L100" s="63">
        <f>SUM(L101:L107)</f>
        <v>0</v>
      </c>
      <c r="M100" s="81" t="str">
        <f t="shared" si="8"/>
        <v>NB</v>
      </c>
      <c r="N100" s="124">
        <f t="shared" si="5"/>
        <v>0</v>
      </c>
      <c r="O100" s="65">
        <f>SUM(O101:O107)</f>
        <v>0</v>
      </c>
      <c r="P100" s="65" t="str">
        <f t="shared" si="9"/>
        <v>NB</v>
      </c>
    </row>
    <row r="101" spans="1:16" ht="15" x14ac:dyDescent="0.2">
      <c r="A101" s="79" t="s">
        <v>660</v>
      </c>
      <c r="B101" s="69" t="s">
        <v>661</v>
      </c>
      <c r="C101" s="83"/>
      <c r="D101" s="83"/>
      <c r="E101" s="83"/>
      <c r="F101" s="71" t="str">
        <f t="shared" si="6"/>
        <v>NB</v>
      </c>
      <c r="G101" s="72"/>
      <c r="H101" s="70"/>
      <c r="I101" s="71" t="str">
        <f t="shared" si="7"/>
        <v>NB</v>
      </c>
      <c r="J101" s="83"/>
      <c r="K101" s="83"/>
      <c r="L101" s="83"/>
      <c r="M101" s="73" t="str">
        <f t="shared" si="8"/>
        <v>NB</v>
      </c>
      <c r="N101" s="115">
        <f t="shared" si="5"/>
        <v>0</v>
      </c>
      <c r="O101" s="83"/>
      <c r="P101" s="75" t="str">
        <f t="shared" si="9"/>
        <v>NB</v>
      </c>
    </row>
    <row r="102" spans="1:16" ht="15" x14ac:dyDescent="0.2">
      <c r="A102" s="79" t="s">
        <v>662</v>
      </c>
      <c r="B102" s="69" t="s">
        <v>201</v>
      </c>
      <c r="C102" s="83"/>
      <c r="D102" s="83"/>
      <c r="E102" s="83"/>
      <c r="F102" s="71" t="str">
        <f t="shared" si="6"/>
        <v>NB</v>
      </c>
      <c r="G102" s="72"/>
      <c r="H102" s="70"/>
      <c r="I102" s="71" t="str">
        <f t="shared" si="7"/>
        <v>NB</v>
      </c>
      <c r="J102" s="83"/>
      <c r="K102" s="83"/>
      <c r="L102" s="83"/>
      <c r="M102" s="73" t="str">
        <f t="shared" si="8"/>
        <v>NB</v>
      </c>
      <c r="N102" s="115">
        <f t="shared" si="5"/>
        <v>0</v>
      </c>
      <c r="O102" s="83"/>
      <c r="P102" s="75" t="str">
        <f t="shared" si="9"/>
        <v>NB</v>
      </c>
    </row>
    <row r="103" spans="1:16" ht="15" x14ac:dyDescent="0.2">
      <c r="A103" s="79" t="s">
        <v>663</v>
      </c>
      <c r="B103" s="69" t="s">
        <v>664</v>
      </c>
      <c r="C103" s="83"/>
      <c r="D103" s="83"/>
      <c r="E103" s="83"/>
      <c r="F103" s="71" t="str">
        <f t="shared" si="6"/>
        <v>NB</v>
      </c>
      <c r="G103" s="72"/>
      <c r="H103" s="70"/>
      <c r="I103" s="71" t="str">
        <f t="shared" si="7"/>
        <v>NB</v>
      </c>
      <c r="J103" s="83"/>
      <c r="K103" s="83"/>
      <c r="L103" s="83"/>
      <c r="M103" s="73" t="str">
        <f t="shared" si="8"/>
        <v>NB</v>
      </c>
      <c r="N103" s="115">
        <f t="shared" si="5"/>
        <v>0</v>
      </c>
      <c r="O103" s="83"/>
      <c r="P103" s="75" t="str">
        <f t="shared" si="9"/>
        <v>NB</v>
      </c>
    </row>
    <row r="104" spans="1:16" ht="15" x14ac:dyDescent="0.2">
      <c r="A104" s="79" t="s">
        <v>665</v>
      </c>
      <c r="B104" s="69" t="s">
        <v>666</v>
      </c>
      <c r="C104" s="83"/>
      <c r="D104" s="83"/>
      <c r="E104" s="83"/>
      <c r="F104" s="71" t="str">
        <f t="shared" si="6"/>
        <v>NB</v>
      </c>
      <c r="G104" s="72"/>
      <c r="H104" s="70"/>
      <c r="I104" s="71" t="str">
        <f t="shared" si="7"/>
        <v>NB</v>
      </c>
      <c r="J104" s="83"/>
      <c r="K104" s="83"/>
      <c r="L104" s="83"/>
      <c r="M104" s="73" t="str">
        <f t="shared" si="8"/>
        <v>NB</v>
      </c>
      <c r="N104" s="115">
        <f t="shared" si="5"/>
        <v>0</v>
      </c>
      <c r="O104" s="83"/>
      <c r="P104" s="75" t="str">
        <f t="shared" si="9"/>
        <v>NB</v>
      </c>
    </row>
    <row r="105" spans="1:16" ht="15" x14ac:dyDescent="0.2">
      <c r="A105" s="79" t="s">
        <v>667</v>
      </c>
      <c r="B105" s="69" t="s">
        <v>211</v>
      </c>
      <c r="C105" s="83"/>
      <c r="D105" s="83"/>
      <c r="E105" s="83"/>
      <c r="F105" s="71" t="str">
        <f t="shared" si="6"/>
        <v>NB</v>
      </c>
      <c r="G105" s="72"/>
      <c r="H105" s="70"/>
      <c r="I105" s="71" t="str">
        <f t="shared" si="7"/>
        <v>NB</v>
      </c>
      <c r="J105" s="83"/>
      <c r="K105" s="83"/>
      <c r="L105" s="83"/>
      <c r="M105" s="73" t="str">
        <f t="shared" si="8"/>
        <v>NB</v>
      </c>
      <c r="N105" s="115">
        <f t="shared" si="5"/>
        <v>0</v>
      </c>
      <c r="O105" s="83"/>
      <c r="P105" s="75" t="str">
        <f t="shared" si="9"/>
        <v>NB</v>
      </c>
    </row>
    <row r="106" spans="1:16" ht="15.75" x14ac:dyDescent="0.2">
      <c r="A106" s="79" t="s">
        <v>668</v>
      </c>
      <c r="B106" s="69" t="s">
        <v>669</v>
      </c>
      <c r="C106" s="150"/>
      <c r="D106" s="150"/>
      <c r="E106" s="150"/>
      <c r="F106" s="71" t="str">
        <f t="shared" si="6"/>
        <v>NB</v>
      </c>
      <c r="G106" s="78"/>
      <c r="H106" s="77"/>
      <c r="I106" s="71" t="str">
        <f t="shared" si="7"/>
        <v>NB</v>
      </c>
      <c r="J106" s="150"/>
      <c r="K106" s="150"/>
      <c r="L106" s="150"/>
      <c r="M106" s="73" t="str">
        <f t="shared" si="8"/>
        <v>NB</v>
      </c>
      <c r="N106" s="115">
        <f t="shared" si="5"/>
        <v>0</v>
      </c>
      <c r="O106" s="150"/>
      <c r="P106" s="75" t="str">
        <f t="shared" si="9"/>
        <v>NB</v>
      </c>
    </row>
    <row r="107" spans="1:16" ht="45" x14ac:dyDescent="0.2">
      <c r="A107" s="79" t="s">
        <v>670</v>
      </c>
      <c r="B107" s="69" t="s">
        <v>671</v>
      </c>
      <c r="C107" s="83"/>
      <c r="D107" s="83"/>
      <c r="E107" s="83"/>
      <c r="F107" s="71" t="str">
        <f t="shared" si="6"/>
        <v>NB</v>
      </c>
      <c r="G107" s="72"/>
      <c r="H107" s="70"/>
      <c r="I107" s="71" t="str">
        <f t="shared" si="7"/>
        <v>NB</v>
      </c>
      <c r="J107" s="83"/>
      <c r="K107" s="83"/>
      <c r="L107" s="83"/>
      <c r="M107" s="73" t="str">
        <f t="shared" si="8"/>
        <v>NB</v>
      </c>
      <c r="N107" s="115">
        <f t="shared" si="5"/>
        <v>0</v>
      </c>
      <c r="O107" s="83"/>
      <c r="P107" s="75" t="str">
        <f t="shared" si="9"/>
        <v>NB</v>
      </c>
    </row>
    <row r="108" spans="1:16" s="55" customFormat="1" ht="15.75" x14ac:dyDescent="0.2">
      <c r="A108" s="127" t="s">
        <v>672</v>
      </c>
      <c r="B108" s="151" t="s">
        <v>673</v>
      </c>
      <c r="C108" s="149"/>
      <c r="D108" s="149"/>
      <c r="E108" s="149"/>
      <c r="F108" s="66" t="str">
        <f t="shared" si="6"/>
        <v>NB</v>
      </c>
      <c r="G108" s="65"/>
      <c r="H108" s="63"/>
      <c r="I108" s="66" t="str">
        <f t="shared" si="7"/>
        <v>NB</v>
      </c>
      <c r="J108" s="149"/>
      <c r="K108" s="149"/>
      <c r="L108" s="149"/>
      <c r="M108" s="81" t="str">
        <f t="shared" si="8"/>
        <v>NB</v>
      </c>
      <c r="N108" s="124">
        <f t="shared" si="5"/>
        <v>0</v>
      </c>
      <c r="O108" s="149"/>
      <c r="P108" s="149" t="str">
        <f t="shared" si="9"/>
        <v>NB</v>
      </c>
    </row>
    <row r="109" spans="1:16" s="55" customFormat="1" ht="15.75" x14ac:dyDescent="0.2">
      <c r="A109" s="127" t="s">
        <v>674</v>
      </c>
      <c r="B109" s="62" t="s">
        <v>222</v>
      </c>
      <c r="C109" s="149"/>
      <c r="D109" s="63">
        <f>SUM(D110:D114)</f>
        <v>0</v>
      </c>
      <c r="E109" s="63">
        <f>SUM(E110:E114)</f>
        <v>0</v>
      </c>
      <c r="F109" s="66" t="str">
        <f t="shared" si="6"/>
        <v>NB</v>
      </c>
      <c r="G109" s="65">
        <f>SUM(G110:G114)</f>
        <v>0</v>
      </c>
      <c r="H109" s="65">
        <f>SUM(H110:H114)</f>
        <v>0</v>
      </c>
      <c r="I109" s="66" t="str">
        <f t="shared" si="7"/>
        <v>NB</v>
      </c>
      <c r="J109" s="63"/>
      <c r="K109" s="63">
        <f>SUM(K110:K114)</f>
        <v>0</v>
      </c>
      <c r="L109" s="63">
        <f>SUM(L110:L114)</f>
        <v>0</v>
      </c>
      <c r="M109" s="81" t="str">
        <f t="shared" si="8"/>
        <v>NB</v>
      </c>
      <c r="N109" s="124">
        <f t="shared" si="5"/>
        <v>0</v>
      </c>
      <c r="O109" s="65">
        <f>SUM(O110:O114)</f>
        <v>0</v>
      </c>
      <c r="P109" s="65" t="str">
        <f t="shared" si="9"/>
        <v>NB</v>
      </c>
    </row>
    <row r="110" spans="1:16" ht="15" x14ac:dyDescent="0.2">
      <c r="A110" s="79" t="s">
        <v>675</v>
      </c>
      <c r="B110" s="69" t="s">
        <v>676</v>
      </c>
      <c r="C110" s="83"/>
      <c r="D110" s="70"/>
      <c r="E110" s="70"/>
      <c r="F110" s="71" t="str">
        <f t="shared" si="6"/>
        <v>NB</v>
      </c>
      <c r="G110" s="72"/>
      <c r="H110" s="70"/>
      <c r="I110" s="71" t="str">
        <f t="shared" si="7"/>
        <v>NB</v>
      </c>
      <c r="J110" s="70"/>
      <c r="K110" s="70"/>
      <c r="L110" s="70"/>
      <c r="M110" s="73" t="str">
        <f t="shared" si="8"/>
        <v>NB</v>
      </c>
      <c r="N110" s="115">
        <f t="shared" si="5"/>
        <v>0</v>
      </c>
      <c r="O110" s="70"/>
      <c r="P110" s="75" t="str">
        <f t="shared" si="9"/>
        <v>NB</v>
      </c>
    </row>
    <row r="111" spans="1:16" ht="15" x14ac:dyDescent="0.2">
      <c r="A111" s="79" t="s">
        <v>677</v>
      </c>
      <c r="B111" s="69" t="s">
        <v>678</v>
      </c>
      <c r="C111" s="83"/>
      <c r="D111" s="70"/>
      <c r="E111" s="70"/>
      <c r="F111" s="71" t="str">
        <f t="shared" si="6"/>
        <v>NB</v>
      </c>
      <c r="G111" s="72"/>
      <c r="H111" s="70"/>
      <c r="I111" s="71" t="str">
        <f t="shared" si="7"/>
        <v>NB</v>
      </c>
      <c r="J111" s="70"/>
      <c r="K111" s="70"/>
      <c r="L111" s="70"/>
      <c r="M111" s="73" t="str">
        <f t="shared" si="8"/>
        <v>NB</v>
      </c>
      <c r="N111" s="115">
        <f t="shared" si="5"/>
        <v>0</v>
      </c>
      <c r="O111" s="70"/>
      <c r="P111" s="75" t="str">
        <f t="shared" si="9"/>
        <v>NB</v>
      </c>
    </row>
    <row r="112" spans="1:16" ht="15" x14ac:dyDescent="0.2">
      <c r="A112" s="79" t="s">
        <v>679</v>
      </c>
      <c r="B112" s="69" t="s">
        <v>680</v>
      </c>
      <c r="C112" s="83"/>
      <c r="D112" s="70"/>
      <c r="E112" s="70"/>
      <c r="F112" s="71" t="str">
        <f t="shared" si="6"/>
        <v>NB</v>
      </c>
      <c r="G112" s="72"/>
      <c r="H112" s="70"/>
      <c r="I112" s="71" t="str">
        <f t="shared" si="7"/>
        <v>NB</v>
      </c>
      <c r="J112" s="70"/>
      <c r="K112" s="70"/>
      <c r="L112" s="70"/>
      <c r="M112" s="73" t="str">
        <f t="shared" si="8"/>
        <v>NB</v>
      </c>
      <c r="N112" s="115">
        <f t="shared" si="5"/>
        <v>0</v>
      </c>
      <c r="O112" s="70"/>
      <c r="P112" s="75" t="str">
        <f t="shared" si="9"/>
        <v>NB</v>
      </c>
    </row>
    <row r="113" spans="1:16" ht="30" x14ac:dyDescent="0.2">
      <c r="A113" s="79" t="s">
        <v>681</v>
      </c>
      <c r="B113" s="69" t="s">
        <v>682</v>
      </c>
      <c r="C113" s="83"/>
      <c r="D113" s="70"/>
      <c r="E113" s="70"/>
      <c r="F113" s="71" t="str">
        <f t="shared" si="6"/>
        <v>NB</v>
      </c>
      <c r="G113" s="72"/>
      <c r="H113" s="70"/>
      <c r="I113" s="71" t="str">
        <f t="shared" si="7"/>
        <v>NB</v>
      </c>
      <c r="J113" s="70"/>
      <c r="K113" s="70"/>
      <c r="L113" s="70"/>
      <c r="M113" s="73" t="str">
        <f t="shared" si="8"/>
        <v>NB</v>
      </c>
      <c r="N113" s="115">
        <f t="shared" si="5"/>
        <v>0</v>
      </c>
      <c r="O113" s="70"/>
      <c r="P113" s="75" t="str">
        <f t="shared" si="9"/>
        <v>NB</v>
      </c>
    </row>
    <row r="114" spans="1:16" ht="15" x14ac:dyDescent="0.2">
      <c r="A114" s="79" t="s">
        <v>683</v>
      </c>
      <c r="B114" s="69" t="s">
        <v>684</v>
      </c>
      <c r="C114" s="83"/>
      <c r="D114" s="70"/>
      <c r="E114" s="70"/>
      <c r="F114" s="71" t="str">
        <f t="shared" si="6"/>
        <v>NB</v>
      </c>
      <c r="G114" s="72"/>
      <c r="H114" s="70"/>
      <c r="I114" s="71" t="str">
        <f t="shared" si="7"/>
        <v>NB</v>
      </c>
      <c r="J114" s="70"/>
      <c r="K114" s="70"/>
      <c r="L114" s="70"/>
      <c r="M114" s="73" t="str">
        <f t="shared" si="8"/>
        <v>NB</v>
      </c>
      <c r="N114" s="115">
        <f t="shared" si="5"/>
        <v>0</v>
      </c>
      <c r="O114" s="70"/>
      <c r="P114" s="75" t="str">
        <f t="shared" si="9"/>
        <v>NB</v>
      </c>
    </row>
    <row r="115" spans="1:16" s="55" customFormat="1" ht="15.75" x14ac:dyDescent="0.2">
      <c r="A115" s="127" t="s">
        <v>685</v>
      </c>
      <c r="B115" s="62" t="s">
        <v>243</v>
      </c>
      <c r="C115" s="149"/>
      <c r="D115" s="63">
        <f>SUM(D116:D121)</f>
        <v>0</v>
      </c>
      <c r="E115" s="63">
        <f>SUM(E116:E121)</f>
        <v>0</v>
      </c>
      <c r="F115" s="66" t="str">
        <f t="shared" si="6"/>
        <v>NB</v>
      </c>
      <c r="G115" s="65">
        <f>SUM(G116:G121)</f>
        <v>0</v>
      </c>
      <c r="H115" s="65">
        <f>SUM(H116:H121)</f>
        <v>0</v>
      </c>
      <c r="I115" s="66" t="str">
        <f t="shared" si="7"/>
        <v>NB</v>
      </c>
      <c r="J115" s="63"/>
      <c r="K115" s="63">
        <f>SUM(K116:K121)</f>
        <v>0</v>
      </c>
      <c r="L115" s="63">
        <f>SUM(L116:L121)</f>
        <v>0</v>
      </c>
      <c r="M115" s="81" t="str">
        <f t="shared" si="8"/>
        <v>NB</v>
      </c>
      <c r="N115" s="124">
        <f t="shared" si="5"/>
        <v>0</v>
      </c>
      <c r="O115" s="65">
        <f>SUM(O116:O121)</f>
        <v>0</v>
      </c>
      <c r="P115" s="65" t="str">
        <f t="shared" si="9"/>
        <v>NB</v>
      </c>
    </row>
    <row r="116" spans="1:16" ht="15" x14ac:dyDescent="0.2">
      <c r="A116" s="79" t="s">
        <v>686</v>
      </c>
      <c r="B116" s="69" t="s">
        <v>244</v>
      </c>
      <c r="C116" s="83"/>
      <c r="D116" s="83"/>
      <c r="E116" s="83"/>
      <c r="F116" s="71" t="str">
        <f t="shared" si="6"/>
        <v>NB</v>
      </c>
      <c r="G116" s="72"/>
      <c r="H116" s="70"/>
      <c r="I116" s="71" t="str">
        <f t="shared" si="7"/>
        <v>NB</v>
      </c>
      <c r="J116" s="83"/>
      <c r="K116" s="83"/>
      <c r="L116" s="83"/>
      <c r="M116" s="73" t="str">
        <f t="shared" si="8"/>
        <v>NB</v>
      </c>
      <c r="N116" s="115">
        <f t="shared" si="5"/>
        <v>0</v>
      </c>
      <c r="O116" s="83"/>
      <c r="P116" s="83" t="str">
        <f t="shared" si="9"/>
        <v>NB</v>
      </c>
    </row>
    <row r="117" spans="1:16" ht="15" x14ac:dyDescent="0.2">
      <c r="A117" s="79" t="s">
        <v>687</v>
      </c>
      <c r="B117" s="69" t="s">
        <v>688</v>
      </c>
      <c r="C117" s="109"/>
      <c r="D117" s="109"/>
      <c r="E117" s="109"/>
      <c r="F117" s="71" t="str">
        <f t="shared" si="6"/>
        <v>NB</v>
      </c>
      <c r="G117" s="110"/>
      <c r="H117" s="111"/>
      <c r="I117" s="71" t="str">
        <f t="shared" si="7"/>
        <v>NB</v>
      </c>
      <c r="J117" s="109"/>
      <c r="K117" s="109"/>
      <c r="L117" s="109"/>
      <c r="M117" s="73" t="str">
        <f t="shared" si="8"/>
        <v>NB</v>
      </c>
      <c r="N117" s="115">
        <f t="shared" si="5"/>
        <v>0</v>
      </c>
      <c r="O117" s="109"/>
      <c r="P117" s="109" t="str">
        <f t="shared" si="9"/>
        <v>NB</v>
      </c>
    </row>
    <row r="118" spans="1:16" ht="15" x14ac:dyDescent="0.2">
      <c r="A118" s="79" t="s">
        <v>689</v>
      </c>
      <c r="B118" s="69" t="s">
        <v>690</v>
      </c>
      <c r="C118" s="109"/>
      <c r="D118" s="109"/>
      <c r="E118" s="109"/>
      <c r="F118" s="71" t="str">
        <f t="shared" si="6"/>
        <v>NB</v>
      </c>
      <c r="G118" s="110"/>
      <c r="H118" s="111"/>
      <c r="I118" s="71" t="str">
        <f t="shared" si="7"/>
        <v>NB</v>
      </c>
      <c r="J118" s="109"/>
      <c r="K118" s="109"/>
      <c r="L118" s="109"/>
      <c r="M118" s="73" t="str">
        <f t="shared" si="8"/>
        <v>NB</v>
      </c>
      <c r="N118" s="115">
        <f t="shared" si="5"/>
        <v>0</v>
      </c>
      <c r="O118" s="109"/>
      <c r="P118" s="109" t="str">
        <f t="shared" si="9"/>
        <v>NB</v>
      </c>
    </row>
    <row r="119" spans="1:16" ht="15" x14ac:dyDescent="0.2">
      <c r="A119" s="79" t="s">
        <v>691</v>
      </c>
      <c r="B119" s="125" t="s">
        <v>692</v>
      </c>
      <c r="C119" s="109"/>
      <c r="D119" s="109"/>
      <c r="E119" s="109"/>
      <c r="F119" s="71" t="str">
        <f t="shared" si="6"/>
        <v>NB</v>
      </c>
      <c r="G119" s="110"/>
      <c r="H119" s="111"/>
      <c r="I119" s="71" t="str">
        <f t="shared" si="7"/>
        <v>NB</v>
      </c>
      <c r="J119" s="109"/>
      <c r="K119" s="109"/>
      <c r="L119" s="109"/>
      <c r="M119" s="73" t="str">
        <f t="shared" si="8"/>
        <v>NB</v>
      </c>
      <c r="N119" s="115">
        <f t="shared" si="5"/>
        <v>0</v>
      </c>
      <c r="O119" s="109"/>
      <c r="P119" s="109" t="str">
        <f t="shared" si="9"/>
        <v>NB</v>
      </c>
    </row>
    <row r="120" spans="1:16" ht="15" x14ac:dyDescent="0.2">
      <c r="A120" s="79" t="s">
        <v>693</v>
      </c>
      <c r="B120" s="125" t="s">
        <v>694</v>
      </c>
      <c r="C120" s="83"/>
      <c r="D120" s="83"/>
      <c r="E120" s="83"/>
      <c r="F120" s="71" t="str">
        <f t="shared" si="6"/>
        <v>NB</v>
      </c>
      <c r="G120" s="72"/>
      <c r="H120" s="70"/>
      <c r="I120" s="71" t="str">
        <f t="shared" si="7"/>
        <v>NB</v>
      </c>
      <c r="J120" s="83"/>
      <c r="K120" s="83"/>
      <c r="L120" s="83"/>
      <c r="M120" s="73" t="str">
        <f t="shared" si="8"/>
        <v>NB</v>
      </c>
      <c r="N120" s="115">
        <f t="shared" ref="N120:N183" si="10">G120</f>
        <v>0</v>
      </c>
      <c r="O120" s="83"/>
      <c r="P120" s="83" t="str">
        <f t="shared" si="9"/>
        <v>NB</v>
      </c>
    </row>
    <row r="121" spans="1:16" ht="15" x14ac:dyDescent="0.2">
      <c r="A121" s="79" t="s">
        <v>695</v>
      </c>
      <c r="B121" s="125" t="s">
        <v>696</v>
      </c>
      <c r="C121" s="83"/>
      <c r="D121" s="83"/>
      <c r="E121" s="83"/>
      <c r="F121" s="71" t="str">
        <f t="shared" si="6"/>
        <v>NB</v>
      </c>
      <c r="G121" s="72"/>
      <c r="H121" s="70"/>
      <c r="I121" s="71" t="str">
        <f t="shared" si="7"/>
        <v>NB</v>
      </c>
      <c r="J121" s="83"/>
      <c r="K121" s="83"/>
      <c r="L121" s="83"/>
      <c r="M121" s="73" t="str">
        <f t="shared" si="8"/>
        <v>NB</v>
      </c>
      <c r="N121" s="115">
        <f t="shared" si="10"/>
        <v>0</v>
      </c>
      <c r="O121" s="83"/>
      <c r="P121" s="83" t="str">
        <f t="shared" si="9"/>
        <v>NB</v>
      </c>
    </row>
    <row r="122" spans="1:16" s="61" customFormat="1" ht="15.75" x14ac:dyDescent="0.25">
      <c r="A122" s="127" t="s">
        <v>697</v>
      </c>
      <c r="B122" s="62" t="s">
        <v>698</v>
      </c>
      <c r="C122" s="62"/>
      <c r="D122" s="62"/>
      <c r="E122" s="62"/>
      <c r="F122" s="66" t="str">
        <f t="shared" si="6"/>
        <v>NB</v>
      </c>
      <c r="G122" s="124"/>
      <c r="H122" s="124"/>
      <c r="I122" s="66" t="str">
        <f t="shared" si="7"/>
        <v>NB</v>
      </c>
      <c r="J122" s="62"/>
      <c r="K122" s="62"/>
      <c r="L122" s="62"/>
      <c r="M122" s="81" t="str">
        <f t="shared" si="8"/>
        <v>NB</v>
      </c>
      <c r="N122" s="124">
        <f t="shared" si="10"/>
        <v>0</v>
      </c>
      <c r="O122" s="62"/>
      <c r="P122" s="62" t="str">
        <f t="shared" si="9"/>
        <v>NB</v>
      </c>
    </row>
    <row r="123" spans="1:16" s="55" customFormat="1" ht="15.75" x14ac:dyDescent="0.2">
      <c r="A123" s="127" t="s">
        <v>699</v>
      </c>
      <c r="B123" s="62" t="s">
        <v>700</v>
      </c>
      <c r="C123" s="123"/>
      <c r="D123" s="58">
        <f>SUM(D124:D126)</f>
        <v>0</v>
      </c>
      <c r="E123" s="58">
        <f>SUM(E124:E126)</f>
        <v>0</v>
      </c>
      <c r="F123" s="66" t="str">
        <f t="shared" si="6"/>
        <v>NB</v>
      </c>
      <c r="G123" s="65">
        <f>SUM(G124:G125)</f>
        <v>0</v>
      </c>
      <c r="H123" s="65">
        <f>SUM(H124:H125)</f>
        <v>0</v>
      </c>
      <c r="I123" s="66" t="str">
        <f t="shared" si="7"/>
        <v>NB</v>
      </c>
      <c r="J123" s="58"/>
      <c r="K123" s="63">
        <f>SUM(K124:K129)</f>
        <v>0</v>
      </c>
      <c r="L123" s="63">
        <f>SUM(L124:L129)</f>
        <v>0</v>
      </c>
      <c r="M123" s="81" t="str">
        <f t="shared" si="8"/>
        <v>NB</v>
      </c>
      <c r="N123" s="124">
        <f t="shared" si="10"/>
        <v>0</v>
      </c>
      <c r="O123" s="65">
        <f>SUM(O124:O125)</f>
        <v>0</v>
      </c>
      <c r="P123" s="65" t="str">
        <f t="shared" si="9"/>
        <v>NB</v>
      </c>
    </row>
    <row r="124" spans="1:16" ht="15" x14ac:dyDescent="0.2">
      <c r="A124" s="79" t="s">
        <v>701</v>
      </c>
      <c r="B124" s="125" t="s">
        <v>702</v>
      </c>
      <c r="C124" s="109"/>
      <c r="D124" s="111"/>
      <c r="E124" s="111"/>
      <c r="F124" s="71" t="str">
        <f t="shared" si="6"/>
        <v>NB</v>
      </c>
      <c r="G124" s="110"/>
      <c r="H124" s="111"/>
      <c r="I124" s="66" t="str">
        <f t="shared" si="7"/>
        <v>NB</v>
      </c>
      <c r="J124" s="111"/>
      <c r="K124" s="111"/>
      <c r="L124" s="111"/>
      <c r="M124" s="73" t="str">
        <f t="shared" si="8"/>
        <v>NB</v>
      </c>
      <c r="N124" s="115">
        <f t="shared" si="10"/>
        <v>0</v>
      </c>
      <c r="O124" s="111"/>
      <c r="P124" s="111" t="str">
        <f t="shared" si="9"/>
        <v>NB</v>
      </c>
    </row>
    <row r="125" spans="1:16" ht="15.75" x14ac:dyDescent="0.2">
      <c r="A125" s="79" t="s">
        <v>703</v>
      </c>
      <c r="B125" s="125" t="s">
        <v>704</v>
      </c>
      <c r="C125" s="105"/>
      <c r="D125" s="107"/>
      <c r="E125" s="107"/>
      <c r="F125" s="71" t="str">
        <f t="shared" si="6"/>
        <v>NB</v>
      </c>
      <c r="G125" s="106"/>
      <c r="H125" s="107"/>
      <c r="I125" s="71" t="str">
        <f t="shared" si="7"/>
        <v>NB</v>
      </c>
      <c r="J125" s="107"/>
      <c r="K125" s="107"/>
      <c r="L125" s="107"/>
      <c r="M125" s="73" t="str">
        <f t="shared" si="8"/>
        <v>NB</v>
      </c>
      <c r="N125" s="115">
        <f t="shared" si="10"/>
        <v>0</v>
      </c>
      <c r="O125" s="107"/>
      <c r="P125" s="107" t="str">
        <f t="shared" si="9"/>
        <v>NB</v>
      </c>
    </row>
    <row r="126" spans="1:16" s="55" customFormat="1" ht="15.75" x14ac:dyDescent="0.25">
      <c r="A126" s="127" t="s">
        <v>705</v>
      </c>
      <c r="B126" s="152" t="s">
        <v>706</v>
      </c>
      <c r="C126" s="123"/>
      <c r="D126" s="58"/>
      <c r="E126" s="58"/>
      <c r="F126" s="66" t="str">
        <f t="shared" si="6"/>
        <v>NB</v>
      </c>
      <c r="G126" s="60"/>
      <c r="H126" s="58"/>
      <c r="I126" s="66" t="str">
        <f t="shared" si="7"/>
        <v>NB</v>
      </c>
      <c r="J126" s="58"/>
      <c r="K126" s="58"/>
      <c r="L126" s="58"/>
      <c r="M126" s="81" t="str">
        <f t="shared" si="8"/>
        <v>NB</v>
      </c>
      <c r="N126" s="124">
        <f t="shared" si="10"/>
        <v>0</v>
      </c>
      <c r="O126" s="58"/>
      <c r="P126" s="58" t="str">
        <f t="shared" si="9"/>
        <v>NB</v>
      </c>
    </row>
    <row r="127" spans="1:16" s="55" customFormat="1" ht="15.75" x14ac:dyDescent="0.25">
      <c r="A127" s="127" t="s">
        <v>435</v>
      </c>
      <c r="B127" s="152" t="s">
        <v>436</v>
      </c>
      <c r="C127" s="153"/>
      <c r="D127" s="58">
        <f>SUM(D128:D129)</f>
        <v>0</v>
      </c>
      <c r="E127" s="58">
        <f>SUM(E128:E129)</f>
        <v>0</v>
      </c>
      <c r="F127" s="66" t="str">
        <f t="shared" si="6"/>
        <v>NB</v>
      </c>
      <c r="G127" s="60">
        <f>SUM(G128:G129)</f>
        <v>0</v>
      </c>
      <c r="H127" s="60">
        <f>SUM(H128:H129)</f>
        <v>0</v>
      </c>
      <c r="I127" s="66" t="str">
        <f t="shared" si="7"/>
        <v>NB</v>
      </c>
      <c r="J127" s="154"/>
      <c r="K127" s="58">
        <f>SUM(K128:K129)</f>
        <v>0</v>
      </c>
      <c r="L127" s="58">
        <f>SUM(L128:L129)</f>
        <v>0</v>
      </c>
      <c r="M127" s="81" t="str">
        <f t="shared" si="8"/>
        <v>NB</v>
      </c>
      <c r="N127" s="124">
        <f t="shared" si="10"/>
        <v>0</v>
      </c>
      <c r="O127" s="60">
        <f>SUM(O128:O129)</f>
        <v>0</v>
      </c>
      <c r="P127" s="60" t="str">
        <f t="shared" si="9"/>
        <v>NB</v>
      </c>
    </row>
    <row r="128" spans="1:16" ht="30" x14ac:dyDescent="0.2">
      <c r="A128" s="155" t="s">
        <v>437</v>
      </c>
      <c r="B128" s="156" t="s">
        <v>438</v>
      </c>
      <c r="C128" s="144"/>
      <c r="D128" s="146"/>
      <c r="E128" s="146"/>
      <c r="F128" s="71" t="str">
        <f t="shared" si="6"/>
        <v>NB</v>
      </c>
      <c r="G128" s="145"/>
      <c r="H128" s="146"/>
      <c r="I128" s="71" t="str">
        <f t="shared" si="7"/>
        <v>NB</v>
      </c>
      <c r="J128" s="146"/>
      <c r="K128" s="146"/>
      <c r="L128" s="146"/>
      <c r="M128" s="73" t="str">
        <f t="shared" si="8"/>
        <v>NB</v>
      </c>
      <c r="N128" s="115">
        <f t="shared" si="10"/>
        <v>0</v>
      </c>
      <c r="O128" s="146"/>
      <c r="P128" s="146" t="str">
        <f t="shared" si="9"/>
        <v>NB</v>
      </c>
    </row>
    <row r="129" spans="1:17" ht="30" x14ac:dyDescent="0.2">
      <c r="A129" s="155" t="s">
        <v>439</v>
      </c>
      <c r="B129" s="156" t="s">
        <v>440</v>
      </c>
      <c r="C129" s="144"/>
      <c r="D129" s="146"/>
      <c r="E129" s="146"/>
      <c r="F129" s="71" t="str">
        <f t="shared" si="6"/>
        <v>NB</v>
      </c>
      <c r="G129" s="145"/>
      <c r="H129" s="146"/>
      <c r="I129" s="71" t="str">
        <f t="shared" si="7"/>
        <v>NB</v>
      </c>
      <c r="J129" s="146"/>
      <c r="K129" s="146"/>
      <c r="L129" s="146"/>
      <c r="M129" s="73" t="str">
        <f t="shared" si="8"/>
        <v>NB</v>
      </c>
      <c r="N129" s="115">
        <f t="shared" si="10"/>
        <v>0</v>
      </c>
      <c r="O129" s="146"/>
      <c r="P129" s="146" t="str">
        <f t="shared" si="9"/>
        <v>NB</v>
      </c>
    </row>
    <row r="130" spans="1:17" s="61" customFormat="1" ht="15.75" x14ac:dyDescent="0.25">
      <c r="A130" s="127" t="s">
        <v>441</v>
      </c>
      <c r="B130" s="152" t="s">
        <v>442</v>
      </c>
      <c r="C130" s="153"/>
      <c r="D130" s="58">
        <f>SUM(D131:D133)</f>
        <v>0</v>
      </c>
      <c r="E130" s="58">
        <f>SUM(E131:E133)</f>
        <v>0</v>
      </c>
      <c r="F130" s="66" t="str">
        <f t="shared" si="6"/>
        <v>NB</v>
      </c>
      <c r="G130" s="60">
        <f>SUM(G131:G133)</f>
        <v>0</v>
      </c>
      <c r="H130" s="60">
        <f>SUM(H131:H133)</f>
        <v>0</v>
      </c>
      <c r="I130" s="66" t="str">
        <f t="shared" si="7"/>
        <v>NB</v>
      </c>
      <c r="J130" s="154"/>
      <c r="K130" s="58">
        <f>SUM(K131:K133)</f>
        <v>0</v>
      </c>
      <c r="L130" s="58">
        <f>SUM(L131:L133)</f>
        <v>0</v>
      </c>
      <c r="M130" s="81" t="str">
        <f t="shared" si="8"/>
        <v>NB</v>
      </c>
      <c r="N130" s="124">
        <f t="shared" si="10"/>
        <v>0</v>
      </c>
      <c r="O130" s="60">
        <f>SUM(O131:O133)</f>
        <v>0</v>
      </c>
      <c r="P130" s="60" t="str">
        <f t="shared" si="9"/>
        <v>NB</v>
      </c>
    </row>
    <row r="131" spans="1:17" s="159" customFormat="1" ht="30" x14ac:dyDescent="0.2">
      <c r="A131" s="140" t="s">
        <v>443</v>
      </c>
      <c r="B131" s="157" t="s">
        <v>444</v>
      </c>
      <c r="C131" s="144"/>
      <c r="D131" s="144"/>
      <c r="E131" s="144"/>
      <c r="F131" s="71" t="str">
        <f t="shared" si="6"/>
        <v>NB</v>
      </c>
      <c r="G131" s="145"/>
      <c r="H131" s="158"/>
      <c r="I131" s="71" t="str">
        <f t="shared" si="7"/>
        <v>NB</v>
      </c>
      <c r="J131" s="144"/>
      <c r="K131" s="144"/>
      <c r="L131" s="144"/>
      <c r="M131" s="73" t="str">
        <f t="shared" si="8"/>
        <v>NB</v>
      </c>
      <c r="N131" s="115">
        <f t="shared" si="10"/>
        <v>0</v>
      </c>
      <c r="O131" s="144"/>
      <c r="P131" s="144" t="str">
        <f t="shared" si="9"/>
        <v>NB</v>
      </c>
    </row>
    <row r="132" spans="1:17" s="159" customFormat="1" ht="30" x14ac:dyDescent="0.2">
      <c r="A132" s="140" t="s">
        <v>445</v>
      </c>
      <c r="B132" s="157" t="s">
        <v>446</v>
      </c>
      <c r="C132" s="144"/>
      <c r="D132" s="144"/>
      <c r="E132" s="144"/>
      <c r="F132" s="71" t="str">
        <f t="shared" si="6"/>
        <v>NB</v>
      </c>
      <c r="G132" s="145"/>
      <c r="H132" s="146"/>
      <c r="I132" s="71" t="str">
        <f t="shared" si="7"/>
        <v>NB</v>
      </c>
      <c r="J132" s="144"/>
      <c r="K132" s="144"/>
      <c r="L132" s="144"/>
      <c r="M132" s="73" t="str">
        <f t="shared" si="8"/>
        <v>NB</v>
      </c>
      <c r="N132" s="115">
        <f t="shared" si="10"/>
        <v>0</v>
      </c>
      <c r="O132" s="144"/>
      <c r="P132" s="144" t="str">
        <f t="shared" si="9"/>
        <v>NB</v>
      </c>
    </row>
    <row r="133" spans="1:17" s="159" customFormat="1" ht="30" x14ac:dyDescent="0.2">
      <c r="A133" s="140" t="s">
        <v>447</v>
      </c>
      <c r="B133" s="157" t="s">
        <v>448</v>
      </c>
      <c r="C133" s="144"/>
      <c r="D133" s="144"/>
      <c r="E133" s="144"/>
      <c r="F133" s="71" t="str">
        <f t="shared" si="6"/>
        <v>NB</v>
      </c>
      <c r="G133" s="145"/>
      <c r="H133" s="146"/>
      <c r="I133" s="71" t="str">
        <f t="shared" si="7"/>
        <v>NB</v>
      </c>
      <c r="J133" s="144"/>
      <c r="K133" s="144"/>
      <c r="L133" s="144"/>
      <c r="M133" s="73" t="str">
        <f t="shared" si="8"/>
        <v>NB</v>
      </c>
      <c r="N133" s="115">
        <f t="shared" si="10"/>
        <v>0</v>
      </c>
      <c r="O133" s="144"/>
      <c r="P133" s="144" t="str">
        <f t="shared" si="9"/>
        <v>NB</v>
      </c>
    </row>
    <row r="134" spans="1:17" s="163" customFormat="1" ht="31.5" x14ac:dyDescent="0.2">
      <c r="A134" s="127" t="s">
        <v>707</v>
      </c>
      <c r="B134" s="57" t="s">
        <v>708</v>
      </c>
      <c r="C134" s="160"/>
      <c r="D134" s="58">
        <f>SUM(D135:D141)</f>
        <v>0</v>
      </c>
      <c r="E134" s="58">
        <f>SUM(E135:E141)</f>
        <v>0</v>
      </c>
      <c r="F134" s="161" t="str">
        <f t="shared" si="6"/>
        <v>NB</v>
      </c>
      <c r="G134" s="60">
        <f>SUM(G135:G141)</f>
        <v>0</v>
      </c>
      <c r="H134" s="60">
        <f>SUM(H135:H141)</f>
        <v>0</v>
      </c>
      <c r="I134" s="161" t="str">
        <f t="shared" si="7"/>
        <v>NB</v>
      </c>
      <c r="J134" s="58"/>
      <c r="K134" s="58">
        <f>SUM(K135:K141)</f>
        <v>0</v>
      </c>
      <c r="L134" s="58">
        <f>SUM(L135:L141)</f>
        <v>0</v>
      </c>
      <c r="M134" s="162" t="str">
        <f t="shared" si="8"/>
        <v>NB</v>
      </c>
      <c r="N134" s="124">
        <f t="shared" si="10"/>
        <v>0</v>
      </c>
      <c r="O134" s="60">
        <f>SUM(O135:O141)</f>
        <v>0</v>
      </c>
      <c r="P134" s="58" t="str">
        <f t="shared" si="9"/>
        <v>NB</v>
      </c>
    </row>
    <row r="135" spans="1:17" ht="45" x14ac:dyDescent="0.2">
      <c r="A135" s="79" t="s">
        <v>709</v>
      </c>
      <c r="B135" s="108" t="s">
        <v>710</v>
      </c>
      <c r="C135" s="109"/>
      <c r="D135" s="111"/>
      <c r="E135" s="111"/>
      <c r="F135" s="71" t="str">
        <f t="shared" si="6"/>
        <v>NB</v>
      </c>
      <c r="G135" s="110"/>
      <c r="H135" s="111"/>
      <c r="I135" s="71" t="str">
        <f t="shared" si="7"/>
        <v>NB</v>
      </c>
      <c r="J135" s="111"/>
      <c r="K135" s="111"/>
      <c r="L135" s="111"/>
      <c r="M135" s="73" t="str">
        <f t="shared" si="8"/>
        <v>NB</v>
      </c>
      <c r="N135" s="115">
        <f t="shared" si="10"/>
        <v>0</v>
      </c>
      <c r="O135" s="111"/>
      <c r="P135" s="111" t="str">
        <f t="shared" si="9"/>
        <v>NB</v>
      </c>
    </row>
    <row r="136" spans="1:17" ht="45" x14ac:dyDescent="0.2">
      <c r="A136" s="79" t="s">
        <v>711</v>
      </c>
      <c r="B136" s="108" t="s">
        <v>712</v>
      </c>
      <c r="C136" s="109"/>
      <c r="D136" s="111"/>
      <c r="E136" s="111"/>
      <c r="F136" s="71" t="str">
        <f t="shared" si="6"/>
        <v>NB</v>
      </c>
      <c r="G136" s="110"/>
      <c r="H136" s="111"/>
      <c r="I136" s="71" t="str">
        <f t="shared" si="7"/>
        <v>NB</v>
      </c>
      <c r="J136" s="111"/>
      <c r="K136" s="111"/>
      <c r="L136" s="111"/>
      <c r="M136" s="73" t="str">
        <f t="shared" si="8"/>
        <v>NB</v>
      </c>
      <c r="N136" s="115">
        <f t="shared" si="10"/>
        <v>0</v>
      </c>
      <c r="O136" s="111"/>
      <c r="P136" s="111" t="str">
        <f t="shared" si="9"/>
        <v>NB</v>
      </c>
    </row>
    <row r="137" spans="1:17" ht="31.5" customHeight="1" x14ac:dyDescent="0.2">
      <c r="A137" s="79" t="s">
        <v>451</v>
      </c>
      <c r="B137" s="108" t="s">
        <v>452</v>
      </c>
      <c r="C137" s="109"/>
      <c r="D137" s="111"/>
      <c r="E137" s="111"/>
      <c r="F137" s="71" t="str">
        <f t="shared" si="6"/>
        <v>NB</v>
      </c>
      <c r="G137" s="110"/>
      <c r="H137" s="111"/>
      <c r="I137" s="71" t="str">
        <f t="shared" si="7"/>
        <v>NB</v>
      </c>
      <c r="J137" s="111"/>
      <c r="K137" s="111"/>
      <c r="L137" s="111"/>
      <c r="M137" s="73" t="str">
        <f t="shared" si="8"/>
        <v>NB</v>
      </c>
      <c r="N137" s="115">
        <f t="shared" si="10"/>
        <v>0</v>
      </c>
      <c r="O137" s="111"/>
      <c r="P137" s="111" t="str">
        <f t="shared" si="9"/>
        <v>NB</v>
      </c>
    </row>
    <row r="138" spans="1:17" ht="15" x14ac:dyDescent="0.2">
      <c r="A138" s="79" t="s">
        <v>453</v>
      </c>
      <c r="B138" s="108" t="s">
        <v>454</v>
      </c>
      <c r="C138" s="109"/>
      <c r="D138" s="111"/>
      <c r="E138" s="111"/>
      <c r="F138" s="71" t="str">
        <f t="shared" si="6"/>
        <v>NB</v>
      </c>
      <c r="G138" s="110"/>
      <c r="H138" s="111"/>
      <c r="I138" s="71" t="str">
        <f t="shared" si="7"/>
        <v>NB</v>
      </c>
      <c r="J138" s="111"/>
      <c r="K138" s="111"/>
      <c r="L138" s="111"/>
      <c r="M138" s="73" t="str">
        <f t="shared" si="8"/>
        <v>NB</v>
      </c>
      <c r="N138" s="115">
        <f t="shared" si="10"/>
        <v>0</v>
      </c>
      <c r="O138" s="111"/>
      <c r="P138" s="111" t="str">
        <f t="shared" si="9"/>
        <v>NB</v>
      </c>
      <c r="Q138" s="164"/>
    </row>
    <row r="139" spans="1:17" ht="15" x14ac:dyDescent="0.2">
      <c r="A139" s="90" t="s">
        <v>455</v>
      </c>
      <c r="B139" s="157" t="s">
        <v>456</v>
      </c>
      <c r="C139" s="144"/>
      <c r="D139" s="146"/>
      <c r="E139" s="146"/>
      <c r="F139" s="71" t="str">
        <f t="shared" si="6"/>
        <v>NB</v>
      </c>
      <c r="G139" s="145"/>
      <c r="H139" s="146"/>
      <c r="I139" s="71" t="str">
        <f t="shared" si="7"/>
        <v>NB</v>
      </c>
      <c r="J139" s="146"/>
      <c r="K139" s="146"/>
      <c r="L139" s="146"/>
      <c r="M139" s="73" t="str">
        <f t="shared" si="8"/>
        <v>NB</v>
      </c>
      <c r="N139" s="115">
        <f t="shared" si="10"/>
        <v>0</v>
      </c>
      <c r="O139" s="146"/>
      <c r="P139" s="146" t="str">
        <f t="shared" si="9"/>
        <v>NB</v>
      </c>
    </row>
    <row r="140" spans="1:17" ht="15" x14ac:dyDescent="0.2">
      <c r="A140" s="90" t="s">
        <v>457</v>
      </c>
      <c r="B140" s="157" t="s">
        <v>458</v>
      </c>
      <c r="C140" s="144"/>
      <c r="D140" s="146"/>
      <c r="E140" s="146"/>
      <c r="F140" s="71" t="str">
        <f t="shared" si="6"/>
        <v>NB</v>
      </c>
      <c r="G140" s="145"/>
      <c r="H140" s="146"/>
      <c r="I140" s="71" t="str">
        <f t="shared" si="7"/>
        <v>NB</v>
      </c>
      <c r="J140" s="146"/>
      <c r="K140" s="146"/>
      <c r="L140" s="146"/>
      <c r="M140" s="73" t="str">
        <f t="shared" si="8"/>
        <v>NB</v>
      </c>
      <c r="N140" s="115">
        <f t="shared" si="10"/>
        <v>0</v>
      </c>
      <c r="O140" s="146"/>
      <c r="P140" s="146" t="str">
        <f t="shared" si="9"/>
        <v>NB</v>
      </c>
    </row>
    <row r="141" spans="1:17" ht="30" x14ac:dyDescent="0.2">
      <c r="A141" s="79" t="s">
        <v>459</v>
      </c>
      <c r="B141" s="157" t="s">
        <v>460</v>
      </c>
      <c r="C141" s="144"/>
      <c r="D141" s="146"/>
      <c r="E141" s="146"/>
      <c r="F141" s="71" t="str">
        <f t="shared" si="6"/>
        <v>NB</v>
      </c>
      <c r="G141" s="145"/>
      <c r="H141" s="146"/>
      <c r="I141" s="71" t="str">
        <f t="shared" si="7"/>
        <v>NB</v>
      </c>
      <c r="J141" s="146"/>
      <c r="K141" s="146"/>
      <c r="L141" s="146"/>
      <c r="M141" s="73" t="str">
        <f t="shared" si="8"/>
        <v>NB</v>
      </c>
      <c r="N141" s="115">
        <f t="shared" si="10"/>
        <v>0</v>
      </c>
      <c r="O141" s="146"/>
      <c r="P141" s="146" t="str">
        <f t="shared" si="9"/>
        <v>NB</v>
      </c>
    </row>
    <row r="142" spans="1:17" ht="15.75" x14ac:dyDescent="0.2">
      <c r="A142" s="57" t="s">
        <v>713</v>
      </c>
      <c r="B142" s="57" t="s">
        <v>714</v>
      </c>
      <c r="C142" s="144"/>
      <c r="D142" s="146"/>
      <c r="E142" s="146"/>
      <c r="F142" s="71" t="str">
        <f t="shared" si="6"/>
        <v>NB</v>
      </c>
      <c r="G142" s="145"/>
      <c r="H142" s="146"/>
      <c r="I142" s="71" t="str">
        <f t="shared" si="7"/>
        <v>NB</v>
      </c>
      <c r="J142" s="146"/>
      <c r="K142" s="146"/>
      <c r="L142" s="146"/>
      <c r="M142" s="73" t="str">
        <f t="shared" si="8"/>
        <v>NB</v>
      </c>
      <c r="N142" s="115">
        <f t="shared" si="10"/>
        <v>0</v>
      </c>
      <c r="O142" s="146"/>
      <c r="P142" s="146" t="str">
        <f t="shared" si="9"/>
        <v>NB</v>
      </c>
    </row>
    <row r="143" spans="1:17" s="55" customFormat="1" ht="35.25" customHeight="1" x14ac:dyDescent="0.2">
      <c r="A143" s="50" t="s">
        <v>715</v>
      </c>
      <c r="B143" s="165" t="s">
        <v>716</v>
      </c>
      <c r="C143" s="165"/>
      <c r="D143" s="166">
        <f>D144+D151+D156+D160+D170+D183+D188+D189+D193+D197+D209+D210+D213+D217+D218+D229+D242+D243+D244+D245+D246+D247+D254</f>
        <v>0</v>
      </c>
      <c r="E143" s="166"/>
      <c r="F143" s="167" t="str">
        <f t="shared" si="6"/>
        <v>NB</v>
      </c>
      <c r="G143" s="168">
        <f>+G144+G151+G156+G160+G170+G183+G188+G189+G193+G197+G209+G210+G213+G217+G218+G229+G242+G243+G244+G245+G246+G247+G254</f>
        <v>0</v>
      </c>
      <c r="H143" s="168">
        <f>+H144+H151+H156+H160+H170+H183+H188+H189+H193+H197+H209+H210+H213+H217+H218+H229+H242+H243+H244+H245+H246+H247+H254</f>
        <v>0</v>
      </c>
      <c r="I143" s="167" t="str">
        <f t="shared" si="7"/>
        <v>NB</v>
      </c>
      <c r="J143" s="166"/>
      <c r="K143" s="166">
        <f>K144+K151+K156+K160+K170+K183+K188+K189+K193+K197+K209+K210+K213+K217+K218+K229+K242+K243+K244+K245+K246+K247+K254</f>
        <v>0</v>
      </c>
      <c r="L143" s="166">
        <f>L144+L151+L156+L160+L170+L183+L188+L189+L193+L197+L209+L210+L213+L217+L218+L229+L242+L243+L244+L245+L246+L247+L254</f>
        <v>0</v>
      </c>
      <c r="M143" s="169" t="str">
        <f t="shared" si="8"/>
        <v>NB</v>
      </c>
      <c r="N143" s="170">
        <f t="shared" si="10"/>
        <v>0</v>
      </c>
      <c r="O143" s="168">
        <f>+O144+O151+O156+O160+O170+O183+O188+O189+O193+O197+O209+O210+O213+O217+O218+O229+O242+O243+O244+O245+O246+O247+O254</f>
        <v>0</v>
      </c>
      <c r="P143" s="168" t="str">
        <f t="shared" si="9"/>
        <v>NB</v>
      </c>
    </row>
    <row r="144" spans="1:17" s="55" customFormat="1" ht="15.75" x14ac:dyDescent="0.25">
      <c r="A144" s="152" t="s">
        <v>717</v>
      </c>
      <c r="B144" s="152" t="s">
        <v>718</v>
      </c>
      <c r="C144" s="152"/>
      <c r="D144" s="154">
        <f>D145</f>
        <v>0</v>
      </c>
      <c r="E144" s="154"/>
      <c r="F144" s="66" t="str">
        <f t="shared" si="6"/>
        <v>NB</v>
      </c>
      <c r="G144" s="171">
        <f>G145</f>
        <v>0</v>
      </c>
      <c r="H144" s="171">
        <f>H145</f>
        <v>0</v>
      </c>
      <c r="I144" s="66" t="str">
        <f t="shared" si="7"/>
        <v>NB</v>
      </c>
      <c r="J144" s="154"/>
      <c r="K144" s="154">
        <f>K145</f>
        <v>0</v>
      </c>
      <c r="L144" s="154">
        <f>L145</f>
        <v>0</v>
      </c>
      <c r="M144" s="81" t="str">
        <f t="shared" si="8"/>
        <v>NB</v>
      </c>
      <c r="N144" s="124">
        <f t="shared" si="10"/>
        <v>0</v>
      </c>
      <c r="O144" s="171">
        <f>O145</f>
        <v>0</v>
      </c>
      <c r="P144" s="171" t="str">
        <f t="shared" si="9"/>
        <v>NB</v>
      </c>
    </row>
    <row r="145" spans="1:16" s="55" customFormat="1" ht="15.75" x14ac:dyDescent="0.25">
      <c r="A145" s="152" t="s">
        <v>719</v>
      </c>
      <c r="B145" s="152" t="s">
        <v>720</v>
      </c>
      <c r="C145" s="152"/>
      <c r="D145" s="154">
        <f>SUM(D146:D150)</f>
        <v>0</v>
      </c>
      <c r="E145" s="154"/>
      <c r="F145" s="66" t="str">
        <f t="shared" ref="F145:F208" si="11">IF(D145,(D145-E145)/D145,"NB")</f>
        <v>NB</v>
      </c>
      <c r="G145" s="171">
        <f>SUM(G146:G150)</f>
        <v>0</v>
      </c>
      <c r="H145" s="171">
        <f>SUM(H146:H150)</f>
        <v>0</v>
      </c>
      <c r="I145" s="66" t="str">
        <f t="shared" si="7"/>
        <v>NB</v>
      </c>
      <c r="J145" s="154"/>
      <c r="K145" s="154">
        <f>SUM(K146:K148)</f>
        <v>0</v>
      </c>
      <c r="L145" s="154">
        <f>SUM(L146:L148)</f>
        <v>0</v>
      </c>
      <c r="M145" s="81" t="str">
        <f t="shared" si="8"/>
        <v>NB</v>
      </c>
      <c r="N145" s="124">
        <f t="shared" si="10"/>
        <v>0</v>
      </c>
      <c r="O145" s="171">
        <f>SUM(O146:O150)</f>
        <v>0</v>
      </c>
      <c r="P145" s="171" t="str">
        <f t="shared" si="9"/>
        <v>NB</v>
      </c>
    </row>
    <row r="146" spans="1:16" ht="15" x14ac:dyDescent="0.2">
      <c r="A146" s="141" t="s">
        <v>721</v>
      </c>
      <c r="B146" s="172" t="s">
        <v>722</v>
      </c>
      <c r="C146" s="141"/>
      <c r="D146" s="173"/>
      <c r="E146" s="173"/>
      <c r="F146" s="71" t="str">
        <f t="shared" si="11"/>
        <v>NB</v>
      </c>
      <c r="G146" s="174"/>
      <c r="H146" s="173"/>
      <c r="I146" s="71" t="str">
        <f t="shared" si="7"/>
        <v>NB</v>
      </c>
      <c r="J146" s="173"/>
      <c r="K146" s="173"/>
      <c r="L146" s="173"/>
      <c r="M146" s="73" t="str">
        <f t="shared" si="8"/>
        <v>NB</v>
      </c>
      <c r="N146" s="115">
        <f t="shared" si="10"/>
        <v>0</v>
      </c>
      <c r="O146" s="173"/>
      <c r="P146" s="173" t="str">
        <f t="shared" si="9"/>
        <v>NB</v>
      </c>
    </row>
    <row r="147" spans="1:16" ht="15" x14ac:dyDescent="0.2">
      <c r="A147" s="141" t="s">
        <v>723</v>
      </c>
      <c r="B147" s="172" t="s">
        <v>724</v>
      </c>
      <c r="C147" s="141"/>
      <c r="D147" s="173"/>
      <c r="E147" s="173"/>
      <c r="F147" s="71" t="str">
        <f t="shared" si="11"/>
        <v>NB</v>
      </c>
      <c r="G147" s="174"/>
      <c r="H147" s="173"/>
      <c r="I147" s="71" t="str">
        <f t="shared" si="7"/>
        <v>NB</v>
      </c>
      <c r="J147" s="173"/>
      <c r="K147" s="173"/>
      <c r="L147" s="173"/>
      <c r="M147" s="73" t="str">
        <f t="shared" si="8"/>
        <v>NB</v>
      </c>
      <c r="N147" s="115">
        <f t="shared" si="10"/>
        <v>0</v>
      </c>
      <c r="O147" s="173"/>
      <c r="P147" s="173" t="str">
        <f t="shared" si="9"/>
        <v>NB</v>
      </c>
    </row>
    <row r="148" spans="1:16" ht="30" customHeight="1" x14ac:dyDescent="0.2">
      <c r="A148" s="175" t="s">
        <v>725</v>
      </c>
      <c r="B148" s="175" t="s">
        <v>726</v>
      </c>
      <c r="C148" s="141"/>
      <c r="D148" s="173"/>
      <c r="E148" s="173"/>
      <c r="F148" s="71" t="str">
        <f t="shared" si="11"/>
        <v>NB</v>
      </c>
      <c r="G148" s="174"/>
      <c r="H148" s="173"/>
      <c r="I148" s="71" t="str">
        <f t="shared" si="7"/>
        <v>NB</v>
      </c>
      <c r="J148" s="173"/>
      <c r="K148" s="173"/>
      <c r="L148" s="173"/>
      <c r="M148" s="73" t="str">
        <f t="shared" si="8"/>
        <v>NB</v>
      </c>
      <c r="N148" s="115">
        <f t="shared" si="10"/>
        <v>0</v>
      </c>
      <c r="O148" s="173"/>
      <c r="P148" s="173" t="str">
        <f t="shared" si="9"/>
        <v>NB</v>
      </c>
    </row>
    <row r="149" spans="1:16" ht="21.75" customHeight="1" x14ac:dyDescent="0.2">
      <c r="A149" s="175" t="s">
        <v>727</v>
      </c>
      <c r="B149" s="175" t="s">
        <v>728</v>
      </c>
      <c r="C149" s="141"/>
      <c r="D149" s="173"/>
      <c r="E149" s="173"/>
      <c r="F149" s="71" t="str">
        <f t="shared" si="11"/>
        <v>NB</v>
      </c>
      <c r="G149" s="174"/>
      <c r="H149" s="173"/>
      <c r="I149" s="71" t="str">
        <f t="shared" si="7"/>
        <v>NB</v>
      </c>
      <c r="J149" s="173"/>
      <c r="K149" s="173"/>
      <c r="L149" s="173"/>
      <c r="M149" s="73" t="str">
        <f t="shared" si="8"/>
        <v>NB</v>
      </c>
      <c r="N149" s="115">
        <f t="shared" si="10"/>
        <v>0</v>
      </c>
      <c r="O149" s="173"/>
      <c r="P149" s="173" t="str">
        <f t="shared" si="9"/>
        <v>NB</v>
      </c>
    </row>
    <row r="150" spans="1:16" ht="31.5" customHeight="1" x14ac:dyDescent="0.2">
      <c r="A150" s="175" t="s">
        <v>729</v>
      </c>
      <c r="B150" s="175" t="s">
        <v>730</v>
      </c>
      <c r="C150" s="141"/>
      <c r="D150" s="173"/>
      <c r="E150" s="173"/>
      <c r="F150" s="71" t="str">
        <f t="shared" si="11"/>
        <v>NB</v>
      </c>
      <c r="G150" s="174"/>
      <c r="H150" s="173"/>
      <c r="I150" s="71" t="str">
        <f t="shared" si="7"/>
        <v>NB</v>
      </c>
      <c r="J150" s="173"/>
      <c r="K150" s="173"/>
      <c r="L150" s="173"/>
      <c r="M150" s="73" t="str">
        <f t="shared" si="8"/>
        <v>NB</v>
      </c>
      <c r="N150" s="115">
        <f t="shared" si="10"/>
        <v>0</v>
      </c>
      <c r="O150" s="173"/>
      <c r="P150" s="173" t="str">
        <f t="shared" si="9"/>
        <v>NB</v>
      </c>
    </row>
    <row r="151" spans="1:16" s="55" customFormat="1" ht="15.75" x14ac:dyDescent="0.25">
      <c r="A151" s="152" t="s">
        <v>731</v>
      </c>
      <c r="B151" s="152" t="s">
        <v>732</v>
      </c>
      <c r="C151" s="153"/>
      <c r="D151" s="154">
        <f>SUM(D152:D155)</f>
        <v>0</v>
      </c>
      <c r="E151" s="154"/>
      <c r="F151" s="66" t="str">
        <f t="shared" si="11"/>
        <v>NB</v>
      </c>
      <c r="G151" s="171">
        <f>SUM(G152:G155)</f>
        <v>0</v>
      </c>
      <c r="H151" s="171">
        <f>SUM(H152:H155)</f>
        <v>0</v>
      </c>
      <c r="I151" s="66" t="str">
        <f t="shared" si="7"/>
        <v>NB</v>
      </c>
      <c r="J151" s="154"/>
      <c r="K151" s="154">
        <f>SUM(K152:K155)</f>
        <v>0</v>
      </c>
      <c r="L151" s="154">
        <f>SUM(L152:L155)</f>
        <v>0</v>
      </c>
      <c r="M151" s="81" t="str">
        <f t="shared" si="8"/>
        <v>NB</v>
      </c>
      <c r="N151" s="124">
        <f t="shared" si="10"/>
        <v>0</v>
      </c>
      <c r="O151" s="171">
        <f>SUM(O152:O155)</f>
        <v>0</v>
      </c>
      <c r="P151" s="171" t="str">
        <f t="shared" si="9"/>
        <v>NB</v>
      </c>
    </row>
    <row r="152" spans="1:16" ht="15" x14ac:dyDescent="0.2">
      <c r="A152" s="141" t="s">
        <v>733</v>
      </c>
      <c r="B152" s="141" t="s">
        <v>734</v>
      </c>
      <c r="C152" s="176"/>
      <c r="D152" s="177"/>
      <c r="E152" s="177"/>
      <c r="F152" s="71" t="str">
        <f t="shared" si="11"/>
        <v>NB</v>
      </c>
      <c r="G152" s="174"/>
      <c r="H152" s="173"/>
      <c r="I152" s="71" t="str">
        <f t="shared" si="7"/>
        <v>NB</v>
      </c>
      <c r="J152" s="177"/>
      <c r="K152" s="177"/>
      <c r="L152" s="177"/>
      <c r="M152" s="73" t="str">
        <f t="shared" si="8"/>
        <v>NB</v>
      </c>
      <c r="N152" s="115">
        <f t="shared" si="10"/>
        <v>0</v>
      </c>
      <c r="O152" s="177"/>
      <c r="P152" s="146" t="str">
        <f t="shared" si="9"/>
        <v>NB</v>
      </c>
    </row>
    <row r="153" spans="1:16" ht="15" x14ac:dyDescent="0.2">
      <c r="A153" s="141" t="s">
        <v>735</v>
      </c>
      <c r="B153" s="141" t="s">
        <v>736</v>
      </c>
      <c r="C153" s="144"/>
      <c r="D153" s="146"/>
      <c r="E153" s="146"/>
      <c r="F153" s="71" t="str">
        <f t="shared" si="11"/>
        <v>NB</v>
      </c>
      <c r="G153" s="145"/>
      <c r="H153" s="146"/>
      <c r="I153" s="71" t="str">
        <f t="shared" ref="I153:I217" si="12">IF(G153,(G153-H153)/G153,"NB")</f>
        <v>NB</v>
      </c>
      <c r="J153" s="146"/>
      <c r="K153" s="146"/>
      <c r="L153" s="146"/>
      <c r="M153" s="73" t="str">
        <f t="shared" si="8"/>
        <v>NB</v>
      </c>
      <c r="N153" s="115">
        <f t="shared" si="10"/>
        <v>0</v>
      </c>
      <c r="O153" s="146"/>
      <c r="P153" s="146" t="str">
        <f t="shared" si="9"/>
        <v>NB</v>
      </c>
    </row>
    <row r="154" spans="1:16" ht="15" x14ac:dyDescent="0.2">
      <c r="A154" s="141" t="s">
        <v>737</v>
      </c>
      <c r="B154" s="141" t="s">
        <v>738</v>
      </c>
      <c r="C154" s="144"/>
      <c r="D154" s="146"/>
      <c r="E154" s="146"/>
      <c r="F154" s="71" t="str">
        <f t="shared" si="11"/>
        <v>NB</v>
      </c>
      <c r="G154" s="145"/>
      <c r="H154" s="146"/>
      <c r="I154" s="71" t="str">
        <f t="shared" si="12"/>
        <v>NB</v>
      </c>
      <c r="J154" s="146"/>
      <c r="K154" s="146"/>
      <c r="L154" s="146"/>
      <c r="M154" s="73" t="str">
        <f t="shared" ref="M154:M217" si="13">IF(K154,(K154-L154)/K154,"NB")</f>
        <v>NB</v>
      </c>
      <c r="N154" s="115">
        <f t="shared" si="10"/>
        <v>0</v>
      </c>
      <c r="O154" s="146"/>
      <c r="P154" s="146" t="str">
        <f t="shared" si="9"/>
        <v>NB</v>
      </c>
    </row>
    <row r="155" spans="1:16" ht="15" x14ac:dyDescent="0.2">
      <c r="A155" s="141" t="s">
        <v>739</v>
      </c>
      <c r="B155" s="141" t="s">
        <v>740</v>
      </c>
      <c r="C155" s="144"/>
      <c r="D155" s="146"/>
      <c r="E155" s="146"/>
      <c r="F155" s="71" t="str">
        <f t="shared" si="11"/>
        <v>NB</v>
      </c>
      <c r="G155" s="145"/>
      <c r="H155" s="146"/>
      <c r="I155" s="71" t="str">
        <f t="shared" si="12"/>
        <v>NB</v>
      </c>
      <c r="J155" s="146"/>
      <c r="K155" s="146"/>
      <c r="L155" s="146"/>
      <c r="M155" s="73" t="str">
        <f t="shared" si="13"/>
        <v>NB</v>
      </c>
      <c r="N155" s="115">
        <f t="shared" si="10"/>
        <v>0</v>
      </c>
      <c r="O155" s="146"/>
      <c r="P155" s="146" t="str">
        <f t="shared" ref="P155:P218" si="14">IF(N155,(N155-O155)/N155,"NB")</f>
        <v>NB</v>
      </c>
    </row>
    <row r="156" spans="1:16" s="55" customFormat="1" ht="15.75" x14ac:dyDescent="0.25">
      <c r="A156" s="152" t="s">
        <v>741</v>
      </c>
      <c r="B156" s="152" t="s">
        <v>742</v>
      </c>
      <c r="C156" s="153"/>
      <c r="D156" s="154">
        <f>SUM(D157:D160)</f>
        <v>0</v>
      </c>
      <c r="E156" s="154"/>
      <c r="F156" s="66" t="str">
        <f t="shared" si="11"/>
        <v>NB</v>
      </c>
      <c r="G156" s="171">
        <f>SUM(G157:G159)</f>
        <v>0</v>
      </c>
      <c r="H156" s="171">
        <f>SUM(H157:H159)</f>
        <v>0</v>
      </c>
      <c r="I156" s="66" t="str">
        <f t="shared" si="12"/>
        <v>NB</v>
      </c>
      <c r="J156" s="154"/>
      <c r="K156" s="154">
        <f>SUM(K157:K160)</f>
        <v>0</v>
      </c>
      <c r="L156" s="154">
        <f>SUM(L157:L160)</f>
        <v>0</v>
      </c>
      <c r="M156" s="81" t="str">
        <f t="shared" si="13"/>
        <v>NB</v>
      </c>
      <c r="N156" s="124">
        <f t="shared" si="10"/>
        <v>0</v>
      </c>
      <c r="O156" s="171">
        <f>SUM(O157:O159)</f>
        <v>0</v>
      </c>
      <c r="P156" s="171" t="str">
        <f t="shared" si="14"/>
        <v>NB</v>
      </c>
    </row>
    <row r="157" spans="1:16" ht="15" x14ac:dyDescent="0.2">
      <c r="A157" s="141" t="s">
        <v>743</v>
      </c>
      <c r="B157" s="141" t="s">
        <v>744</v>
      </c>
      <c r="C157" s="144"/>
      <c r="D157" s="146"/>
      <c r="E157" s="146"/>
      <c r="F157" s="71" t="str">
        <f t="shared" si="11"/>
        <v>NB</v>
      </c>
      <c r="G157" s="145"/>
      <c r="H157" s="146"/>
      <c r="I157" s="71" t="str">
        <f t="shared" si="12"/>
        <v>NB</v>
      </c>
      <c r="J157" s="146"/>
      <c r="K157" s="146"/>
      <c r="L157" s="146"/>
      <c r="M157" s="73" t="str">
        <f t="shared" si="13"/>
        <v>NB</v>
      </c>
      <c r="N157" s="115">
        <f t="shared" si="10"/>
        <v>0</v>
      </c>
      <c r="O157" s="146"/>
      <c r="P157" s="146" t="str">
        <f t="shared" si="14"/>
        <v>NB</v>
      </c>
    </row>
    <row r="158" spans="1:16" ht="15" x14ac:dyDescent="0.2">
      <c r="A158" s="141" t="s">
        <v>745</v>
      </c>
      <c r="B158" s="141" t="s">
        <v>746</v>
      </c>
      <c r="C158" s="144"/>
      <c r="D158" s="146"/>
      <c r="E158" s="146"/>
      <c r="F158" s="71" t="str">
        <f t="shared" si="11"/>
        <v>NB</v>
      </c>
      <c r="G158" s="145"/>
      <c r="H158" s="146"/>
      <c r="I158" s="71" t="str">
        <f t="shared" si="12"/>
        <v>NB</v>
      </c>
      <c r="J158" s="146"/>
      <c r="K158" s="146"/>
      <c r="L158" s="146"/>
      <c r="M158" s="73" t="str">
        <f t="shared" si="13"/>
        <v>NB</v>
      </c>
      <c r="N158" s="115">
        <f t="shared" si="10"/>
        <v>0</v>
      </c>
      <c r="O158" s="146"/>
      <c r="P158" s="146" t="str">
        <f t="shared" si="14"/>
        <v>NB</v>
      </c>
    </row>
    <row r="159" spans="1:16" ht="15" x14ac:dyDescent="0.2">
      <c r="A159" s="141" t="s">
        <v>747</v>
      </c>
      <c r="B159" s="141" t="s">
        <v>748</v>
      </c>
      <c r="C159" s="144"/>
      <c r="D159" s="146"/>
      <c r="E159" s="146"/>
      <c r="F159" s="71" t="str">
        <f t="shared" si="11"/>
        <v>NB</v>
      </c>
      <c r="G159" s="145"/>
      <c r="H159" s="146"/>
      <c r="I159" s="71" t="str">
        <f t="shared" si="12"/>
        <v>NB</v>
      </c>
      <c r="J159" s="146"/>
      <c r="K159" s="146"/>
      <c r="L159" s="146"/>
      <c r="M159" s="73" t="str">
        <f t="shared" si="13"/>
        <v>NB</v>
      </c>
      <c r="N159" s="115">
        <f t="shared" si="10"/>
        <v>0</v>
      </c>
      <c r="O159" s="146"/>
      <c r="P159" s="146" t="str">
        <f t="shared" si="14"/>
        <v>NB</v>
      </c>
    </row>
    <row r="160" spans="1:16" s="55" customFormat="1" ht="15.75" x14ac:dyDescent="0.25">
      <c r="A160" s="178" t="s">
        <v>749</v>
      </c>
      <c r="B160" s="152" t="s">
        <v>750</v>
      </c>
      <c r="C160" s="153"/>
      <c r="D160" s="154">
        <f>+D161+D167+D168+D169</f>
        <v>0</v>
      </c>
      <c r="E160" s="154"/>
      <c r="F160" s="66" t="str">
        <f t="shared" si="11"/>
        <v>NB</v>
      </c>
      <c r="G160" s="171">
        <f>+G161+G167+G168+G169</f>
        <v>0</v>
      </c>
      <c r="H160" s="171">
        <f>+H161+H167+H168+H169</f>
        <v>0</v>
      </c>
      <c r="I160" s="66" t="str">
        <f t="shared" si="12"/>
        <v>NB</v>
      </c>
      <c r="J160" s="154"/>
      <c r="K160" s="154">
        <f>+K161+K167+K168+K169</f>
        <v>0</v>
      </c>
      <c r="L160" s="154">
        <f>+L161+L167+L168+L169</f>
        <v>0</v>
      </c>
      <c r="M160" s="81" t="str">
        <f t="shared" si="13"/>
        <v>NB</v>
      </c>
      <c r="N160" s="124">
        <f t="shared" si="10"/>
        <v>0</v>
      </c>
      <c r="O160" s="171">
        <f>+O161+O167+O168+O169</f>
        <v>0</v>
      </c>
      <c r="P160" s="171" t="str">
        <f t="shared" si="14"/>
        <v>NB</v>
      </c>
    </row>
    <row r="161" spans="1:16" s="55" customFormat="1" ht="31.5" x14ac:dyDescent="0.25">
      <c r="A161" s="178" t="s">
        <v>751</v>
      </c>
      <c r="B161" s="179" t="s">
        <v>752</v>
      </c>
      <c r="C161" s="153"/>
      <c r="D161" s="154">
        <f>SUM(D162:D166)</f>
        <v>0</v>
      </c>
      <c r="E161" s="154"/>
      <c r="F161" s="66" t="str">
        <f t="shared" si="11"/>
        <v>NB</v>
      </c>
      <c r="G161" s="171">
        <f>SUM(G162:G166)</f>
        <v>0</v>
      </c>
      <c r="H161" s="171">
        <f>SUM(H162:H166)</f>
        <v>0</v>
      </c>
      <c r="I161" s="66" t="str">
        <f t="shared" si="12"/>
        <v>NB</v>
      </c>
      <c r="J161" s="154"/>
      <c r="K161" s="154">
        <f>SUM(K162:K166)</f>
        <v>0</v>
      </c>
      <c r="L161" s="154">
        <f>SUM(L162:L166)</f>
        <v>0</v>
      </c>
      <c r="M161" s="81" t="str">
        <f t="shared" si="13"/>
        <v>NB</v>
      </c>
      <c r="N161" s="124">
        <f t="shared" si="10"/>
        <v>0</v>
      </c>
      <c r="O161" s="171">
        <f>SUM(O162:O166)</f>
        <v>0</v>
      </c>
      <c r="P161" s="171" t="str">
        <f t="shared" si="14"/>
        <v>NB</v>
      </c>
    </row>
    <row r="162" spans="1:16" ht="15" x14ac:dyDescent="0.2">
      <c r="A162" s="141" t="s">
        <v>753</v>
      </c>
      <c r="B162" s="141" t="s">
        <v>754</v>
      </c>
      <c r="C162" s="144"/>
      <c r="D162" s="144"/>
      <c r="E162" s="144"/>
      <c r="F162" s="71" t="str">
        <f t="shared" si="11"/>
        <v>NB</v>
      </c>
      <c r="G162" s="145"/>
      <c r="H162" s="146"/>
      <c r="I162" s="71" t="str">
        <f t="shared" si="12"/>
        <v>NB</v>
      </c>
      <c r="J162" s="144"/>
      <c r="K162" s="144"/>
      <c r="L162" s="144"/>
      <c r="M162" s="73" t="str">
        <f t="shared" si="13"/>
        <v>NB</v>
      </c>
      <c r="N162" s="115">
        <f t="shared" si="10"/>
        <v>0</v>
      </c>
      <c r="O162" s="144"/>
      <c r="P162" s="144" t="str">
        <f t="shared" si="14"/>
        <v>NB</v>
      </c>
    </row>
    <row r="163" spans="1:16" ht="15" x14ac:dyDescent="0.2">
      <c r="A163" s="141" t="s">
        <v>755</v>
      </c>
      <c r="B163" s="141" t="s">
        <v>744</v>
      </c>
      <c r="C163" s="144"/>
      <c r="D163" s="144"/>
      <c r="E163" s="144"/>
      <c r="F163" s="71" t="str">
        <f t="shared" si="11"/>
        <v>NB</v>
      </c>
      <c r="G163" s="145"/>
      <c r="H163" s="146"/>
      <c r="I163" s="71" t="str">
        <f t="shared" si="12"/>
        <v>NB</v>
      </c>
      <c r="J163" s="144"/>
      <c r="K163" s="144"/>
      <c r="L163" s="144"/>
      <c r="M163" s="73" t="str">
        <f t="shared" si="13"/>
        <v>NB</v>
      </c>
      <c r="N163" s="115">
        <f t="shared" si="10"/>
        <v>0</v>
      </c>
      <c r="O163" s="144"/>
      <c r="P163" s="144" t="str">
        <f t="shared" si="14"/>
        <v>NB</v>
      </c>
    </row>
    <row r="164" spans="1:16" ht="15" x14ac:dyDescent="0.2">
      <c r="A164" s="141" t="s">
        <v>756</v>
      </c>
      <c r="B164" s="141" t="s">
        <v>746</v>
      </c>
      <c r="C164" s="144"/>
      <c r="D164" s="144"/>
      <c r="E164" s="144"/>
      <c r="F164" s="71" t="str">
        <f t="shared" si="11"/>
        <v>NB</v>
      </c>
      <c r="G164" s="145"/>
      <c r="H164" s="146"/>
      <c r="I164" s="71" t="str">
        <f t="shared" si="12"/>
        <v>NB</v>
      </c>
      <c r="J164" s="144"/>
      <c r="K164" s="144"/>
      <c r="L164" s="144"/>
      <c r="M164" s="73" t="str">
        <f t="shared" si="13"/>
        <v>NB</v>
      </c>
      <c r="N164" s="115">
        <f t="shared" si="10"/>
        <v>0</v>
      </c>
      <c r="O164" s="144"/>
      <c r="P164" s="144" t="str">
        <f t="shared" si="14"/>
        <v>NB</v>
      </c>
    </row>
    <row r="165" spans="1:16" ht="15" x14ac:dyDescent="0.2">
      <c r="A165" s="141" t="s">
        <v>757</v>
      </c>
      <c r="B165" s="141" t="s">
        <v>748</v>
      </c>
      <c r="C165" s="180"/>
      <c r="D165" s="180"/>
      <c r="E165" s="180"/>
      <c r="F165" s="71" t="str">
        <f t="shared" si="11"/>
        <v>NB</v>
      </c>
      <c r="G165" s="181"/>
      <c r="H165" s="182"/>
      <c r="I165" s="71" t="str">
        <f t="shared" si="12"/>
        <v>NB</v>
      </c>
      <c r="J165" s="180"/>
      <c r="K165" s="180"/>
      <c r="L165" s="180"/>
      <c r="M165" s="73" t="str">
        <f t="shared" si="13"/>
        <v>NB</v>
      </c>
      <c r="N165" s="115">
        <f t="shared" si="10"/>
        <v>0</v>
      </c>
      <c r="O165" s="180"/>
      <c r="P165" s="180" t="str">
        <f t="shared" si="14"/>
        <v>NB</v>
      </c>
    </row>
    <row r="166" spans="1:16" ht="15" x14ac:dyDescent="0.2">
      <c r="A166" s="141" t="s">
        <v>758</v>
      </c>
      <c r="B166" s="157" t="s">
        <v>759</v>
      </c>
      <c r="C166" s="144"/>
      <c r="D166" s="144"/>
      <c r="E166" s="144"/>
      <c r="F166" s="71" t="str">
        <f t="shared" si="11"/>
        <v>NB</v>
      </c>
      <c r="G166" s="145"/>
      <c r="H166" s="146"/>
      <c r="I166" s="71" t="str">
        <f t="shared" si="12"/>
        <v>NB</v>
      </c>
      <c r="J166" s="144"/>
      <c r="K166" s="144"/>
      <c r="L166" s="144"/>
      <c r="M166" s="73" t="str">
        <f t="shared" si="13"/>
        <v>NB</v>
      </c>
      <c r="N166" s="115">
        <f t="shared" si="10"/>
        <v>0</v>
      </c>
      <c r="O166" s="144"/>
      <c r="P166" s="144" t="str">
        <f t="shared" si="14"/>
        <v>NB</v>
      </c>
    </row>
    <row r="167" spans="1:16" ht="31.5" x14ac:dyDescent="0.25">
      <c r="A167" s="183" t="s">
        <v>760</v>
      </c>
      <c r="B167" s="184" t="s">
        <v>761</v>
      </c>
      <c r="C167" s="144"/>
      <c r="D167" s="144"/>
      <c r="E167" s="144"/>
      <c r="F167" s="71" t="str">
        <f t="shared" si="11"/>
        <v>NB</v>
      </c>
      <c r="G167" s="145"/>
      <c r="H167" s="146"/>
      <c r="I167" s="71" t="str">
        <f t="shared" si="12"/>
        <v>NB</v>
      </c>
      <c r="J167" s="144"/>
      <c r="K167" s="144"/>
      <c r="L167" s="144"/>
      <c r="M167" s="73" t="str">
        <f t="shared" si="13"/>
        <v>NB</v>
      </c>
      <c r="N167" s="115">
        <f t="shared" si="10"/>
        <v>0</v>
      </c>
      <c r="O167" s="144"/>
      <c r="P167" s="144" t="str">
        <f t="shared" si="14"/>
        <v>NB</v>
      </c>
    </row>
    <row r="168" spans="1:16" ht="15" x14ac:dyDescent="0.2">
      <c r="A168" s="68" t="s">
        <v>762</v>
      </c>
      <c r="B168" s="157" t="s">
        <v>763</v>
      </c>
      <c r="C168" s="185"/>
      <c r="D168" s="185"/>
      <c r="E168" s="185"/>
      <c r="F168" s="71" t="str">
        <f t="shared" si="11"/>
        <v>NB</v>
      </c>
      <c r="G168" s="186"/>
      <c r="H168" s="187"/>
      <c r="I168" s="71" t="str">
        <f t="shared" si="12"/>
        <v>NB</v>
      </c>
      <c r="J168" s="185"/>
      <c r="K168" s="185"/>
      <c r="L168" s="185"/>
      <c r="M168" s="73" t="str">
        <f t="shared" si="13"/>
        <v>NB</v>
      </c>
      <c r="N168" s="115">
        <f t="shared" si="10"/>
        <v>0</v>
      </c>
      <c r="O168" s="185"/>
      <c r="P168" s="185" t="str">
        <f t="shared" si="14"/>
        <v>NB</v>
      </c>
    </row>
    <row r="169" spans="1:16" ht="15.75" x14ac:dyDescent="0.2">
      <c r="A169" s="68" t="s">
        <v>764</v>
      </c>
      <c r="B169" s="188" t="s">
        <v>765</v>
      </c>
      <c r="C169" s="105"/>
      <c r="D169" s="105"/>
      <c r="E169" s="105"/>
      <c r="F169" s="71" t="str">
        <f t="shared" si="11"/>
        <v>NB</v>
      </c>
      <c r="G169" s="106"/>
      <c r="H169" s="107"/>
      <c r="I169" s="71" t="str">
        <f t="shared" si="12"/>
        <v>NB</v>
      </c>
      <c r="J169" s="105"/>
      <c r="K169" s="105"/>
      <c r="L169" s="105"/>
      <c r="M169" s="73" t="str">
        <f t="shared" si="13"/>
        <v>NB</v>
      </c>
      <c r="N169" s="115">
        <f t="shared" si="10"/>
        <v>0</v>
      </c>
      <c r="O169" s="105"/>
      <c r="P169" s="105" t="str">
        <f t="shared" si="14"/>
        <v>NB</v>
      </c>
    </row>
    <row r="170" spans="1:16" s="55" customFormat="1" ht="31.5" x14ac:dyDescent="0.25">
      <c r="A170" s="152" t="s">
        <v>766</v>
      </c>
      <c r="B170" s="189" t="s">
        <v>767</v>
      </c>
      <c r="C170" s="153"/>
      <c r="D170" s="154">
        <f>SUM(D171:D182)</f>
        <v>0</v>
      </c>
      <c r="E170" s="154">
        <f>SUM(E171:E182)</f>
        <v>0</v>
      </c>
      <c r="F170" s="66" t="str">
        <f t="shared" si="11"/>
        <v>NB</v>
      </c>
      <c r="G170" s="171">
        <f>SUM(G171:G182)</f>
        <v>0</v>
      </c>
      <c r="H170" s="171">
        <f>SUM(H171:H182)</f>
        <v>0</v>
      </c>
      <c r="I170" s="66" t="str">
        <f t="shared" si="12"/>
        <v>NB</v>
      </c>
      <c r="J170" s="154"/>
      <c r="K170" s="154">
        <f>SUM(K171:K182)</f>
        <v>0</v>
      </c>
      <c r="L170" s="154">
        <f>SUM(L171:L179)</f>
        <v>0</v>
      </c>
      <c r="M170" s="81" t="str">
        <f t="shared" si="13"/>
        <v>NB</v>
      </c>
      <c r="N170" s="124">
        <f t="shared" si="10"/>
        <v>0</v>
      </c>
      <c r="O170" s="171">
        <f>SUM(O171:O182)</f>
        <v>0</v>
      </c>
      <c r="P170" s="171" t="str">
        <f t="shared" si="14"/>
        <v>NB</v>
      </c>
    </row>
    <row r="171" spans="1:16" ht="15" x14ac:dyDescent="0.2">
      <c r="A171" s="141" t="s">
        <v>768</v>
      </c>
      <c r="B171" s="142" t="s">
        <v>744</v>
      </c>
      <c r="C171" s="144"/>
      <c r="D171" s="146"/>
      <c r="E171" s="146"/>
      <c r="F171" s="71" t="str">
        <f t="shared" si="11"/>
        <v>NB</v>
      </c>
      <c r="G171" s="145"/>
      <c r="H171" s="146"/>
      <c r="I171" s="71" t="str">
        <f t="shared" si="12"/>
        <v>NB</v>
      </c>
      <c r="J171" s="146"/>
      <c r="K171" s="146"/>
      <c r="L171" s="146"/>
      <c r="M171" s="73" t="str">
        <f t="shared" si="13"/>
        <v>NB</v>
      </c>
      <c r="N171" s="115">
        <f t="shared" si="10"/>
        <v>0</v>
      </c>
      <c r="O171" s="146"/>
      <c r="P171" s="146" t="str">
        <f t="shared" si="14"/>
        <v>NB</v>
      </c>
    </row>
    <row r="172" spans="1:16" ht="15" x14ac:dyDescent="0.2">
      <c r="A172" s="141" t="s">
        <v>769</v>
      </c>
      <c r="B172" s="142" t="s">
        <v>746</v>
      </c>
      <c r="C172" s="144"/>
      <c r="D172" s="146"/>
      <c r="E172" s="146"/>
      <c r="F172" s="71" t="str">
        <f t="shared" si="11"/>
        <v>NB</v>
      </c>
      <c r="G172" s="145"/>
      <c r="H172" s="146"/>
      <c r="I172" s="71" t="str">
        <f t="shared" si="12"/>
        <v>NB</v>
      </c>
      <c r="J172" s="146"/>
      <c r="K172" s="146"/>
      <c r="L172" s="146"/>
      <c r="M172" s="73" t="str">
        <f t="shared" si="13"/>
        <v>NB</v>
      </c>
      <c r="N172" s="115">
        <f t="shared" si="10"/>
        <v>0</v>
      </c>
      <c r="O172" s="146"/>
      <c r="P172" s="146" t="str">
        <f t="shared" si="14"/>
        <v>NB</v>
      </c>
    </row>
    <row r="173" spans="1:16" ht="15" x14ac:dyDescent="0.2">
      <c r="A173" s="141" t="s">
        <v>770</v>
      </c>
      <c r="B173" s="142" t="s">
        <v>771</v>
      </c>
      <c r="C173" s="144"/>
      <c r="D173" s="146"/>
      <c r="E173" s="146"/>
      <c r="F173" s="71" t="str">
        <f t="shared" si="11"/>
        <v>NB</v>
      </c>
      <c r="G173" s="145"/>
      <c r="H173" s="146"/>
      <c r="I173" s="71" t="str">
        <f t="shared" si="12"/>
        <v>NB</v>
      </c>
      <c r="J173" s="146"/>
      <c r="K173" s="146"/>
      <c r="L173" s="146"/>
      <c r="M173" s="73" t="str">
        <f t="shared" si="13"/>
        <v>NB</v>
      </c>
      <c r="N173" s="115">
        <f t="shared" si="10"/>
        <v>0</v>
      </c>
      <c r="O173" s="146"/>
      <c r="P173" s="146" t="str">
        <f t="shared" si="14"/>
        <v>NB</v>
      </c>
    </row>
    <row r="174" spans="1:16" ht="30" x14ac:dyDescent="0.2">
      <c r="A174" s="190" t="s">
        <v>772</v>
      </c>
      <c r="B174" s="191" t="s">
        <v>773</v>
      </c>
      <c r="C174" s="144"/>
      <c r="D174" s="146"/>
      <c r="E174" s="146"/>
      <c r="F174" s="71" t="str">
        <f t="shared" si="11"/>
        <v>NB</v>
      </c>
      <c r="G174" s="145"/>
      <c r="H174" s="146"/>
      <c r="I174" s="71" t="str">
        <f t="shared" si="12"/>
        <v>NB</v>
      </c>
      <c r="J174" s="146"/>
      <c r="K174" s="146"/>
      <c r="L174" s="146"/>
      <c r="M174" s="73" t="str">
        <f t="shared" si="13"/>
        <v>NB</v>
      </c>
      <c r="N174" s="115">
        <f t="shared" si="10"/>
        <v>0</v>
      </c>
      <c r="O174" s="146"/>
      <c r="P174" s="75" t="str">
        <f t="shared" si="14"/>
        <v>NB</v>
      </c>
    </row>
    <row r="175" spans="1:16" ht="15" x14ac:dyDescent="0.2">
      <c r="A175" s="141" t="s">
        <v>774</v>
      </c>
      <c r="B175" s="142" t="s">
        <v>775</v>
      </c>
      <c r="C175" s="144"/>
      <c r="D175" s="146"/>
      <c r="E175" s="146"/>
      <c r="F175" s="71" t="str">
        <f t="shared" si="11"/>
        <v>NB</v>
      </c>
      <c r="G175" s="145"/>
      <c r="H175" s="146"/>
      <c r="I175" s="71" t="str">
        <f t="shared" si="12"/>
        <v>NB</v>
      </c>
      <c r="J175" s="146"/>
      <c r="K175" s="146"/>
      <c r="L175" s="146"/>
      <c r="M175" s="73" t="str">
        <f t="shared" si="13"/>
        <v>NB</v>
      </c>
      <c r="N175" s="115">
        <f t="shared" si="10"/>
        <v>0</v>
      </c>
      <c r="O175" s="146"/>
      <c r="P175" s="75" t="str">
        <f t="shared" si="14"/>
        <v>NB</v>
      </c>
    </row>
    <row r="176" spans="1:16" ht="35.25" customHeight="1" x14ac:dyDescent="0.2">
      <c r="A176" s="141" t="s">
        <v>776</v>
      </c>
      <c r="B176" s="192" t="s">
        <v>777</v>
      </c>
      <c r="C176" s="144"/>
      <c r="D176" s="146"/>
      <c r="E176" s="146"/>
      <c r="F176" s="71" t="str">
        <f t="shared" si="11"/>
        <v>NB</v>
      </c>
      <c r="G176" s="145"/>
      <c r="H176" s="146"/>
      <c r="I176" s="71" t="str">
        <f t="shared" si="12"/>
        <v>NB</v>
      </c>
      <c r="J176" s="146"/>
      <c r="K176" s="146"/>
      <c r="L176" s="146"/>
      <c r="M176" s="73" t="str">
        <f t="shared" si="13"/>
        <v>NB</v>
      </c>
      <c r="N176" s="115">
        <f t="shared" si="10"/>
        <v>0</v>
      </c>
      <c r="O176" s="146"/>
      <c r="P176" s="75" t="str">
        <f t="shared" si="14"/>
        <v>NB</v>
      </c>
    </row>
    <row r="177" spans="1:16" ht="30" x14ac:dyDescent="0.2">
      <c r="A177" s="141" t="s">
        <v>778</v>
      </c>
      <c r="B177" s="125" t="s">
        <v>779</v>
      </c>
      <c r="C177" s="193"/>
      <c r="D177" s="187"/>
      <c r="E177" s="187"/>
      <c r="F177" s="71" t="str">
        <f t="shared" si="11"/>
        <v>NB</v>
      </c>
      <c r="G177" s="186"/>
      <c r="H177" s="187"/>
      <c r="I177" s="71" t="str">
        <f t="shared" si="12"/>
        <v>NB</v>
      </c>
      <c r="J177" s="187"/>
      <c r="K177" s="187"/>
      <c r="L177" s="187"/>
      <c r="M177" s="73" t="str">
        <f t="shared" si="13"/>
        <v>NB</v>
      </c>
      <c r="N177" s="115">
        <f t="shared" si="10"/>
        <v>0</v>
      </c>
      <c r="O177" s="187"/>
      <c r="P177" s="75" t="str">
        <f t="shared" si="14"/>
        <v>NB</v>
      </c>
    </row>
    <row r="178" spans="1:16" ht="30" x14ac:dyDescent="0.2">
      <c r="A178" s="141" t="s">
        <v>780</v>
      </c>
      <c r="B178" s="125" t="s">
        <v>781</v>
      </c>
      <c r="C178" s="139"/>
      <c r="D178" s="111"/>
      <c r="E178" s="111"/>
      <c r="F178" s="71" t="str">
        <f t="shared" si="11"/>
        <v>NB</v>
      </c>
      <c r="G178" s="110"/>
      <c r="H178" s="111"/>
      <c r="I178" s="71" t="str">
        <f t="shared" si="12"/>
        <v>NB</v>
      </c>
      <c r="J178" s="111"/>
      <c r="K178" s="111"/>
      <c r="L178" s="111"/>
      <c r="M178" s="73" t="str">
        <f t="shared" si="13"/>
        <v>NB</v>
      </c>
      <c r="N178" s="115">
        <f t="shared" si="10"/>
        <v>0</v>
      </c>
      <c r="O178" s="111"/>
      <c r="P178" s="75" t="str">
        <f t="shared" si="14"/>
        <v>NB</v>
      </c>
    </row>
    <row r="179" spans="1:16" ht="45" x14ac:dyDescent="0.2">
      <c r="A179" s="190" t="s">
        <v>782</v>
      </c>
      <c r="B179" s="125" t="s">
        <v>783</v>
      </c>
      <c r="C179" s="105"/>
      <c r="D179" s="107"/>
      <c r="E179" s="107"/>
      <c r="F179" s="71" t="str">
        <f t="shared" si="11"/>
        <v>NB</v>
      </c>
      <c r="G179" s="106"/>
      <c r="H179" s="107"/>
      <c r="I179" s="71" t="str">
        <f t="shared" si="12"/>
        <v>NB</v>
      </c>
      <c r="J179" s="107"/>
      <c r="K179" s="107"/>
      <c r="L179" s="107"/>
      <c r="M179" s="73" t="str">
        <f t="shared" si="13"/>
        <v>NB</v>
      </c>
      <c r="N179" s="115">
        <f t="shared" si="10"/>
        <v>0</v>
      </c>
      <c r="O179" s="107"/>
      <c r="P179" s="75" t="str">
        <f t="shared" si="14"/>
        <v>NB</v>
      </c>
    </row>
    <row r="180" spans="1:16" ht="15.75" x14ac:dyDescent="0.2">
      <c r="A180" s="190" t="s">
        <v>784</v>
      </c>
      <c r="B180" s="125" t="s">
        <v>785</v>
      </c>
      <c r="C180" s="105"/>
      <c r="D180" s="107"/>
      <c r="E180" s="107"/>
      <c r="F180" s="71" t="str">
        <f t="shared" si="11"/>
        <v>NB</v>
      </c>
      <c r="G180" s="106"/>
      <c r="H180" s="107"/>
      <c r="I180" s="71" t="str">
        <f t="shared" si="12"/>
        <v>NB</v>
      </c>
      <c r="J180" s="107"/>
      <c r="K180" s="107"/>
      <c r="L180" s="107"/>
      <c r="M180" s="73" t="str">
        <f t="shared" si="13"/>
        <v>NB</v>
      </c>
      <c r="N180" s="115">
        <f t="shared" si="10"/>
        <v>0</v>
      </c>
      <c r="O180" s="107"/>
      <c r="P180" s="75" t="str">
        <f t="shared" si="14"/>
        <v>NB</v>
      </c>
    </row>
    <row r="181" spans="1:16" ht="60" x14ac:dyDescent="0.2">
      <c r="A181" s="190" t="s">
        <v>786</v>
      </c>
      <c r="B181" s="125" t="s">
        <v>787</v>
      </c>
      <c r="C181" s="105"/>
      <c r="D181" s="107"/>
      <c r="E181" s="107"/>
      <c r="F181" s="71" t="str">
        <f t="shared" si="11"/>
        <v>NB</v>
      </c>
      <c r="G181" s="106"/>
      <c r="H181" s="107"/>
      <c r="I181" s="71" t="str">
        <f t="shared" si="12"/>
        <v>NB</v>
      </c>
      <c r="J181" s="107"/>
      <c r="K181" s="107"/>
      <c r="L181" s="107"/>
      <c r="M181" s="73" t="str">
        <f t="shared" si="13"/>
        <v>NB</v>
      </c>
      <c r="N181" s="115">
        <f t="shared" si="10"/>
        <v>0</v>
      </c>
      <c r="O181" s="107"/>
      <c r="P181" s="75" t="str">
        <f t="shared" si="14"/>
        <v>NB</v>
      </c>
    </row>
    <row r="182" spans="1:16" ht="30" x14ac:dyDescent="0.2">
      <c r="A182" s="194" t="s">
        <v>788</v>
      </c>
      <c r="B182" s="125" t="s">
        <v>789</v>
      </c>
      <c r="C182" s="195"/>
      <c r="D182" s="196"/>
      <c r="E182" s="196"/>
      <c r="F182" s="71" t="str">
        <f t="shared" si="11"/>
        <v>NB</v>
      </c>
      <c r="G182" s="197"/>
      <c r="H182" s="196"/>
      <c r="I182" s="71" t="str">
        <f t="shared" si="12"/>
        <v>NB</v>
      </c>
      <c r="J182" s="196"/>
      <c r="K182" s="196"/>
      <c r="L182" s="196"/>
      <c r="M182" s="73" t="str">
        <f t="shared" si="13"/>
        <v>NB</v>
      </c>
      <c r="N182" s="115">
        <f t="shared" si="10"/>
        <v>0</v>
      </c>
      <c r="O182" s="196"/>
      <c r="P182" s="75" t="str">
        <f t="shared" si="14"/>
        <v>NB</v>
      </c>
    </row>
    <row r="183" spans="1:16" s="55" customFormat="1" ht="15.75" x14ac:dyDescent="0.25">
      <c r="A183" s="152" t="s">
        <v>790</v>
      </c>
      <c r="B183" s="152" t="s">
        <v>791</v>
      </c>
      <c r="C183" s="153"/>
      <c r="D183" s="154">
        <f>SUM(D184:D187)</f>
        <v>0</v>
      </c>
      <c r="E183" s="154">
        <f>SUM(E184:E187)</f>
        <v>0</v>
      </c>
      <c r="F183" s="66" t="str">
        <f t="shared" si="11"/>
        <v>NB</v>
      </c>
      <c r="G183" s="171">
        <f>SUM(G184:G187)</f>
        <v>0</v>
      </c>
      <c r="H183" s="171">
        <f>SUM(H184:H187)</f>
        <v>0</v>
      </c>
      <c r="I183" s="66" t="str">
        <f t="shared" si="12"/>
        <v>NB</v>
      </c>
      <c r="J183" s="154"/>
      <c r="K183" s="154">
        <f>SUM(K184:K187)</f>
        <v>0</v>
      </c>
      <c r="L183" s="154">
        <f>SUM(L184:L187)</f>
        <v>0</v>
      </c>
      <c r="M183" s="81" t="str">
        <f t="shared" si="13"/>
        <v>NB</v>
      </c>
      <c r="N183" s="124">
        <f t="shared" si="10"/>
        <v>0</v>
      </c>
      <c r="O183" s="171">
        <f>SUM(O184:O187)</f>
        <v>0</v>
      </c>
      <c r="P183" s="171" t="str">
        <f t="shared" si="14"/>
        <v>NB</v>
      </c>
    </row>
    <row r="184" spans="1:16" ht="15" x14ac:dyDescent="0.2">
      <c r="A184" s="141" t="s">
        <v>792</v>
      </c>
      <c r="B184" s="141" t="s">
        <v>793</v>
      </c>
      <c r="C184" s="144"/>
      <c r="D184" s="146"/>
      <c r="E184" s="146"/>
      <c r="F184" s="71" t="str">
        <f t="shared" si="11"/>
        <v>NB</v>
      </c>
      <c r="G184" s="145"/>
      <c r="H184" s="146"/>
      <c r="I184" s="71" t="str">
        <f t="shared" si="12"/>
        <v>NB</v>
      </c>
      <c r="J184" s="146"/>
      <c r="K184" s="146"/>
      <c r="L184" s="146"/>
      <c r="M184" s="73" t="str">
        <f t="shared" si="13"/>
        <v>NB</v>
      </c>
      <c r="N184" s="115">
        <f t="shared" ref="N184:N247" si="15">G184</f>
        <v>0</v>
      </c>
      <c r="O184" s="146"/>
      <c r="P184" s="75" t="str">
        <f t="shared" si="14"/>
        <v>NB</v>
      </c>
    </row>
    <row r="185" spans="1:16" ht="15" x14ac:dyDescent="0.2">
      <c r="A185" s="141" t="s">
        <v>794</v>
      </c>
      <c r="B185" s="141" t="s">
        <v>744</v>
      </c>
      <c r="C185" s="144"/>
      <c r="D185" s="146"/>
      <c r="E185" s="146"/>
      <c r="F185" s="71" t="str">
        <f t="shared" si="11"/>
        <v>NB</v>
      </c>
      <c r="G185" s="145"/>
      <c r="H185" s="146"/>
      <c r="I185" s="71" t="str">
        <f t="shared" si="12"/>
        <v>NB</v>
      </c>
      <c r="J185" s="146"/>
      <c r="K185" s="146"/>
      <c r="L185" s="146"/>
      <c r="M185" s="73" t="str">
        <f t="shared" si="13"/>
        <v>NB</v>
      </c>
      <c r="N185" s="115">
        <f t="shared" si="15"/>
        <v>0</v>
      </c>
      <c r="O185" s="146"/>
      <c r="P185" s="75" t="str">
        <f t="shared" si="14"/>
        <v>NB</v>
      </c>
    </row>
    <row r="186" spans="1:16" ht="15" x14ac:dyDescent="0.2">
      <c r="A186" s="141" t="s">
        <v>795</v>
      </c>
      <c r="B186" s="141" t="s">
        <v>746</v>
      </c>
      <c r="C186" s="144"/>
      <c r="D186" s="146"/>
      <c r="E186" s="146"/>
      <c r="F186" s="71" t="str">
        <f t="shared" si="11"/>
        <v>NB</v>
      </c>
      <c r="G186" s="145"/>
      <c r="H186" s="146"/>
      <c r="I186" s="71" t="str">
        <f t="shared" si="12"/>
        <v>NB</v>
      </c>
      <c r="J186" s="146"/>
      <c r="K186" s="146"/>
      <c r="L186" s="146"/>
      <c r="M186" s="73" t="str">
        <f t="shared" si="13"/>
        <v>NB</v>
      </c>
      <c r="N186" s="115">
        <f t="shared" si="15"/>
        <v>0</v>
      </c>
      <c r="O186" s="146"/>
      <c r="P186" s="75" t="str">
        <f t="shared" si="14"/>
        <v>NB</v>
      </c>
    </row>
    <row r="187" spans="1:16" ht="15" x14ac:dyDescent="0.2">
      <c r="A187" s="141" t="s">
        <v>796</v>
      </c>
      <c r="B187" s="141" t="s">
        <v>797</v>
      </c>
      <c r="C187" s="144"/>
      <c r="D187" s="146"/>
      <c r="E187" s="146"/>
      <c r="F187" s="71" t="str">
        <f t="shared" si="11"/>
        <v>NB</v>
      </c>
      <c r="G187" s="145"/>
      <c r="H187" s="146"/>
      <c r="I187" s="71" t="str">
        <f t="shared" si="12"/>
        <v>NB</v>
      </c>
      <c r="J187" s="146"/>
      <c r="K187" s="146"/>
      <c r="L187" s="146"/>
      <c r="M187" s="73" t="str">
        <f t="shared" si="13"/>
        <v>NB</v>
      </c>
      <c r="N187" s="115">
        <f t="shared" si="15"/>
        <v>0</v>
      </c>
      <c r="O187" s="146"/>
      <c r="P187" s="75" t="str">
        <f t="shared" si="14"/>
        <v>NB</v>
      </c>
    </row>
    <row r="188" spans="1:16" s="55" customFormat="1" ht="31.5" x14ac:dyDescent="0.25">
      <c r="A188" s="152" t="s">
        <v>798</v>
      </c>
      <c r="B188" s="198" t="s">
        <v>799</v>
      </c>
      <c r="C188" s="153"/>
      <c r="D188" s="154"/>
      <c r="E188" s="154"/>
      <c r="F188" s="66" t="str">
        <f t="shared" si="11"/>
        <v>NB</v>
      </c>
      <c r="G188" s="171"/>
      <c r="H188" s="154"/>
      <c r="I188" s="66" t="str">
        <f t="shared" si="12"/>
        <v>NB</v>
      </c>
      <c r="J188" s="154"/>
      <c r="K188" s="154"/>
      <c r="L188" s="154"/>
      <c r="M188" s="81" t="str">
        <f t="shared" si="13"/>
        <v>NB</v>
      </c>
      <c r="N188" s="124">
        <f t="shared" si="15"/>
        <v>0</v>
      </c>
      <c r="O188" s="154"/>
      <c r="P188" s="75" t="str">
        <f t="shared" si="14"/>
        <v>NB</v>
      </c>
    </row>
    <row r="189" spans="1:16" s="55" customFormat="1" ht="15.75" x14ac:dyDescent="0.25">
      <c r="A189" s="152" t="s">
        <v>800</v>
      </c>
      <c r="B189" s="152" t="s">
        <v>801</v>
      </c>
      <c r="C189" s="153"/>
      <c r="D189" s="154">
        <f>SUM(D190:D192)</f>
        <v>0</v>
      </c>
      <c r="E189" s="154">
        <f>SUM(E190:E192)</f>
        <v>0</v>
      </c>
      <c r="F189" s="66" t="str">
        <f t="shared" si="11"/>
        <v>NB</v>
      </c>
      <c r="G189" s="171">
        <f>SUM(G190:G192)</f>
        <v>0</v>
      </c>
      <c r="H189" s="171">
        <f>SUM(H190:H192)</f>
        <v>0</v>
      </c>
      <c r="I189" s="66" t="str">
        <f t="shared" si="12"/>
        <v>NB</v>
      </c>
      <c r="J189" s="154"/>
      <c r="K189" s="154">
        <f>SUM(K190:K192)</f>
        <v>0</v>
      </c>
      <c r="L189" s="154">
        <f>SUM(L190:L192)</f>
        <v>0</v>
      </c>
      <c r="M189" s="81" t="str">
        <f t="shared" si="13"/>
        <v>NB</v>
      </c>
      <c r="N189" s="124">
        <f t="shared" si="15"/>
        <v>0</v>
      </c>
      <c r="O189" s="171">
        <f>SUM(O190:O192)</f>
        <v>0</v>
      </c>
      <c r="P189" s="171" t="str">
        <f t="shared" si="14"/>
        <v>NB</v>
      </c>
    </row>
    <row r="190" spans="1:16" ht="33" customHeight="1" x14ac:dyDescent="0.2">
      <c r="A190" s="141" t="s">
        <v>802</v>
      </c>
      <c r="B190" s="142" t="s">
        <v>803</v>
      </c>
      <c r="C190" s="144"/>
      <c r="D190" s="146"/>
      <c r="E190" s="146"/>
      <c r="F190" s="71" t="str">
        <f t="shared" si="11"/>
        <v>NB</v>
      </c>
      <c r="G190" s="145"/>
      <c r="H190" s="146"/>
      <c r="I190" s="71" t="str">
        <f t="shared" si="12"/>
        <v>NB</v>
      </c>
      <c r="J190" s="146"/>
      <c r="K190" s="146"/>
      <c r="L190" s="146"/>
      <c r="M190" s="73" t="str">
        <f t="shared" si="13"/>
        <v>NB</v>
      </c>
      <c r="N190" s="115">
        <f t="shared" si="15"/>
        <v>0</v>
      </c>
      <c r="O190" s="146"/>
      <c r="P190" s="75" t="str">
        <f t="shared" si="14"/>
        <v>NB</v>
      </c>
    </row>
    <row r="191" spans="1:16" ht="45" x14ac:dyDescent="0.2">
      <c r="A191" s="141" t="s">
        <v>804</v>
      </c>
      <c r="B191" s="157" t="s">
        <v>805</v>
      </c>
      <c r="C191" s="144"/>
      <c r="D191" s="146"/>
      <c r="E191" s="146"/>
      <c r="F191" s="71" t="str">
        <f t="shared" si="11"/>
        <v>NB</v>
      </c>
      <c r="G191" s="145"/>
      <c r="H191" s="146"/>
      <c r="I191" s="71" t="str">
        <f t="shared" si="12"/>
        <v>NB</v>
      </c>
      <c r="J191" s="146"/>
      <c r="K191" s="146"/>
      <c r="L191" s="146"/>
      <c r="M191" s="73" t="str">
        <f t="shared" si="13"/>
        <v>NB</v>
      </c>
      <c r="N191" s="115">
        <f t="shared" si="15"/>
        <v>0</v>
      </c>
      <c r="O191" s="146"/>
      <c r="P191" s="75" t="str">
        <f t="shared" si="14"/>
        <v>NB</v>
      </c>
    </row>
    <row r="192" spans="1:16" ht="15" x14ac:dyDescent="0.2">
      <c r="A192" s="141" t="s">
        <v>806</v>
      </c>
      <c r="B192" s="157" t="s">
        <v>759</v>
      </c>
      <c r="C192" s="144"/>
      <c r="D192" s="146"/>
      <c r="E192" s="146"/>
      <c r="F192" s="71" t="str">
        <f t="shared" si="11"/>
        <v>NB</v>
      </c>
      <c r="G192" s="145"/>
      <c r="H192" s="146"/>
      <c r="I192" s="71" t="str">
        <f t="shared" si="12"/>
        <v>NB</v>
      </c>
      <c r="J192" s="146"/>
      <c r="K192" s="146"/>
      <c r="L192" s="146"/>
      <c r="M192" s="73" t="str">
        <f t="shared" si="13"/>
        <v>NB</v>
      </c>
      <c r="N192" s="115">
        <f t="shared" si="15"/>
        <v>0</v>
      </c>
      <c r="O192" s="146"/>
      <c r="P192" s="75" t="str">
        <f t="shared" si="14"/>
        <v>NB</v>
      </c>
    </row>
    <row r="193" spans="1:16" s="55" customFormat="1" ht="15.75" x14ac:dyDescent="0.25">
      <c r="A193" s="152" t="s">
        <v>807</v>
      </c>
      <c r="B193" s="189" t="s">
        <v>808</v>
      </c>
      <c r="C193" s="153"/>
      <c r="D193" s="154">
        <f>D194+D195+D196</f>
        <v>0</v>
      </c>
      <c r="E193" s="154">
        <f>E194+E195+E196</f>
        <v>0</v>
      </c>
      <c r="F193" s="66" t="str">
        <f t="shared" si="11"/>
        <v>NB</v>
      </c>
      <c r="G193" s="171">
        <f>G194+G195+G196</f>
        <v>0</v>
      </c>
      <c r="H193" s="171">
        <f>H194+H195+H196</f>
        <v>0</v>
      </c>
      <c r="I193" s="66" t="str">
        <f t="shared" si="12"/>
        <v>NB</v>
      </c>
      <c r="J193" s="154"/>
      <c r="K193" s="154">
        <f>K194+K195+K196</f>
        <v>0</v>
      </c>
      <c r="L193" s="154">
        <f>L194+L195+L196</f>
        <v>0</v>
      </c>
      <c r="M193" s="81" t="str">
        <f t="shared" si="13"/>
        <v>NB</v>
      </c>
      <c r="N193" s="124">
        <f t="shared" si="15"/>
        <v>0</v>
      </c>
      <c r="O193" s="171">
        <f>O194+O195+O196</f>
        <v>0</v>
      </c>
      <c r="P193" s="171" t="str">
        <f t="shared" si="14"/>
        <v>NB</v>
      </c>
    </row>
    <row r="194" spans="1:16" ht="30" x14ac:dyDescent="0.2">
      <c r="A194" s="199" t="s">
        <v>809</v>
      </c>
      <c r="B194" s="200" t="s">
        <v>810</v>
      </c>
      <c r="C194" s="144"/>
      <c r="D194" s="146"/>
      <c r="E194" s="146"/>
      <c r="F194" s="71" t="str">
        <f t="shared" si="11"/>
        <v>NB</v>
      </c>
      <c r="G194" s="145"/>
      <c r="H194" s="146"/>
      <c r="I194" s="71" t="str">
        <f t="shared" si="12"/>
        <v>NB</v>
      </c>
      <c r="J194" s="146"/>
      <c r="K194" s="146"/>
      <c r="L194" s="146"/>
      <c r="M194" s="73" t="str">
        <f t="shared" si="13"/>
        <v>NB</v>
      </c>
      <c r="N194" s="115">
        <f t="shared" si="15"/>
        <v>0</v>
      </c>
      <c r="O194" s="146"/>
      <c r="P194" s="75" t="str">
        <f t="shared" si="14"/>
        <v>NB</v>
      </c>
    </row>
    <row r="195" spans="1:16" ht="30" x14ac:dyDescent="0.2">
      <c r="A195" s="201" t="s">
        <v>811</v>
      </c>
      <c r="B195" s="142" t="s">
        <v>812</v>
      </c>
      <c r="C195" s="144"/>
      <c r="D195" s="146"/>
      <c r="E195" s="146"/>
      <c r="F195" s="71" t="str">
        <f t="shared" si="11"/>
        <v>NB</v>
      </c>
      <c r="G195" s="145"/>
      <c r="H195" s="146"/>
      <c r="I195" s="71" t="str">
        <f t="shared" si="12"/>
        <v>NB</v>
      </c>
      <c r="J195" s="146"/>
      <c r="K195" s="146"/>
      <c r="L195" s="146"/>
      <c r="M195" s="73" t="str">
        <f t="shared" si="13"/>
        <v>NB</v>
      </c>
      <c r="N195" s="115">
        <f t="shared" si="15"/>
        <v>0</v>
      </c>
      <c r="O195" s="146"/>
      <c r="P195" s="75" t="str">
        <f t="shared" si="14"/>
        <v>NB</v>
      </c>
    </row>
    <row r="196" spans="1:16" ht="21" customHeight="1" x14ac:dyDescent="0.2">
      <c r="A196" s="201" t="s">
        <v>813</v>
      </c>
      <c r="B196" s="142" t="s">
        <v>814</v>
      </c>
      <c r="C196" s="144"/>
      <c r="D196" s="146"/>
      <c r="E196" s="146"/>
      <c r="F196" s="71" t="str">
        <f t="shared" si="11"/>
        <v>NB</v>
      </c>
      <c r="G196" s="145"/>
      <c r="H196" s="146"/>
      <c r="I196" s="71" t="str">
        <f t="shared" si="12"/>
        <v>NB</v>
      </c>
      <c r="J196" s="146"/>
      <c r="K196" s="146"/>
      <c r="L196" s="146"/>
      <c r="M196" s="73" t="str">
        <f t="shared" si="13"/>
        <v>NB</v>
      </c>
      <c r="N196" s="115">
        <f t="shared" si="15"/>
        <v>0</v>
      </c>
      <c r="O196" s="146"/>
      <c r="P196" s="75" t="str">
        <f t="shared" si="14"/>
        <v>NB</v>
      </c>
    </row>
    <row r="197" spans="1:16" s="55" customFormat="1" ht="15.75" x14ac:dyDescent="0.25">
      <c r="A197" s="152" t="s">
        <v>815</v>
      </c>
      <c r="B197" s="152" t="s">
        <v>816</v>
      </c>
      <c r="C197" s="153"/>
      <c r="D197" s="154">
        <f>SUM(D198:D208)</f>
        <v>0</v>
      </c>
      <c r="E197" s="154">
        <f>SUM(E198:E208)</f>
        <v>0</v>
      </c>
      <c r="F197" s="66" t="str">
        <f t="shared" si="11"/>
        <v>NB</v>
      </c>
      <c r="G197" s="171">
        <f>SUM(G198:G208)</f>
        <v>0</v>
      </c>
      <c r="H197" s="171">
        <f>SUM(H198:H208)</f>
        <v>0</v>
      </c>
      <c r="I197" s="66" t="str">
        <f t="shared" si="12"/>
        <v>NB</v>
      </c>
      <c r="J197" s="154"/>
      <c r="K197" s="154">
        <f>SUM(K198:K208)</f>
        <v>0</v>
      </c>
      <c r="L197" s="154">
        <f>SUM(L198:L208)</f>
        <v>0</v>
      </c>
      <c r="M197" s="81" t="str">
        <f t="shared" si="13"/>
        <v>NB</v>
      </c>
      <c r="N197" s="124">
        <f t="shared" si="15"/>
        <v>0</v>
      </c>
      <c r="O197" s="171">
        <f>SUM(O198:O208)</f>
        <v>0</v>
      </c>
      <c r="P197" s="171" t="str">
        <f t="shared" si="14"/>
        <v>NB</v>
      </c>
    </row>
    <row r="198" spans="1:16" ht="31.5" x14ac:dyDescent="0.2">
      <c r="A198" s="68" t="s">
        <v>817</v>
      </c>
      <c r="B198" s="148" t="s">
        <v>818</v>
      </c>
      <c r="C198" s="185"/>
      <c r="D198" s="187"/>
      <c r="E198" s="187"/>
      <c r="F198" s="71" t="str">
        <f t="shared" si="11"/>
        <v>NB</v>
      </c>
      <c r="G198" s="186"/>
      <c r="H198" s="187"/>
      <c r="I198" s="71" t="str">
        <f t="shared" si="12"/>
        <v>NB</v>
      </c>
      <c r="J198" s="187"/>
      <c r="K198" s="187"/>
      <c r="L198" s="187"/>
      <c r="M198" s="73" t="str">
        <f t="shared" si="13"/>
        <v>NB</v>
      </c>
      <c r="N198" s="115">
        <f t="shared" si="15"/>
        <v>0</v>
      </c>
      <c r="O198" s="187"/>
      <c r="P198" s="75" t="str">
        <f t="shared" si="14"/>
        <v>NB</v>
      </c>
    </row>
    <row r="199" spans="1:16" ht="20.25" customHeight="1" x14ac:dyDescent="0.2">
      <c r="A199" s="68" t="s">
        <v>819</v>
      </c>
      <c r="B199" s="148" t="s">
        <v>820</v>
      </c>
      <c r="C199" s="185"/>
      <c r="D199" s="187"/>
      <c r="E199" s="187"/>
      <c r="F199" s="71" t="str">
        <f t="shared" si="11"/>
        <v>NB</v>
      </c>
      <c r="G199" s="186"/>
      <c r="H199" s="187"/>
      <c r="I199" s="71" t="str">
        <f t="shared" si="12"/>
        <v>NB</v>
      </c>
      <c r="J199" s="187"/>
      <c r="K199" s="187"/>
      <c r="L199" s="187"/>
      <c r="M199" s="73" t="str">
        <f t="shared" si="13"/>
        <v>NB</v>
      </c>
      <c r="N199" s="115">
        <f t="shared" si="15"/>
        <v>0</v>
      </c>
      <c r="O199" s="187"/>
      <c r="P199" s="75" t="str">
        <f t="shared" si="14"/>
        <v>NB</v>
      </c>
    </row>
    <row r="200" spans="1:16" ht="15.75" x14ac:dyDescent="0.2">
      <c r="A200" s="68" t="s">
        <v>821</v>
      </c>
      <c r="B200" s="202" t="s">
        <v>822</v>
      </c>
      <c r="C200" s="203"/>
      <c r="D200" s="204"/>
      <c r="E200" s="204"/>
      <c r="F200" s="71" t="str">
        <f t="shared" si="11"/>
        <v>NB</v>
      </c>
      <c r="G200" s="205"/>
      <c r="H200" s="204"/>
      <c r="I200" s="71" t="str">
        <f t="shared" si="12"/>
        <v>NB</v>
      </c>
      <c r="J200" s="204"/>
      <c r="K200" s="204"/>
      <c r="L200" s="204"/>
      <c r="M200" s="73" t="str">
        <f t="shared" si="13"/>
        <v>NB</v>
      </c>
      <c r="N200" s="115">
        <f t="shared" si="15"/>
        <v>0</v>
      </c>
      <c r="O200" s="204"/>
      <c r="P200" s="75" t="str">
        <f t="shared" si="14"/>
        <v>NB</v>
      </c>
    </row>
    <row r="201" spans="1:16" ht="15" x14ac:dyDescent="0.2">
      <c r="A201" s="68" t="s">
        <v>823</v>
      </c>
      <c r="B201" s="125" t="s">
        <v>824</v>
      </c>
      <c r="C201" s="185"/>
      <c r="D201" s="187"/>
      <c r="E201" s="187"/>
      <c r="F201" s="71" t="str">
        <f t="shared" si="11"/>
        <v>NB</v>
      </c>
      <c r="G201" s="186"/>
      <c r="H201" s="187"/>
      <c r="I201" s="71" t="str">
        <f t="shared" si="12"/>
        <v>NB</v>
      </c>
      <c r="J201" s="187"/>
      <c r="K201" s="187"/>
      <c r="L201" s="187"/>
      <c r="M201" s="73" t="str">
        <f t="shared" si="13"/>
        <v>NB</v>
      </c>
      <c r="N201" s="115">
        <f t="shared" si="15"/>
        <v>0</v>
      </c>
      <c r="O201" s="187"/>
      <c r="P201" s="75" t="str">
        <f t="shared" si="14"/>
        <v>NB</v>
      </c>
    </row>
    <row r="202" spans="1:16" ht="15" x14ac:dyDescent="0.2">
      <c r="A202" s="68" t="s">
        <v>825</v>
      </c>
      <c r="B202" s="125" t="s">
        <v>826</v>
      </c>
      <c r="C202" s="185"/>
      <c r="D202" s="187"/>
      <c r="E202" s="187"/>
      <c r="F202" s="71" t="str">
        <f t="shared" si="11"/>
        <v>NB</v>
      </c>
      <c r="G202" s="186"/>
      <c r="H202" s="187"/>
      <c r="I202" s="71" t="str">
        <f t="shared" si="12"/>
        <v>NB</v>
      </c>
      <c r="J202" s="187"/>
      <c r="K202" s="187"/>
      <c r="L202" s="187"/>
      <c r="M202" s="73" t="str">
        <f t="shared" si="13"/>
        <v>NB</v>
      </c>
      <c r="N202" s="115">
        <f t="shared" si="15"/>
        <v>0</v>
      </c>
      <c r="O202" s="187"/>
      <c r="P202" s="75" t="str">
        <f t="shared" si="14"/>
        <v>NB</v>
      </c>
    </row>
    <row r="203" spans="1:16" s="159" customFormat="1" ht="15" x14ac:dyDescent="0.2">
      <c r="A203" s="68" t="s">
        <v>827</v>
      </c>
      <c r="B203" s="125" t="s">
        <v>828</v>
      </c>
      <c r="C203" s="109"/>
      <c r="D203" s="111"/>
      <c r="E203" s="111"/>
      <c r="F203" s="71" t="str">
        <f t="shared" si="11"/>
        <v>NB</v>
      </c>
      <c r="G203" s="110"/>
      <c r="H203" s="111"/>
      <c r="I203" s="71" t="str">
        <f t="shared" si="12"/>
        <v>NB</v>
      </c>
      <c r="J203" s="111"/>
      <c r="K203" s="111"/>
      <c r="L203" s="111"/>
      <c r="M203" s="73" t="str">
        <f t="shared" si="13"/>
        <v>NB</v>
      </c>
      <c r="N203" s="115">
        <f t="shared" si="15"/>
        <v>0</v>
      </c>
      <c r="O203" s="111"/>
      <c r="P203" s="75" t="str">
        <f t="shared" si="14"/>
        <v>NB</v>
      </c>
    </row>
    <row r="204" spans="1:16" ht="15" x14ac:dyDescent="0.2">
      <c r="A204" s="68" t="s">
        <v>829</v>
      </c>
      <c r="B204" s="125" t="s">
        <v>830</v>
      </c>
      <c r="C204" s="109"/>
      <c r="D204" s="111"/>
      <c r="E204" s="111"/>
      <c r="F204" s="71" t="str">
        <f t="shared" si="11"/>
        <v>NB</v>
      </c>
      <c r="G204" s="110"/>
      <c r="H204" s="111"/>
      <c r="I204" s="71" t="str">
        <f t="shared" si="12"/>
        <v>NB</v>
      </c>
      <c r="J204" s="111"/>
      <c r="K204" s="111"/>
      <c r="L204" s="111"/>
      <c r="M204" s="73" t="str">
        <f t="shared" si="13"/>
        <v>NB</v>
      </c>
      <c r="N204" s="115">
        <f t="shared" si="15"/>
        <v>0</v>
      </c>
      <c r="O204" s="111"/>
      <c r="P204" s="75" t="str">
        <f t="shared" si="14"/>
        <v>NB</v>
      </c>
    </row>
    <row r="205" spans="1:16" ht="15" x14ac:dyDescent="0.2">
      <c r="A205" s="68" t="s">
        <v>831</v>
      </c>
      <c r="B205" s="125" t="s">
        <v>832</v>
      </c>
      <c r="C205" s="109"/>
      <c r="D205" s="111"/>
      <c r="E205" s="111"/>
      <c r="F205" s="71" t="str">
        <f t="shared" si="11"/>
        <v>NB</v>
      </c>
      <c r="G205" s="110"/>
      <c r="H205" s="111"/>
      <c r="I205" s="71" t="str">
        <f t="shared" si="12"/>
        <v>NB</v>
      </c>
      <c r="J205" s="111"/>
      <c r="K205" s="111"/>
      <c r="L205" s="111"/>
      <c r="M205" s="73" t="str">
        <f t="shared" si="13"/>
        <v>NB</v>
      </c>
      <c r="N205" s="115">
        <f t="shared" si="15"/>
        <v>0</v>
      </c>
      <c r="O205" s="111"/>
      <c r="P205" s="75" t="str">
        <f t="shared" si="14"/>
        <v>NB</v>
      </c>
    </row>
    <row r="206" spans="1:16" ht="15" x14ac:dyDescent="0.2">
      <c r="A206" s="68" t="s">
        <v>833</v>
      </c>
      <c r="B206" s="157" t="s">
        <v>834</v>
      </c>
      <c r="C206" s="144"/>
      <c r="D206" s="146"/>
      <c r="E206" s="146"/>
      <c r="F206" s="71" t="str">
        <f t="shared" si="11"/>
        <v>NB</v>
      </c>
      <c r="G206" s="145"/>
      <c r="H206" s="146"/>
      <c r="I206" s="71" t="str">
        <f t="shared" si="12"/>
        <v>NB</v>
      </c>
      <c r="J206" s="146"/>
      <c r="K206" s="146"/>
      <c r="L206" s="146"/>
      <c r="M206" s="73" t="str">
        <f t="shared" si="13"/>
        <v>NB</v>
      </c>
      <c r="N206" s="115">
        <f t="shared" si="15"/>
        <v>0</v>
      </c>
      <c r="O206" s="146"/>
      <c r="P206" s="75" t="str">
        <f t="shared" si="14"/>
        <v>NB</v>
      </c>
    </row>
    <row r="207" spans="1:16" ht="20.25" customHeight="1" x14ac:dyDescent="0.2">
      <c r="A207" s="68" t="s">
        <v>835</v>
      </c>
      <c r="B207" s="157" t="s">
        <v>836</v>
      </c>
      <c r="C207" s="144"/>
      <c r="D207" s="146"/>
      <c r="E207" s="146"/>
      <c r="F207" s="71" t="str">
        <f t="shared" si="11"/>
        <v>NB</v>
      </c>
      <c r="G207" s="145"/>
      <c r="H207" s="146"/>
      <c r="I207" s="71" t="str">
        <f t="shared" si="12"/>
        <v>NB</v>
      </c>
      <c r="J207" s="146"/>
      <c r="K207" s="146"/>
      <c r="L207" s="146"/>
      <c r="M207" s="73" t="str">
        <f t="shared" si="13"/>
        <v>NB</v>
      </c>
      <c r="N207" s="115">
        <f t="shared" si="15"/>
        <v>0</v>
      </c>
      <c r="O207" s="146"/>
      <c r="P207" s="75" t="str">
        <f t="shared" si="14"/>
        <v>NB</v>
      </c>
    </row>
    <row r="208" spans="1:16" ht="15" x14ac:dyDescent="0.2">
      <c r="A208" s="68" t="s">
        <v>837</v>
      </c>
      <c r="B208" s="157" t="s">
        <v>838</v>
      </c>
      <c r="C208" s="144"/>
      <c r="D208" s="146"/>
      <c r="E208" s="146"/>
      <c r="F208" s="71" t="str">
        <f t="shared" si="11"/>
        <v>NB</v>
      </c>
      <c r="G208" s="145"/>
      <c r="H208" s="146"/>
      <c r="I208" s="71" t="str">
        <f t="shared" si="12"/>
        <v>NB</v>
      </c>
      <c r="J208" s="146"/>
      <c r="K208" s="146"/>
      <c r="L208" s="146"/>
      <c r="M208" s="73" t="str">
        <f t="shared" si="13"/>
        <v>NB</v>
      </c>
      <c r="N208" s="115">
        <f t="shared" si="15"/>
        <v>0</v>
      </c>
      <c r="O208" s="146"/>
      <c r="P208" s="75" t="str">
        <f t="shared" si="14"/>
        <v>NB</v>
      </c>
    </row>
    <row r="209" spans="1:16" s="55" customFormat="1" ht="31.5" x14ac:dyDescent="0.25">
      <c r="A209" s="152" t="s">
        <v>839</v>
      </c>
      <c r="B209" s="179" t="s">
        <v>840</v>
      </c>
      <c r="C209" s="153"/>
      <c r="D209" s="154"/>
      <c r="E209" s="154"/>
      <c r="F209" s="66" t="str">
        <f t="shared" ref="F209:F272" si="16">IF(D209,(D209-E209)/D209,"NB")</f>
        <v>NB</v>
      </c>
      <c r="G209" s="171"/>
      <c r="H209" s="154"/>
      <c r="I209" s="66" t="str">
        <f t="shared" si="12"/>
        <v>NB</v>
      </c>
      <c r="J209" s="154"/>
      <c r="K209" s="154"/>
      <c r="L209" s="154"/>
      <c r="M209" s="81" t="str">
        <f t="shared" si="13"/>
        <v>NB</v>
      </c>
      <c r="N209" s="124">
        <f t="shared" si="15"/>
        <v>0</v>
      </c>
      <c r="O209" s="154"/>
      <c r="P209" s="154" t="str">
        <f t="shared" si="14"/>
        <v>NB</v>
      </c>
    </row>
    <row r="210" spans="1:16" s="55" customFormat="1" ht="15.75" x14ac:dyDescent="0.25">
      <c r="A210" s="152" t="s">
        <v>841</v>
      </c>
      <c r="B210" s="152" t="s">
        <v>479</v>
      </c>
      <c r="C210" s="153"/>
      <c r="D210" s="154">
        <f>SUM(D211:D212)</f>
        <v>0</v>
      </c>
      <c r="E210" s="154">
        <f>SUM(E211:E212)</f>
        <v>0</v>
      </c>
      <c r="F210" s="66" t="str">
        <f t="shared" si="16"/>
        <v>NB</v>
      </c>
      <c r="G210" s="171">
        <f>SUM(G211:G212)</f>
        <v>0</v>
      </c>
      <c r="H210" s="171">
        <f>SUM(H211:H212)</f>
        <v>0</v>
      </c>
      <c r="I210" s="66" t="str">
        <f t="shared" si="12"/>
        <v>NB</v>
      </c>
      <c r="J210" s="154"/>
      <c r="K210" s="154">
        <f>SUM(K211:K212)</f>
        <v>0</v>
      </c>
      <c r="L210" s="154">
        <f>SUM(L211:L212)</f>
        <v>0</v>
      </c>
      <c r="M210" s="81" t="str">
        <f t="shared" si="13"/>
        <v>NB</v>
      </c>
      <c r="N210" s="124">
        <f t="shared" si="15"/>
        <v>0</v>
      </c>
      <c r="O210" s="171">
        <f>SUM(O211:O212)</f>
        <v>0</v>
      </c>
      <c r="P210" s="171" t="str">
        <f t="shared" si="14"/>
        <v>NB</v>
      </c>
    </row>
    <row r="211" spans="1:16" ht="15" x14ac:dyDescent="0.2">
      <c r="A211" s="141" t="s">
        <v>842</v>
      </c>
      <c r="B211" s="141" t="s">
        <v>843</v>
      </c>
      <c r="C211" s="144"/>
      <c r="D211" s="146"/>
      <c r="E211" s="146"/>
      <c r="F211" s="71" t="str">
        <f t="shared" si="16"/>
        <v>NB</v>
      </c>
      <c r="G211" s="145"/>
      <c r="H211" s="146"/>
      <c r="I211" s="71" t="str">
        <f t="shared" si="12"/>
        <v>NB</v>
      </c>
      <c r="J211" s="146"/>
      <c r="K211" s="146"/>
      <c r="L211" s="146"/>
      <c r="M211" s="73" t="str">
        <f t="shared" si="13"/>
        <v>NB</v>
      </c>
      <c r="N211" s="115">
        <f t="shared" si="15"/>
        <v>0</v>
      </c>
      <c r="O211" s="146"/>
      <c r="P211" s="75" t="str">
        <f t="shared" si="14"/>
        <v>NB</v>
      </c>
    </row>
    <row r="212" spans="1:16" ht="15" x14ac:dyDescent="0.2">
      <c r="A212" s="141" t="s">
        <v>844</v>
      </c>
      <c r="B212" s="141" t="s">
        <v>845</v>
      </c>
      <c r="C212" s="144"/>
      <c r="D212" s="146"/>
      <c r="E212" s="146"/>
      <c r="F212" s="71" t="str">
        <f t="shared" si="16"/>
        <v>NB</v>
      </c>
      <c r="G212" s="145"/>
      <c r="H212" s="146"/>
      <c r="I212" s="71" t="str">
        <f t="shared" si="12"/>
        <v>NB</v>
      </c>
      <c r="J212" s="146"/>
      <c r="K212" s="146"/>
      <c r="L212" s="146"/>
      <c r="M212" s="73" t="str">
        <f t="shared" si="13"/>
        <v>NB</v>
      </c>
      <c r="N212" s="115">
        <f t="shared" si="15"/>
        <v>0</v>
      </c>
      <c r="O212" s="146"/>
      <c r="P212" s="75" t="str">
        <f t="shared" si="14"/>
        <v>NB</v>
      </c>
    </row>
    <row r="213" spans="1:16" s="55" customFormat="1" ht="15.75" x14ac:dyDescent="0.25">
      <c r="A213" s="152" t="s">
        <v>846</v>
      </c>
      <c r="B213" s="206" t="s">
        <v>847</v>
      </c>
      <c r="C213" s="153"/>
      <c r="D213" s="154">
        <f>SUM(D214:D216)</f>
        <v>0</v>
      </c>
      <c r="E213" s="154">
        <f>SUM(E214:E216)</f>
        <v>0</v>
      </c>
      <c r="F213" s="66" t="str">
        <f t="shared" si="16"/>
        <v>NB</v>
      </c>
      <c r="G213" s="171">
        <f>SUM(G214:G216)</f>
        <v>0</v>
      </c>
      <c r="H213" s="171">
        <f>SUM(H214:H216)</f>
        <v>0</v>
      </c>
      <c r="I213" s="66" t="str">
        <f t="shared" si="12"/>
        <v>NB</v>
      </c>
      <c r="J213" s="154"/>
      <c r="K213" s="154">
        <f>SUM(K214:K216)</f>
        <v>0</v>
      </c>
      <c r="L213" s="154">
        <f>SUM(L214:L216)</f>
        <v>0</v>
      </c>
      <c r="M213" s="81" t="str">
        <f t="shared" si="13"/>
        <v>NB</v>
      </c>
      <c r="N213" s="124">
        <f t="shared" si="15"/>
        <v>0</v>
      </c>
      <c r="O213" s="171">
        <f>SUM(O214:O216)</f>
        <v>0</v>
      </c>
      <c r="P213" s="171" t="str">
        <f t="shared" si="14"/>
        <v>NB</v>
      </c>
    </row>
    <row r="214" spans="1:16" ht="32.25" customHeight="1" x14ac:dyDescent="0.2">
      <c r="A214" s="201" t="s">
        <v>848</v>
      </c>
      <c r="B214" s="142" t="s">
        <v>849</v>
      </c>
      <c r="C214" s="144"/>
      <c r="D214" s="146"/>
      <c r="E214" s="146"/>
      <c r="F214" s="71" t="str">
        <f t="shared" si="16"/>
        <v>NB</v>
      </c>
      <c r="G214" s="145" t="s">
        <v>850</v>
      </c>
      <c r="H214" s="146"/>
      <c r="I214" s="71" t="s">
        <v>851</v>
      </c>
      <c r="J214" s="146"/>
      <c r="K214" s="146"/>
      <c r="L214" s="146"/>
      <c r="M214" s="73" t="str">
        <f t="shared" si="13"/>
        <v>NB</v>
      </c>
      <c r="N214" s="115" t="str">
        <f t="shared" si="15"/>
        <v xml:space="preserve"> </v>
      </c>
      <c r="O214" s="146"/>
      <c r="P214" s="146" t="s">
        <v>851</v>
      </c>
    </row>
    <row r="215" spans="1:16" ht="15" x14ac:dyDescent="0.2">
      <c r="A215" s="201" t="s">
        <v>852</v>
      </c>
      <c r="B215" s="108" t="s">
        <v>853</v>
      </c>
      <c r="C215" s="185"/>
      <c r="D215" s="187"/>
      <c r="E215" s="187"/>
      <c r="F215" s="71" t="str">
        <f t="shared" si="16"/>
        <v>NB</v>
      </c>
      <c r="G215" s="186"/>
      <c r="H215" s="187"/>
      <c r="I215" s="71" t="str">
        <f t="shared" si="12"/>
        <v>NB</v>
      </c>
      <c r="J215" s="187"/>
      <c r="K215" s="187"/>
      <c r="L215" s="187"/>
      <c r="M215" s="73" t="str">
        <f t="shared" si="13"/>
        <v>NB</v>
      </c>
      <c r="N215" s="115">
        <f t="shared" si="15"/>
        <v>0</v>
      </c>
      <c r="O215" s="187"/>
      <c r="P215" s="187" t="str">
        <f t="shared" si="14"/>
        <v>NB</v>
      </c>
    </row>
    <row r="216" spans="1:16" ht="15" x14ac:dyDescent="0.2">
      <c r="A216" s="201" t="s">
        <v>854</v>
      </c>
      <c r="B216" s="108" t="s">
        <v>855</v>
      </c>
      <c r="C216" s="185"/>
      <c r="D216" s="187"/>
      <c r="E216" s="187"/>
      <c r="F216" s="71" t="str">
        <f t="shared" si="16"/>
        <v>NB</v>
      </c>
      <c r="G216" s="186"/>
      <c r="H216" s="187"/>
      <c r="I216" s="71" t="str">
        <f t="shared" si="12"/>
        <v>NB</v>
      </c>
      <c r="J216" s="187"/>
      <c r="K216" s="187"/>
      <c r="L216" s="187"/>
      <c r="M216" s="73" t="str">
        <f t="shared" si="13"/>
        <v>NB</v>
      </c>
      <c r="N216" s="115">
        <f t="shared" si="15"/>
        <v>0</v>
      </c>
      <c r="O216" s="187"/>
      <c r="P216" s="187" t="str">
        <f t="shared" si="14"/>
        <v>NB</v>
      </c>
    </row>
    <row r="217" spans="1:16" s="55" customFormat="1" ht="15.75" x14ac:dyDescent="0.25">
      <c r="A217" s="152" t="s">
        <v>856</v>
      </c>
      <c r="B217" s="206" t="s">
        <v>857</v>
      </c>
      <c r="C217" s="153"/>
      <c r="D217" s="154"/>
      <c r="E217" s="154"/>
      <c r="F217" s="66" t="str">
        <f t="shared" si="16"/>
        <v>NB</v>
      </c>
      <c r="G217" s="171"/>
      <c r="H217" s="154"/>
      <c r="I217" s="66" t="str">
        <f t="shared" si="12"/>
        <v>NB</v>
      </c>
      <c r="J217" s="154"/>
      <c r="K217" s="154"/>
      <c r="L217" s="154"/>
      <c r="M217" s="81" t="str">
        <f t="shared" si="13"/>
        <v>NB</v>
      </c>
      <c r="N217" s="124">
        <f t="shared" si="15"/>
        <v>0</v>
      </c>
      <c r="O217" s="154"/>
      <c r="P217" s="154" t="str">
        <f t="shared" si="14"/>
        <v>NB</v>
      </c>
    </row>
    <row r="218" spans="1:16" s="55" customFormat="1" ht="31.5" x14ac:dyDescent="0.25">
      <c r="A218" s="152" t="s">
        <v>858</v>
      </c>
      <c r="B218" s="206" t="s">
        <v>859</v>
      </c>
      <c r="C218" s="153"/>
      <c r="D218" s="154">
        <f>+D219+D224+D225</f>
        <v>0</v>
      </c>
      <c r="E218" s="154">
        <f>+E219+E224+E225</f>
        <v>0</v>
      </c>
      <c r="F218" s="66" t="str">
        <f t="shared" si="16"/>
        <v>NB</v>
      </c>
      <c r="G218" s="171">
        <f>+G219+G224+G225</f>
        <v>0</v>
      </c>
      <c r="H218" s="171">
        <f>+H219+H224+H225</f>
        <v>0</v>
      </c>
      <c r="I218" s="171" t="str">
        <f>IF(G218,(G218-H218)/G218,"NB")</f>
        <v>NB</v>
      </c>
      <c r="J218" s="154"/>
      <c r="K218" s="154">
        <f>+K219+K224+K225</f>
        <v>0</v>
      </c>
      <c r="L218" s="154">
        <f>+L219+L224+L225</f>
        <v>0</v>
      </c>
      <c r="M218" s="81" t="str">
        <f t="shared" ref="M218:M281" si="17">IF(K218,(K218-L218)/K218,"NB")</f>
        <v>NB</v>
      </c>
      <c r="N218" s="124">
        <f t="shared" si="15"/>
        <v>0</v>
      </c>
      <c r="O218" s="171">
        <f>+O219+O224+O225</f>
        <v>0</v>
      </c>
      <c r="P218" s="171" t="str">
        <f t="shared" si="14"/>
        <v>NB</v>
      </c>
    </row>
    <row r="219" spans="1:16" s="207" customFormat="1" ht="31.5" x14ac:dyDescent="0.25">
      <c r="A219" s="152" t="s">
        <v>860</v>
      </c>
      <c r="B219" s="206" t="s">
        <v>861</v>
      </c>
      <c r="C219" s="153"/>
      <c r="D219" s="154">
        <f>SUM(D220:D223)</f>
        <v>0</v>
      </c>
      <c r="E219" s="154">
        <f>SUM(E220:E223)</f>
        <v>0</v>
      </c>
      <c r="F219" s="66" t="str">
        <f t="shared" si="16"/>
        <v>NB</v>
      </c>
      <c r="G219" s="171">
        <f>SUM(G220:G223)</f>
        <v>0</v>
      </c>
      <c r="H219" s="171">
        <f>SUM(H220:H223)</f>
        <v>0</v>
      </c>
      <c r="I219" s="171" t="str">
        <f>IF(G219,(G219-H219)/G219,"NB")</f>
        <v>NB</v>
      </c>
      <c r="J219" s="154"/>
      <c r="K219" s="154">
        <f>SUM(K220:K223)</f>
        <v>0</v>
      </c>
      <c r="L219" s="154">
        <f>SUM(L220:L223)</f>
        <v>0</v>
      </c>
      <c r="M219" s="81" t="str">
        <f t="shared" si="17"/>
        <v>NB</v>
      </c>
      <c r="N219" s="124">
        <f t="shared" si="15"/>
        <v>0</v>
      </c>
      <c r="O219" s="171">
        <f>SUM(O220:O223)</f>
        <v>0</v>
      </c>
      <c r="P219" s="171" t="str">
        <f t="shared" ref="P219:P282" si="18">IF(N219,(N219-O219)/N219,"NB")</f>
        <v>NB</v>
      </c>
    </row>
    <row r="220" spans="1:16" ht="15" x14ac:dyDescent="0.2">
      <c r="A220" s="201" t="s">
        <v>862</v>
      </c>
      <c r="B220" s="157" t="s">
        <v>863</v>
      </c>
      <c r="C220" s="144"/>
      <c r="D220" s="146"/>
      <c r="E220" s="146"/>
      <c r="F220" s="71" t="str">
        <f t="shared" si="16"/>
        <v>NB</v>
      </c>
      <c r="G220" s="145"/>
      <c r="H220" s="146"/>
      <c r="I220" s="71" t="str">
        <f t="shared" ref="I220:I283" si="19">IF(G220,(G220-H220)/G220,"NB")</f>
        <v>NB</v>
      </c>
      <c r="J220" s="146"/>
      <c r="K220" s="146"/>
      <c r="L220" s="146"/>
      <c r="M220" s="73" t="str">
        <f t="shared" si="17"/>
        <v>NB</v>
      </c>
      <c r="N220" s="115">
        <f t="shared" si="15"/>
        <v>0</v>
      </c>
      <c r="O220" s="146"/>
      <c r="P220" s="146" t="str">
        <f t="shared" si="18"/>
        <v>NB</v>
      </c>
    </row>
    <row r="221" spans="1:16" ht="15" x14ac:dyDescent="0.2">
      <c r="A221" s="201" t="s">
        <v>864</v>
      </c>
      <c r="B221" s="157" t="s">
        <v>865</v>
      </c>
      <c r="C221" s="144"/>
      <c r="D221" s="146"/>
      <c r="E221" s="146"/>
      <c r="F221" s="71" t="str">
        <f t="shared" si="16"/>
        <v>NB</v>
      </c>
      <c r="G221" s="145"/>
      <c r="H221" s="146"/>
      <c r="I221" s="71" t="str">
        <f t="shared" si="19"/>
        <v>NB</v>
      </c>
      <c r="J221" s="146"/>
      <c r="K221" s="146"/>
      <c r="L221" s="146"/>
      <c r="M221" s="73" t="str">
        <f t="shared" si="17"/>
        <v>NB</v>
      </c>
      <c r="N221" s="115">
        <f t="shared" si="15"/>
        <v>0</v>
      </c>
      <c r="O221" s="146"/>
      <c r="P221" s="146" t="str">
        <f t="shared" si="18"/>
        <v>NB</v>
      </c>
    </row>
    <row r="222" spans="1:16" ht="15" x14ac:dyDescent="0.2">
      <c r="A222" s="201" t="s">
        <v>866</v>
      </c>
      <c r="B222" s="157" t="s">
        <v>867</v>
      </c>
      <c r="C222" s="144"/>
      <c r="D222" s="146"/>
      <c r="E222" s="146"/>
      <c r="F222" s="71" t="str">
        <f t="shared" si="16"/>
        <v>NB</v>
      </c>
      <c r="G222" s="145"/>
      <c r="H222" s="146"/>
      <c r="I222" s="71" t="str">
        <f t="shared" si="19"/>
        <v>NB</v>
      </c>
      <c r="J222" s="146"/>
      <c r="K222" s="146"/>
      <c r="L222" s="146"/>
      <c r="M222" s="73" t="str">
        <f t="shared" si="17"/>
        <v>NB</v>
      </c>
      <c r="N222" s="115">
        <f t="shared" si="15"/>
        <v>0</v>
      </c>
      <c r="O222" s="146"/>
      <c r="P222" s="146" t="str">
        <f t="shared" si="18"/>
        <v>NB</v>
      </c>
    </row>
    <row r="223" spans="1:16" ht="15" x14ac:dyDescent="0.2">
      <c r="A223" s="201" t="s">
        <v>868</v>
      </c>
      <c r="B223" s="157" t="s">
        <v>869</v>
      </c>
      <c r="C223" s="144"/>
      <c r="D223" s="146"/>
      <c r="E223" s="146"/>
      <c r="F223" s="71" t="str">
        <f t="shared" si="16"/>
        <v>NB</v>
      </c>
      <c r="G223" s="145"/>
      <c r="H223" s="146"/>
      <c r="I223" s="71" t="str">
        <f t="shared" si="19"/>
        <v>NB</v>
      </c>
      <c r="J223" s="146"/>
      <c r="K223" s="146"/>
      <c r="L223" s="146"/>
      <c r="M223" s="73" t="str">
        <f t="shared" si="17"/>
        <v>NB</v>
      </c>
      <c r="N223" s="115">
        <f t="shared" si="15"/>
        <v>0</v>
      </c>
      <c r="O223" s="146"/>
      <c r="P223" s="146" t="str">
        <f t="shared" si="18"/>
        <v>NB</v>
      </c>
    </row>
    <row r="224" spans="1:16" ht="15.75" x14ac:dyDescent="0.25">
      <c r="A224" s="208" t="s">
        <v>870</v>
      </c>
      <c r="B224" s="209" t="s">
        <v>871</v>
      </c>
      <c r="C224" s="144"/>
      <c r="D224" s="146"/>
      <c r="E224" s="146"/>
      <c r="F224" s="71" t="str">
        <f t="shared" si="16"/>
        <v>NB</v>
      </c>
      <c r="G224" s="145"/>
      <c r="H224" s="146"/>
      <c r="I224" s="71" t="str">
        <f t="shared" si="19"/>
        <v>NB</v>
      </c>
      <c r="J224" s="146"/>
      <c r="K224" s="146"/>
      <c r="L224" s="146"/>
      <c r="M224" s="73" t="str">
        <f t="shared" si="17"/>
        <v>NB</v>
      </c>
      <c r="N224" s="115">
        <f t="shared" si="15"/>
        <v>0</v>
      </c>
      <c r="O224" s="146"/>
      <c r="P224" s="146" t="str">
        <f t="shared" si="18"/>
        <v>NB</v>
      </c>
    </row>
    <row r="225" spans="1:16" ht="15.75" x14ac:dyDescent="0.2">
      <c r="A225" s="210" t="s">
        <v>872</v>
      </c>
      <c r="B225" s="209" t="s">
        <v>873</v>
      </c>
      <c r="C225" s="144"/>
      <c r="D225" s="146">
        <f>SUM(D226:D228)</f>
        <v>0</v>
      </c>
      <c r="E225" s="146"/>
      <c r="F225" s="71" t="str">
        <f t="shared" si="16"/>
        <v>NB</v>
      </c>
      <c r="G225" s="145">
        <f>SUM(G226:G228)</f>
        <v>0</v>
      </c>
      <c r="H225" s="145">
        <f>SUM(H226:H228)</f>
        <v>0</v>
      </c>
      <c r="I225" s="71" t="str">
        <f t="shared" si="19"/>
        <v>NB</v>
      </c>
      <c r="J225" s="146"/>
      <c r="K225" s="146">
        <f>SUM(K226:K228)</f>
        <v>0</v>
      </c>
      <c r="L225" s="146">
        <f>SUM(L226:L228)</f>
        <v>0</v>
      </c>
      <c r="M225" s="73" t="str">
        <f t="shared" si="17"/>
        <v>NB</v>
      </c>
      <c r="N225" s="115">
        <f t="shared" si="15"/>
        <v>0</v>
      </c>
      <c r="O225" s="211">
        <f>SUM(O226:O228)</f>
        <v>0</v>
      </c>
      <c r="P225" s="211" t="str">
        <f t="shared" si="18"/>
        <v>NB</v>
      </c>
    </row>
    <row r="226" spans="1:16" ht="15" x14ac:dyDescent="0.2">
      <c r="A226" s="212" t="s">
        <v>874</v>
      </c>
      <c r="B226" s="143" t="s">
        <v>875</v>
      </c>
      <c r="C226" s="109"/>
      <c r="D226" s="111"/>
      <c r="E226" s="111"/>
      <c r="F226" s="71" t="str">
        <f t="shared" si="16"/>
        <v>NB</v>
      </c>
      <c r="G226" s="110"/>
      <c r="H226" s="111"/>
      <c r="I226" s="71" t="str">
        <f t="shared" si="19"/>
        <v>NB</v>
      </c>
      <c r="J226" s="111"/>
      <c r="K226" s="111"/>
      <c r="L226" s="111"/>
      <c r="M226" s="73" t="str">
        <f t="shared" si="17"/>
        <v>NB</v>
      </c>
      <c r="N226" s="115">
        <f t="shared" si="15"/>
        <v>0</v>
      </c>
      <c r="O226" s="111"/>
      <c r="P226" s="111" t="str">
        <f t="shared" si="18"/>
        <v>NB</v>
      </c>
    </row>
    <row r="227" spans="1:16" ht="30" x14ac:dyDescent="0.2">
      <c r="A227" s="212" t="s">
        <v>876</v>
      </c>
      <c r="B227" s="157" t="s">
        <v>877</v>
      </c>
      <c r="C227" s="144"/>
      <c r="D227" s="146"/>
      <c r="E227" s="146"/>
      <c r="F227" s="71" t="str">
        <f t="shared" si="16"/>
        <v>NB</v>
      </c>
      <c r="G227" s="145">
        <v>0</v>
      </c>
      <c r="H227" s="146"/>
      <c r="I227" s="71" t="str">
        <f t="shared" si="19"/>
        <v>NB</v>
      </c>
      <c r="J227" s="146"/>
      <c r="K227" s="146"/>
      <c r="L227" s="146"/>
      <c r="M227" s="73" t="str">
        <f t="shared" si="17"/>
        <v>NB</v>
      </c>
      <c r="N227" s="115">
        <f t="shared" si="15"/>
        <v>0</v>
      </c>
      <c r="O227" s="146"/>
      <c r="P227" s="146" t="str">
        <f t="shared" si="18"/>
        <v>NB</v>
      </c>
    </row>
    <row r="228" spans="1:16" ht="15" x14ac:dyDescent="0.2">
      <c r="A228" s="212" t="s">
        <v>878</v>
      </c>
      <c r="B228" s="157" t="s">
        <v>879</v>
      </c>
      <c r="C228" s="144"/>
      <c r="D228" s="146"/>
      <c r="E228" s="146"/>
      <c r="F228" s="71" t="str">
        <f t="shared" si="16"/>
        <v>NB</v>
      </c>
      <c r="G228" s="145"/>
      <c r="H228" s="146"/>
      <c r="I228" s="71" t="str">
        <f t="shared" si="19"/>
        <v>NB</v>
      </c>
      <c r="J228" s="146"/>
      <c r="K228" s="146"/>
      <c r="L228" s="146"/>
      <c r="M228" s="73" t="str">
        <f t="shared" si="17"/>
        <v>NB</v>
      </c>
      <c r="N228" s="115">
        <f t="shared" si="15"/>
        <v>0</v>
      </c>
      <c r="O228" s="146"/>
      <c r="P228" s="146" t="str">
        <f t="shared" si="18"/>
        <v>NB</v>
      </c>
    </row>
    <row r="229" spans="1:16" s="55" customFormat="1" ht="15.75" x14ac:dyDescent="0.2">
      <c r="A229" s="56" t="s">
        <v>880</v>
      </c>
      <c r="B229" s="57" t="s">
        <v>881</v>
      </c>
      <c r="C229" s="123"/>
      <c r="D229" s="60">
        <f>+D230+D236</f>
        <v>0</v>
      </c>
      <c r="E229" s="60">
        <f>+E230+E236</f>
        <v>0</v>
      </c>
      <c r="F229" s="66" t="str">
        <f t="shared" si="16"/>
        <v>NB</v>
      </c>
      <c r="G229" s="60">
        <f>+G230+G236</f>
        <v>0</v>
      </c>
      <c r="H229" s="60">
        <f>+H230+H236</f>
        <v>0</v>
      </c>
      <c r="I229" s="60" t="str">
        <f t="shared" si="19"/>
        <v>NB</v>
      </c>
      <c r="J229" s="58"/>
      <c r="K229" s="60">
        <f>+K230+K236</f>
        <v>0</v>
      </c>
      <c r="L229" s="60">
        <f>+L230+L236</f>
        <v>0</v>
      </c>
      <c r="M229" s="81" t="str">
        <f t="shared" si="17"/>
        <v>NB</v>
      </c>
      <c r="N229" s="124">
        <f t="shared" si="15"/>
        <v>0</v>
      </c>
      <c r="O229" s="60">
        <f>+O230+O236</f>
        <v>0</v>
      </c>
      <c r="P229" s="60" t="str">
        <f t="shared" si="18"/>
        <v>NB</v>
      </c>
    </row>
    <row r="230" spans="1:16" ht="15.75" x14ac:dyDescent="0.2">
      <c r="A230" s="94" t="s">
        <v>882</v>
      </c>
      <c r="B230" s="202" t="s">
        <v>883</v>
      </c>
      <c r="C230" s="203"/>
      <c r="D230" s="213">
        <f>SUM(D231:D235)</f>
        <v>0</v>
      </c>
      <c r="E230" s="213">
        <f>SUM(E231:E235)</f>
        <v>0</v>
      </c>
      <c r="F230" s="71" t="str">
        <f t="shared" si="16"/>
        <v>NB</v>
      </c>
      <c r="G230" s="205">
        <f>SUM(G231:G235)</f>
        <v>0</v>
      </c>
      <c r="H230" s="205">
        <f>SUM(H231:H235)</f>
        <v>0</v>
      </c>
      <c r="I230" s="98" t="str">
        <f t="shared" si="19"/>
        <v>NB</v>
      </c>
      <c r="J230" s="204"/>
      <c r="K230" s="214">
        <f>SUM(K231:K235)</f>
        <v>0</v>
      </c>
      <c r="L230" s="214">
        <f>SUM(L231:L235)</f>
        <v>0</v>
      </c>
      <c r="M230" s="73" t="str">
        <f t="shared" si="17"/>
        <v>NB</v>
      </c>
      <c r="N230" s="135">
        <f t="shared" si="15"/>
        <v>0</v>
      </c>
      <c r="O230" s="205">
        <f>SUM(O231:O235)</f>
        <v>0</v>
      </c>
      <c r="P230" s="205" t="str">
        <f t="shared" si="18"/>
        <v>NB</v>
      </c>
    </row>
    <row r="231" spans="1:16" ht="15" x14ac:dyDescent="0.2">
      <c r="A231" s="90" t="s">
        <v>884</v>
      </c>
      <c r="B231" s="215" t="s">
        <v>885</v>
      </c>
      <c r="C231" s="203"/>
      <c r="D231" s="204"/>
      <c r="E231" s="204"/>
      <c r="F231" s="71" t="str">
        <f t="shared" si="16"/>
        <v>NB</v>
      </c>
      <c r="G231" s="205"/>
      <c r="H231" s="204"/>
      <c r="I231" s="71" t="str">
        <f t="shared" si="19"/>
        <v>NB</v>
      </c>
      <c r="J231" s="204"/>
      <c r="K231" s="204"/>
      <c r="L231" s="204"/>
      <c r="M231" s="73" t="str">
        <f t="shared" si="17"/>
        <v>NB</v>
      </c>
      <c r="N231" s="115">
        <f t="shared" si="15"/>
        <v>0</v>
      </c>
      <c r="O231" s="204"/>
      <c r="P231" s="204" t="str">
        <f t="shared" si="18"/>
        <v>NB</v>
      </c>
    </row>
    <row r="232" spans="1:16" ht="15" x14ac:dyDescent="0.2">
      <c r="A232" s="90" t="s">
        <v>886</v>
      </c>
      <c r="B232" s="215" t="s">
        <v>887</v>
      </c>
      <c r="C232" s="203"/>
      <c r="D232" s="204"/>
      <c r="E232" s="204"/>
      <c r="F232" s="71" t="str">
        <f t="shared" si="16"/>
        <v>NB</v>
      </c>
      <c r="G232" s="205"/>
      <c r="H232" s="204"/>
      <c r="I232" s="71" t="str">
        <f t="shared" si="19"/>
        <v>NB</v>
      </c>
      <c r="J232" s="204"/>
      <c r="K232" s="204"/>
      <c r="L232" s="204"/>
      <c r="M232" s="73" t="str">
        <f t="shared" si="17"/>
        <v>NB</v>
      </c>
      <c r="N232" s="115">
        <f t="shared" si="15"/>
        <v>0</v>
      </c>
      <c r="O232" s="204"/>
      <c r="P232" s="204" t="str">
        <f t="shared" si="18"/>
        <v>NB</v>
      </c>
    </row>
    <row r="233" spans="1:16" ht="15.75" x14ac:dyDescent="0.2">
      <c r="A233" s="90" t="s">
        <v>888</v>
      </c>
      <c r="B233" s="215" t="s">
        <v>889</v>
      </c>
      <c r="C233" s="132"/>
      <c r="D233" s="133"/>
      <c r="E233" s="133"/>
      <c r="F233" s="71" t="str">
        <f t="shared" si="16"/>
        <v>NB</v>
      </c>
      <c r="G233" s="134"/>
      <c r="H233" s="133"/>
      <c r="I233" s="71" t="str">
        <f t="shared" si="19"/>
        <v>NB</v>
      </c>
      <c r="J233" s="133"/>
      <c r="K233" s="133"/>
      <c r="L233" s="133"/>
      <c r="M233" s="73" t="str">
        <f t="shared" si="17"/>
        <v>NB</v>
      </c>
      <c r="N233" s="115">
        <f t="shared" si="15"/>
        <v>0</v>
      </c>
      <c r="O233" s="133"/>
      <c r="P233" s="133" t="str">
        <f t="shared" si="18"/>
        <v>NB</v>
      </c>
    </row>
    <row r="234" spans="1:16" ht="15" x14ac:dyDescent="0.2">
      <c r="A234" s="90" t="s">
        <v>890</v>
      </c>
      <c r="B234" s="215" t="s">
        <v>891</v>
      </c>
      <c r="C234" s="216"/>
      <c r="D234" s="217"/>
      <c r="E234" s="217"/>
      <c r="F234" s="71" t="str">
        <f t="shared" si="16"/>
        <v>NB</v>
      </c>
      <c r="G234" s="218"/>
      <c r="H234" s="217"/>
      <c r="I234" s="71" t="str">
        <f t="shared" si="19"/>
        <v>NB</v>
      </c>
      <c r="J234" s="217"/>
      <c r="K234" s="217"/>
      <c r="L234" s="217"/>
      <c r="M234" s="73" t="str">
        <f t="shared" si="17"/>
        <v>NB</v>
      </c>
      <c r="N234" s="115">
        <f t="shared" si="15"/>
        <v>0</v>
      </c>
      <c r="O234" s="217"/>
      <c r="P234" s="217" t="str">
        <f t="shared" si="18"/>
        <v>NB</v>
      </c>
    </row>
    <row r="235" spans="1:16" ht="15" x14ac:dyDescent="0.2">
      <c r="A235" s="90" t="s">
        <v>892</v>
      </c>
      <c r="B235" s="215" t="s">
        <v>893</v>
      </c>
      <c r="C235" s="216"/>
      <c r="D235" s="217"/>
      <c r="E235" s="217"/>
      <c r="F235" s="71" t="str">
        <f t="shared" si="16"/>
        <v>NB</v>
      </c>
      <c r="G235" s="218"/>
      <c r="H235" s="217"/>
      <c r="I235" s="71" t="str">
        <f t="shared" si="19"/>
        <v>NB</v>
      </c>
      <c r="J235" s="217"/>
      <c r="K235" s="217"/>
      <c r="L235" s="217"/>
      <c r="M235" s="73" t="str">
        <f t="shared" si="17"/>
        <v>NB</v>
      </c>
      <c r="N235" s="115">
        <f t="shared" si="15"/>
        <v>0</v>
      </c>
      <c r="O235" s="217"/>
      <c r="P235" s="217" t="str">
        <f t="shared" si="18"/>
        <v>NB</v>
      </c>
    </row>
    <row r="236" spans="1:16" s="55" customFormat="1" ht="15.75" x14ac:dyDescent="0.2">
      <c r="A236" s="94" t="s">
        <v>894</v>
      </c>
      <c r="B236" s="219" t="s">
        <v>895</v>
      </c>
      <c r="C236" s="66"/>
      <c r="D236" s="59">
        <f>SUM(D237:D241)</f>
        <v>0</v>
      </c>
      <c r="E236" s="59">
        <f>SUM(E237:E241)</f>
        <v>0</v>
      </c>
      <c r="F236" s="66" t="str">
        <f t="shared" si="16"/>
        <v>NB</v>
      </c>
      <c r="G236" s="60">
        <f>SUM(G237:G241)</f>
        <v>0</v>
      </c>
      <c r="H236" s="60">
        <f>SUM(H237:H241)</f>
        <v>0</v>
      </c>
      <c r="I236" s="66" t="str">
        <f t="shared" si="19"/>
        <v>NB</v>
      </c>
      <c r="J236" s="66"/>
      <c r="K236" s="60">
        <f>SUM(K237:K241)</f>
        <v>0</v>
      </c>
      <c r="L236" s="60">
        <f>SUM(L237:L241)</f>
        <v>0</v>
      </c>
      <c r="M236" s="66" t="str">
        <f t="shared" si="17"/>
        <v>NB</v>
      </c>
      <c r="N236" s="220">
        <f t="shared" si="15"/>
        <v>0</v>
      </c>
      <c r="O236" s="66">
        <f>SUM(O237:O241)</f>
        <v>0</v>
      </c>
      <c r="P236" s="220" t="str">
        <f t="shared" si="18"/>
        <v>NB</v>
      </c>
    </row>
    <row r="237" spans="1:16" ht="15" x14ac:dyDescent="0.2">
      <c r="A237" s="68" t="s">
        <v>896</v>
      </c>
      <c r="B237" s="125" t="s">
        <v>897</v>
      </c>
      <c r="C237" s="109"/>
      <c r="D237" s="111"/>
      <c r="E237" s="111"/>
      <c r="F237" s="71" t="str">
        <f t="shared" si="16"/>
        <v>NB</v>
      </c>
      <c r="G237" s="110"/>
      <c r="H237" s="111"/>
      <c r="I237" s="71" t="str">
        <f t="shared" si="19"/>
        <v>NB</v>
      </c>
      <c r="J237" s="111"/>
      <c r="K237" s="111"/>
      <c r="L237" s="111"/>
      <c r="M237" s="73" t="str">
        <f t="shared" si="17"/>
        <v>NB</v>
      </c>
      <c r="N237" s="115">
        <f t="shared" si="15"/>
        <v>0</v>
      </c>
      <c r="O237" s="111"/>
      <c r="P237" s="111" t="str">
        <f t="shared" si="18"/>
        <v>NB</v>
      </c>
    </row>
    <row r="238" spans="1:16" ht="15" x14ac:dyDescent="0.2">
      <c r="A238" s="68" t="s">
        <v>898</v>
      </c>
      <c r="B238" s="125" t="s">
        <v>899</v>
      </c>
      <c r="C238" s="109"/>
      <c r="D238" s="111"/>
      <c r="E238" s="111"/>
      <c r="F238" s="71" t="str">
        <f t="shared" si="16"/>
        <v>NB</v>
      </c>
      <c r="G238" s="110"/>
      <c r="H238" s="111"/>
      <c r="I238" s="71" t="str">
        <f t="shared" si="19"/>
        <v>NB</v>
      </c>
      <c r="J238" s="111"/>
      <c r="K238" s="111"/>
      <c r="L238" s="111"/>
      <c r="M238" s="73" t="str">
        <f t="shared" si="17"/>
        <v>NB</v>
      </c>
      <c r="N238" s="115">
        <f t="shared" si="15"/>
        <v>0</v>
      </c>
      <c r="O238" s="111"/>
      <c r="P238" s="111" t="str">
        <f t="shared" si="18"/>
        <v>NB</v>
      </c>
    </row>
    <row r="239" spans="1:16" ht="15" x14ac:dyDescent="0.2">
      <c r="A239" s="68" t="s">
        <v>900</v>
      </c>
      <c r="B239" s="125" t="s">
        <v>901</v>
      </c>
      <c r="C239" s="109"/>
      <c r="D239" s="111"/>
      <c r="E239" s="111"/>
      <c r="F239" s="71" t="str">
        <f t="shared" si="16"/>
        <v>NB</v>
      </c>
      <c r="G239" s="110"/>
      <c r="H239" s="111"/>
      <c r="I239" s="71" t="str">
        <f t="shared" si="19"/>
        <v>NB</v>
      </c>
      <c r="J239" s="111"/>
      <c r="K239" s="111"/>
      <c r="L239" s="111"/>
      <c r="M239" s="73" t="str">
        <f t="shared" si="17"/>
        <v>NB</v>
      </c>
      <c r="N239" s="115">
        <f t="shared" si="15"/>
        <v>0</v>
      </c>
      <c r="O239" s="111"/>
      <c r="P239" s="111" t="str">
        <f t="shared" si="18"/>
        <v>NB</v>
      </c>
    </row>
    <row r="240" spans="1:16" ht="15.75" x14ac:dyDescent="0.2">
      <c r="A240" s="68" t="s">
        <v>902</v>
      </c>
      <c r="B240" s="125" t="s">
        <v>903</v>
      </c>
      <c r="C240" s="105"/>
      <c r="D240" s="107"/>
      <c r="E240" s="107"/>
      <c r="F240" s="71" t="str">
        <f t="shared" si="16"/>
        <v>NB</v>
      </c>
      <c r="G240" s="106"/>
      <c r="H240" s="107"/>
      <c r="I240" s="71" t="str">
        <f t="shared" si="19"/>
        <v>NB</v>
      </c>
      <c r="J240" s="107"/>
      <c r="K240" s="107"/>
      <c r="L240" s="107"/>
      <c r="M240" s="73" t="str">
        <f t="shared" si="17"/>
        <v>NB</v>
      </c>
      <c r="N240" s="115">
        <f t="shared" si="15"/>
        <v>0</v>
      </c>
      <c r="O240" s="107"/>
      <c r="P240" s="107" t="str">
        <f t="shared" si="18"/>
        <v>NB</v>
      </c>
    </row>
    <row r="241" spans="1:16" ht="30" x14ac:dyDescent="0.2">
      <c r="A241" s="68" t="s">
        <v>904</v>
      </c>
      <c r="B241" s="125" t="s">
        <v>905</v>
      </c>
      <c r="C241" s="109"/>
      <c r="D241" s="111"/>
      <c r="E241" s="111"/>
      <c r="F241" s="71" t="str">
        <f t="shared" si="16"/>
        <v>NB</v>
      </c>
      <c r="G241" s="110"/>
      <c r="H241" s="111"/>
      <c r="I241" s="71" t="str">
        <f t="shared" si="19"/>
        <v>NB</v>
      </c>
      <c r="J241" s="111"/>
      <c r="K241" s="111"/>
      <c r="L241" s="111"/>
      <c r="M241" s="73" t="str">
        <f t="shared" si="17"/>
        <v>NB</v>
      </c>
      <c r="N241" s="115">
        <f t="shared" si="15"/>
        <v>0</v>
      </c>
      <c r="O241" s="111"/>
      <c r="P241" s="111" t="str">
        <f t="shared" si="18"/>
        <v>NB</v>
      </c>
    </row>
    <row r="242" spans="1:16" ht="15.75" x14ac:dyDescent="0.2">
      <c r="A242" s="221" t="s">
        <v>906</v>
      </c>
      <c r="B242" s="209" t="s">
        <v>907</v>
      </c>
      <c r="C242" s="144"/>
      <c r="D242" s="146"/>
      <c r="E242" s="146"/>
      <c r="F242" s="71" t="str">
        <f t="shared" si="16"/>
        <v>NB</v>
      </c>
      <c r="G242" s="145"/>
      <c r="H242" s="146"/>
      <c r="I242" s="71" t="str">
        <f t="shared" si="19"/>
        <v>NB</v>
      </c>
      <c r="J242" s="146"/>
      <c r="K242" s="146"/>
      <c r="L242" s="146"/>
      <c r="M242" s="73" t="str">
        <f t="shared" si="17"/>
        <v>NB</v>
      </c>
      <c r="N242" s="115">
        <f t="shared" si="15"/>
        <v>0</v>
      </c>
      <c r="O242" s="146"/>
      <c r="P242" s="146" t="str">
        <f t="shared" si="18"/>
        <v>NB</v>
      </c>
    </row>
    <row r="243" spans="1:16" ht="98.25" customHeight="1" x14ac:dyDescent="0.2">
      <c r="A243" s="222" t="s">
        <v>908</v>
      </c>
      <c r="B243" s="209" t="s">
        <v>909</v>
      </c>
      <c r="C243" s="144"/>
      <c r="D243" s="146"/>
      <c r="E243" s="146"/>
      <c r="F243" s="71" t="str">
        <f t="shared" si="16"/>
        <v>NB</v>
      </c>
      <c r="G243" s="145"/>
      <c r="H243" s="146"/>
      <c r="I243" s="71" t="str">
        <f t="shared" si="19"/>
        <v>NB</v>
      </c>
      <c r="J243" s="146"/>
      <c r="K243" s="146"/>
      <c r="L243" s="146"/>
      <c r="M243" s="73" t="str">
        <f t="shared" si="17"/>
        <v>NB</v>
      </c>
      <c r="N243" s="115">
        <f t="shared" si="15"/>
        <v>0</v>
      </c>
      <c r="O243" s="146"/>
      <c r="P243" s="146" t="str">
        <f t="shared" si="18"/>
        <v>NB</v>
      </c>
    </row>
    <row r="244" spans="1:16" ht="15.75" x14ac:dyDescent="0.2">
      <c r="A244" s="221" t="s">
        <v>910</v>
      </c>
      <c r="B244" s="209" t="s">
        <v>911</v>
      </c>
      <c r="C244" s="144"/>
      <c r="D244" s="146"/>
      <c r="E244" s="146"/>
      <c r="F244" s="71" t="str">
        <f t="shared" si="16"/>
        <v>NB</v>
      </c>
      <c r="G244" s="145"/>
      <c r="H244" s="146"/>
      <c r="I244" s="71" t="str">
        <f t="shared" si="19"/>
        <v>NB</v>
      </c>
      <c r="J244" s="146"/>
      <c r="K244" s="146"/>
      <c r="L244" s="146"/>
      <c r="M244" s="73" t="str">
        <f t="shared" si="17"/>
        <v>NB</v>
      </c>
      <c r="N244" s="115">
        <f t="shared" si="15"/>
        <v>0</v>
      </c>
      <c r="O244" s="146"/>
      <c r="P244" s="146" t="str">
        <f t="shared" si="18"/>
        <v>NB</v>
      </c>
    </row>
    <row r="245" spans="1:16" ht="15.75" x14ac:dyDescent="0.2">
      <c r="A245" s="221" t="s">
        <v>912</v>
      </c>
      <c r="B245" s="209" t="s">
        <v>913</v>
      </c>
      <c r="C245" s="144"/>
      <c r="D245" s="146"/>
      <c r="E245" s="146"/>
      <c r="F245" s="71" t="str">
        <f t="shared" si="16"/>
        <v>NB</v>
      </c>
      <c r="G245" s="145"/>
      <c r="H245" s="146"/>
      <c r="I245" s="71" t="str">
        <f t="shared" si="19"/>
        <v>NB</v>
      </c>
      <c r="J245" s="146"/>
      <c r="K245" s="146"/>
      <c r="L245" s="146"/>
      <c r="M245" s="73" t="str">
        <f t="shared" si="17"/>
        <v>NB</v>
      </c>
      <c r="N245" s="115">
        <f t="shared" si="15"/>
        <v>0</v>
      </c>
      <c r="O245" s="146"/>
      <c r="P245" s="146" t="str">
        <f t="shared" si="18"/>
        <v>NB</v>
      </c>
    </row>
    <row r="246" spans="1:16" ht="31.5" x14ac:dyDescent="0.2">
      <c r="A246" s="221" t="s">
        <v>914</v>
      </c>
      <c r="B246" s="209" t="s">
        <v>915</v>
      </c>
      <c r="C246" s="144"/>
      <c r="D246" s="146"/>
      <c r="E246" s="146"/>
      <c r="F246" s="71" t="str">
        <f t="shared" si="16"/>
        <v>NB</v>
      </c>
      <c r="G246" s="145"/>
      <c r="H246" s="146"/>
      <c r="I246" s="71" t="str">
        <f t="shared" si="19"/>
        <v>NB</v>
      </c>
      <c r="J246" s="146"/>
      <c r="K246" s="146"/>
      <c r="L246" s="146"/>
      <c r="M246" s="73" t="str">
        <f t="shared" si="17"/>
        <v>NB</v>
      </c>
      <c r="N246" s="115">
        <f t="shared" si="15"/>
        <v>0</v>
      </c>
      <c r="O246" s="146"/>
      <c r="P246" s="146" t="str">
        <f t="shared" si="18"/>
        <v>NB</v>
      </c>
    </row>
    <row r="247" spans="1:16" s="55" customFormat="1" ht="15.75" x14ac:dyDescent="0.25">
      <c r="A247" s="223" t="s">
        <v>916</v>
      </c>
      <c r="B247" s="206" t="s">
        <v>917</v>
      </c>
      <c r="C247" s="153"/>
      <c r="D247" s="154">
        <f>SUM(D248:D253)</f>
        <v>0</v>
      </c>
      <c r="E247" s="154">
        <f>SUM(E248:E253)</f>
        <v>0</v>
      </c>
      <c r="F247" s="66" t="str">
        <f t="shared" si="16"/>
        <v>NB</v>
      </c>
      <c r="G247" s="171">
        <f>SUM(G248:G253)</f>
        <v>0</v>
      </c>
      <c r="H247" s="171">
        <f>SUM(H248:H253)</f>
        <v>0</v>
      </c>
      <c r="I247" s="66" t="str">
        <f t="shared" si="19"/>
        <v>NB</v>
      </c>
      <c r="J247" s="154"/>
      <c r="K247" s="154">
        <f>SUM(K248:K253)</f>
        <v>0</v>
      </c>
      <c r="L247" s="154">
        <f>SUM(L248:L253)</f>
        <v>0</v>
      </c>
      <c r="M247" s="81" t="str">
        <f t="shared" si="17"/>
        <v>NB</v>
      </c>
      <c r="N247" s="124">
        <f t="shared" si="15"/>
        <v>0</v>
      </c>
      <c r="O247" s="171">
        <f>SUM(O248:O253)</f>
        <v>0</v>
      </c>
      <c r="P247" s="171" t="str">
        <f t="shared" si="18"/>
        <v>NB</v>
      </c>
    </row>
    <row r="248" spans="1:16" ht="15" x14ac:dyDescent="0.2">
      <c r="A248" s="224" t="s">
        <v>918</v>
      </c>
      <c r="B248" s="157" t="s">
        <v>919</v>
      </c>
      <c r="C248" s="144"/>
      <c r="D248" s="146"/>
      <c r="E248" s="146"/>
      <c r="F248" s="71" t="str">
        <f t="shared" si="16"/>
        <v>NB</v>
      </c>
      <c r="G248" s="145"/>
      <c r="H248" s="146"/>
      <c r="I248" s="71" t="str">
        <f t="shared" si="19"/>
        <v>NB</v>
      </c>
      <c r="J248" s="146"/>
      <c r="K248" s="146"/>
      <c r="L248" s="146"/>
      <c r="M248" s="73" t="str">
        <f t="shared" si="17"/>
        <v>NB</v>
      </c>
      <c r="N248" s="115">
        <f t="shared" ref="N248:N312" si="20">G248</f>
        <v>0</v>
      </c>
      <c r="O248" s="146"/>
      <c r="P248" s="146" t="str">
        <f t="shared" si="18"/>
        <v>NB</v>
      </c>
    </row>
    <row r="249" spans="1:16" ht="30" x14ac:dyDescent="0.2">
      <c r="A249" s="224" t="s">
        <v>920</v>
      </c>
      <c r="B249" s="157" t="s">
        <v>921</v>
      </c>
      <c r="C249" s="144"/>
      <c r="D249" s="146"/>
      <c r="E249" s="146"/>
      <c r="F249" s="71" t="str">
        <f t="shared" si="16"/>
        <v>NB</v>
      </c>
      <c r="G249" s="145"/>
      <c r="H249" s="146"/>
      <c r="I249" s="71" t="str">
        <f t="shared" si="19"/>
        <v>NB</v>
      </c>
      <c r="J249" s="146"/>
      <c r="K249" s="146"/>
      <c r="L249" s="146"/>
      <c r="M249" s="73" t="str">
        <f t="shared" si="17"/>
        <v>NB</v>
      </c>
      <c r="N249" s="115">
        <f t="shared" si="20"/>
        <v>0</v>
      </c>
      <c r="O249" s="146"/>
      <c r="P249" s="146" t="str">
        <f t="shared" si="18"/>
        <v>NB</v>
      </c>
    </row>
    <row r="250" spans="1:16" ht="15" x14ac:dyDescent="0.2">
      <c r="A250" s="224" t="s">
        <v>922</v>
      </c>
      <c r="B250" s="157" t="s">
        <v>923</v>
      </c>
      <c r="C250" s="144"/>
      <c r="D250" s="146"/>
      <c r="E250" s="146"/>
      <c r="F250" s="71" t="str">
        <f t="shared" si="16"/>
        <v>NB</v>
      </c>
      <c r="G250" s="145"/>
      <c r="H250" s="146"/>
      <c r="I250" s="71" t="str">
        <f t="shared" si="19"/>
        <v>NB</v>
      </c>
      <c r="J250" s="146"/>
      <c r="K250" s="146"/>
      <c r="L250" s="146"/>
      <c r="M250" s="73" t="str">
        <f t="shared" si="17"/>
        <v>NB</v>
      </c>
      <c r="N250" s="115">
        <f t="shared" si="20"/>
        <v>0</v>
      </c>
      <c r="O250" s="146"/>
      <c r="P250" s="146" t="str">
        <f t="shared" si="18"/>
        <v>NB</v>
      </c>
    </row>
    <row r="251" spans="1:16" ht="15" x14ac:dyDescent="0.2">
      <c r="A251" s="224" t="s">
        <v>924</v>
      </c>
      <c r="B251" s="157" t="s">
        <v>925</v>
      </c>
      <c r="C251" s="144"/>
      <c r="D251" s="146"/>
      <c r="E251" s="146"/>
      <c r="F251" s="71" t="str">
        <f t="shared" si="16"/>
        <v>NB</v>
      </c>
      <c r="G251" s="145"/>
      <c r="H251" s="146"/>
      <c r="I251" s="71" t="str">
        <f t="shared" si="19"/>
        <v>NB</v>
      </c>
      <c r="J251" s="146"/>
      <c r="K251" s="146"/>
      <c r="L251" s="146"/>
      <c r="M251" s="73" t="str">
        <f t="shared" si="17"/>
        <v>NB</v>
      </c>
      <c r="N251" s="115">
        <f t="shared" si="20"/>
        <v>0</v>
      </c>
      <c r="O251" s="146"/>
      <c r="P251" s="146" t="str">
        <f t="shared" si="18"/>
        <v>NB</v>
      </c>
    </row>
    <row r="252" spans="1:16" ht="30" x14ac:dyDescent="0.2">
      <c r="A252" s="224" t="s">
        <v>926</v>
      </c>
      <c r="B252" s="157" t="s">
        <v>927</v>
      </c>
      <c r="C252" s="144"/>
      <c r="D252" s="146"/>
      <c r="E252" s="146"/>
      <c r="F252" s="71" t="str">
        <f t="shared" si="16"/>
        <v>NB</v>
      </c>
      <c r="G252" s="145"/>
      <c r="H252" s="146"/>
      <c r="I252" s="71" t="str">
        <f t="shared" si="19"/>
        <v>NB</v>
      </c>
      <c r="J252" s="146"/>
      <c r="K252" s="146"/>
      <c r="L252" s="146"/>
      <c r="M252" s="73" t="str">
        <f t="shared" si="17"/>
        <v>NB</v>
      </c>
      <c r="N252" s="115">
        <f t="shared" si="20"/>
        <v>0</v>
      </c>
      <c r="O252" s="146"/>
      <c r="P252" s="146" t="str">
        <f t="shared" si="18"/>
        <v>NB</v>
      </c>
    </row>
    <row r="253" spans="1:16" ht="15" x14ac:dyDescent="0.2">
      <c r="A253" s="224" t="s">
        <v>928</v>
      </c>
      <c r="B253" s="157" t="s">
        <v>929</v>
      </c>
      <c r="C253" s="144"/>
      <c r="D253" s="146"/>
      <c r="E253" s="146"/>
      <c r="F253" s="71" t="str">
        <f t="shared" si="16"/>
        <v>NB</v>
      </c>
      <c r="G253" s="145"/>
      <c r="H253" s="146"/>
      <c r="I253" s="71" t="str">
        <f t="shared" si="19"/>
        <v>NB</v>
      </c>
      <c r="J253" s="146"/>
      <c r="K253" s="146"/>
      <c r="L253" s="146"/>
      <c r="M253" s="73" t="str">
        <f t="shared" si="17"/>
        <v>NB</v>
      </c>
      <c r="N253" s="115">
        <f t="shared" si="20"/>
        <v>0</v>
      </c>
      <c r="O253" s="146"/>
      <c r="P253" s="146" t="str">
        <f t="shared" si="18"/>
        <v>NB</v>
      </c>
    </row>
    <row r="254" spans="1:16" ht="30.75" x14ac:dyDescent="0.2">
      <c r="A254" s="225" t="s">
        <v>930</v>
      </c>
      <c r="B254" s="209" t="s">
        <v>931</v>
      </c>
      <c r="C254" s="144"/>
      <c r="D254" s="146"/>
      <c r="E254" s="146"/>
      <c r="F254" s="71" t="str">
        <f t="shared" si="16"/>
        <v>NB</v>
      </c>
      <c r="G254" s="145"/>
      <c r="H254" s="146"/>
      <c r="I254" s="71" t="str">
        <f t="shared" si="19"/>
        <v>NB</v>
      </c>
      <c r="J254" s="146"/>
      <c r="K254" s="146"/>
      <c r="L254" s="146"/>
      <c r="M254" s="73" t="str">
        <f t="shared" si="17"/>
        <v>NB</v>
      </c>
      <c r="N254" s="115">
        <f t="shared" si="20"/>
        <v>0</v>
      </c>
      <c r="O254" s="146"/>
      <c r="P254" s="146" t="str">
        <f t="shared" si="18"/>
        <v>NB</v>
      </c>
    </row>
    <row r="255" spans="1:16" s="55" customFormat="1" ht="15.75" x14ac:dyDescent="0.2">
      <c r="A255" s="50" t="s">
        <v>932</v>
      </c>
      <c r="B255" s="165" t="s">
        <v>933</v>
      </c>
      <c r="C255" s="165"/>
      <c r="D255" s="166">
        <f>SUM(D256:D261)</f>
        <v>0</v>
      </c>
      <c r="E255" s="166">
        <f>SUM(E256:E261)</f>
        <v>0</v>
      </c>
      <c r="F255" s="167" t="str">
        <f t="shared" si="16"/>
        <v>NB</v>
      </c>
      <c r="G255" s="226">
        <f>SUM(G256:G261)</f>
        <v>0</v>
      </c>
      <c r="H255" s="226">
        <f>SUM(H256:H261)</f>
        <v>0</v>
      </c>
      <c r="I255" s="167" t="str">
        <f t="shared" si="19"/>
        <v>NB</v>
      </c>
      <c r="J255" s="166"/>
      <c r="K255" s="166">
        <f>SUM(K256:K261)</f>
        <v>0</v>
      </c>
      <c r="L255" s="166">
        <f>SUM(L256:L261)</f>
        <v>0</v>
      </c>
      <c r="M255" s="169" t="str">
        <f t="shared" si="17"/>
        <v>NB</v>
      </c>
      <c r="N255" s="170">
        <f t="shared" si="20"/>
        <v>0</v>
      </c>
      <c r="O255" s="226">
        <f>SUM(O256:O261)</f>
        <v>0</v>
      </c>
      <c r="P255" s="226" t="str">
        <f t="shared" si="18"/>
        <v>NB</v>
      </c>
    </row>
    <row r="256" spans="1:16" ht="30" x14ac:dyDescent="0.2">
      <c r="A256" s="227" t="s">
        <v>934</v>
      </c>
      <c r="B256" s="125" t="s">
        <v>935</v>
      </c>
      <c r="C256" s="156"/>
      <c r="D256" s="228"/>
      <c r="E256" s="228"/>
      <c r="F256" s="71" t="str">
        <f t="shared" si="16"/>
        <v>NB</v>
      </c>
      <c r="G256" s="229"/>
      <c r="H256" s="228"/>
      <c r="I256" s="71" t="str">
        <f t="shared" si="19"/>
        <v>NB</v>
      </c>
      <c r="J256" s="228"/>
      <c r="K256" s="228"/>
      <c r="L256" s="228"/>
      <c r="M256" s="73" t="str">
        <f t="shared" si="17"/>
        <v>NB</v>
      </c>
      <c r="N256" s="115">
        <f t="shared" si="20"/>
        <v>0</v>
      </c>
      <c r="O256" s="228"/>
      <c r="P256" s="228" t="str">
        <f t="shared" si="18"/>
        <v>NB</v>
      </c>
    </row>
    <row r="257" spans="1:16" ht="15" x14ac:dyDescent="0.2">
      <c r="A257" s="227" t="s">
        <v>936</v>
      </c>
      <c r="B257" s="125" t="s">
        <v>937</v>
      </c>
      <c r="C257" s="156"/>
      <c r="D257" s="228"/>
      <c r="E257" s="228"/>
      <c r="F257" s="71" t="str">
        <f t="shared" si="16"/>
        <v>NB</v>
      </c>
      <c r="G257" s="229"/>
      <c r="H257" s="228"/>
      <c r="I257" s="71" t="str">
        <f t="shared" si="19"/>
        <v>NB</v>
      </c>
      <c r="J257" s="228"/>
      <c r="K257" s="228"/>
      <c r="L257" s="228"/>
      <c r="M257" s="73" t="str">
        <f t="shared" si="17"/>
        <v>NB</v>
      </c>
      <c r="N257" s="115">
        <f t="shared" si="20"/>
        <v>0</v>
      </c>
      <c r="O257" s="228"/>
      <c r="P257" s="228" t="str">
        <f t="shared" si="18"/>
        <v>NB</v>
      </c>
    </row>
    <row r="258" spans="1:16" ht="15" x14ac:dyDescent="0.2">
      <c r="A258" s="227" t="s">
        <v>938</v>
      </c>
      <c r="B258" s="125" t="s">
        <v>939</v>
      </c>
      <c r="C258" s="156"/>
      <c r="D258" s="228"/>
      <c r="E258" s="228"/>
      <c r="F258" s="71" t="str">
        <f t="shared" si="16"/>
        <v>NB</v>
      </c>
      <c r="G258" s="229"/>
      <c r="H258" s="228"/>
      <c r="I258" s="71" t="str">
        <f t="shared" si="19"/>
        <v>NB</v>
      </c>
      <c r="J258" s="228"/>
      <c r="K258" s="228"/>
      <c r="L258" s="228"/>
      <c r="M258" s="73" t="str">
        <f t="shared" si="17"/>
        <v>NB</v>
      </c>
      <c r="N258" s="115">
        <f t="shared" si="20"/>
        <v>0</v>
      </c>
      <c r="O258" s="228"/>
      <c r="P258" s="228" t="str">
        <f t="shared" si="18"/>
        <v>NB</v>
      </c>
    </row>
    <row r="259" spans="1:16" ht="15" x14ac:dyDescent="0.2">
      <c r="A259" s="227" t="s">
        <v>940</v>
      </c>
      <c r="B259" s="125" t="s">
        <v>941</v>
      </c>
      <c r="C259" s="156"/>
      <c r="D259" s="228"/>
      <c r="E259" s="228"/>
      <c r="F259" s="71" t="str">
        <f t="shared" si="16"/>
        <v>NB</v>
      </c>
      <c r="G259" s="229"/>
      <c r="H259" s="228"/>
      <c r="I259" s="71" t="str">
        <f t="shared" si="19"/>
        <v>NB</v>
      </c>
      <c r="J259" s="228"/>
      <c r="K259" s="228"/>
      <c r="L259" s="228"/>
      <c r="M259" s="73" t="str">
        <f t="shared" si="17"/>
        <v>NB</v>
      </c>
      <c r="N259" s="115">
        <f t="shared" si="20"/>
        <v>0</v>
      </c>
      <c r="O259" s="228"/>
      <c r="P259" s="228" t="str">
        <f t="shared" si="18"/>
        <v>NB</v>
      </c>
    </row>
    <row r="260" spans="1:16" ht="15" x14ac:dyDescent="0.2">
      <c r="A260" s="227" t="s">
        <v>942</v>
      </c>
      <c r="B260" s="125" t="s">
        <v>132</v>
      </c>
      <c r="C260" s="156"/>
      <c r="D260" s="228"/>
      <c r="E260" s="228"/>
      <c r="F260" s="71" t="str">
        <f t="shared" si="16"/>
        <v>NB</v>
      </c>
      <c r="G260" s="229"/>
      <c r="H260" s="228"/>
      <c r="I260" s="71" t="str">
        <f t="shared" si="19"/>
        <v>NB</v>
      </c>
      <c r="J260" s="228"/>
      <c r="K260" s="228"/>
      <c r="L260" s="228"/>
      <c r="M260" s="73" t="str">
        <f t="shared" si="17"/>
        <v>NB</v>
      </c>
      <c r="N260" s="115">
        <f t="shared" si="20"/>
        <v>0</v>
      </c>
      <c r="O260" s="228"/>
      <c r="P260" s="228" t="str">
        <f t="shared" si="18"/>
        <v>NB</v>
      </c>
    </row>
    <row r="261" spans="1:16" ht="17.25" customHeight="1" x14ac:dyDescent="0.2">
      <c r="A261" s="227" t="s">
        <v>943</v>
      </c>
      <c r="B261" s="125" t="s">
        <v>944</v>
      </c>
      <c r="C261" s="156"/>
      <c r="D261" s="228"/>
      <c r="E261" s="228"/>
      <c r="F261" s="71" t="str">
        <f t="shared" si="16"/>
        <v>NB</v>
      </c>
      <c r="G261" s="229"/>
      <c r="H261" s="228"/>
      <c r="I261" s="71" t="str">
        <f t="shared" si="19"/>
        <v>NB</v>
      </c>
      <c r="J261" s="228"/>
      <c r="K261" s="228"/>
      <c r="L261" s="228"/>
      <c r="M261" s="73" t="str">
        <f t="shared" si="17"/>
        <v>NB</v>
      </c>
      <c r="N261" s="115">
        <f t="shared" si="20"/>
        <v>0</v>
      </c>
      <c r="O261" s="228"/>
      <c r="P261" s="228" t="str">
        <f t="shared" si="18"/>
        <v>NB</v>
      </c>
    </row>
    <row r="262" spans="1:16" s="55" customFormat="1" ht="15.75" x14ac:dyDescent="0.25">
      <c r="A262" s="50" t="s">
        <v>945</v>
      </c>
      <c r="B262" s="165" t="s">
        <v>946</v>
      </c>
      <c r="C262" s="230"/>
      <c r="D262" s="230">
        <f>SUM(D263:D272)</f>
        <v>0</v>
      </c>
      <c r="E262" s="230">
        <f>SUM(E263:E272)</f>
        <v>0</v>
      </c>
      <c r="F262" s="167" t="str">
        <f t="shared" si="16"/>
        <v>NB</v>
      </c>
      <c r="G262" s="231">
        <f>SUM(G263:G272)</f>
        <v>0</v>
      </c>
      <c r="H262" s="231">
        <f>SUM(H263:H272)</f>
        <v>0</v>
      </c>
      <c r="I262" s="167" t="str">
        <f t="shared" si="19"/>
        <v>NB</v>
      </c>
      <c r="J262" s="230"/>
      <c r="K262" s="230">
        <f>SUM(K263:K272)</f>
        <v>0</v>
      </c>
      <c r="L262" s="230">
        <f>SUM(L263:L272)</f>
        <v>0</v>
      </c>
      <c r="M262" s="169" t="str">
        <f t="shared" si="17"/>
        <v>NB</v>
      </c>
      <c r="N262" s="170">
        <f t="shared" si="20"/>
        <v>0</v>
      </c>
      <c r="O262" s="231">
        <f>SUM(O263:O272)</f>
        <v>0</v>
      </c>
      <c r="P262" s="231" t="str">
        <f t="shared" si="18"/>
        <v>NB</v>
      </c>
    </row>
    <row r="263" spans="1:16" ht="15" x14ac:dyDescent="0.2">
      <c r="A263" s="232" t="s">
        <v>947</v>
      </c>
      <c r="B263" s="43" t="s">
        <v>948</v>
      </c>
      <c r="C263" s="233"/>
      <c r="D263" s="233"/>
      <c r="E263" s="233"/>
      <c r="F263" s="71" t="str">
        <f t="shared" si="16"/>
        <v>NB</v>
      </c>
      <c r="G263" s="234"/>
      <c r="H263" s="235"/>
      <c r="I263" s="71" t="str">
        <f t="shared" si="19"/>
        <v>NB</v>
      </c>
      <c r="J263" s="233"/>
      <c r="K263" s="233"/>
      <c r="L263" s="233"/>
      <c r="M263" s="73" t="str">
        <f t="shared" si="17"/>
        <v>NB</v>
      </c>
      <c r="N263" s="115">
        <f t="shared" si="20"/>
        <v>0</v>
      </c>
      <c r="O263" s="233"/>
      <c r="P263" s="233" t="str">
        <f t="shared" si="18"/>
        <v>NB</v>
      </c>
    </row>
    <row r="264" spans="1:16" ht="15" x14ac:dyDescent="0.2">
      <c r="A264" s="232" t="s">
        <v>949</v>
      </c>
      <c r="B264" s="43" t="s">
        <v>950</v>
      </c>
      <c r="C264" s="233"/>
      <c r="D264" s="233"/>
      <c r="E264" s="233"/>
      <c r="F264" s="71" t="str">
        <f t="shared" si="16"/>
        <v>NB</v>
      </c>
      <c r="G264" s="234"/>
      <c r="H264" s="235"/>
      <c r="I264" s="71" t="str">
        <f t="shared" si="19"/>
        <v>NB</v>
      </c>
      <c r="J264" s="233"/>
      <c r="K264" s="233"/>
      <c r="L264" s="233"/>
      <c r="M264" s="73" t="str">
        <f t="shared" si="17"/>
        <v>NB</v>
      </c>
      <c r="N264" s="115">
        <f t="shared" si="20"/>
        <v>0</v>
      </c>
      <c r="O264" s="233"/>
      <c r="P264" s="233" t="str">
        <f t="shared" si="18"/>
        <v>NB</v>
      </c>
    </row>
    <row r="265" spans="1:16" ht="15" x14ac:dyDescent="0.2">
      <c r="A265" s="232" t="s">
        <v>951</v>
      </c>
      <c r="B265" s="43" t="s">
        <v>952</v>
      </c>
      <c r="C265" s="233"/>
      <c r="D265" s="233"/>
      <c r="E265" s="233"/>
      <c r="F265" s="71" t="str">
        <f t="shared" si="16"/>
        <v>NB</v>
      </c>
      <c r="G265" s="234"/>
      <c r="H265" s="235"/>
      <c r="I265" s="71" t="str">
        <f t="shared" si="19"/>
        <v>NB</v>
      </c>
      <c r="J265" s="233"/>
      <c r="K265" s="233"/>
      <c r="L265" s="233"/>
      <c r="M265" s="73" t="str">
        <f t="shared" si="17"/>
        <v>NB</v>
      </c>
      <c r="N265" s="115">
        <f t="shared" si="20"/>
        <v>0</v>
      </c>
      <c r="O265" s="233"/>
      <c r="P265" s="233" t="str">
        <f t="shared" si="18"/>
        <v>NB</v>
      </c>
    </row>
    <row r="266" spans="1:16" ht="15" x14ac:dyDescent="0.2">
      <c r="A266" s="232" t="s">
        <v>953</v>
      </c>
      <c r="B266" s="43" t="s">
        <v>954</v>
      </c>
      <c r="C266" s="233"/>
      <c r="D266" s="233"/>
      <c r="E266" s="233"/>
      <c r="F266" s="71" t="str">
        <f t="shared" si="16"/>
        <v>NB</v>
      </c>
      <c r="G266" s="234"/>
      <c r="H266" s="235"/>
      <c r="I266" s="71" t="str">
        <f t="shared" si="19"/>
        <v>NB</v>
      </c>
      <c r="J266" s="233"/>
      <c r="K266" s="233"/>
      <c r="L266" s="233"/>
      <c r="M266" s="73" t="str">
        <f t="shared" si="17"/>
        <v>NB</v>
      </c>
      <c r="N266" s="115">
        <f t="shared" si="20"/>
        <v>0</v>
      </c>
      <c r="O266" s="233"/>
      <c r="P266" s="233" t="str">
        <f t="shared" si="18"/>
        <v>NB</v>
      </c>
    </row>
    <row r="267" spans="1:16" ht="15" x14ac:dyDescent="0.2">
      <c r="A267" s="232" t="s">
        <v>955</v>
      </c>
      <c r="B267" s="233" t="s">
        <v>956</v>
      </c>
      <c r="C267" s="233"/>
      <c r="D267" s="233"/>
      <c r="E267" s="233"/>
      <c r="F267" s="71" t="str">
        <f t="shared" si="16"/>
        <v>NB</v>
      </c>
      <c r="G267" s="234"/>
      <c r="H267" s="235"/>
      <c r="I267" s="71" t="str">
        <f t="shared" si="19"/>
        <v>NB</v>
      </c>
      <c r="J267" s="233"/>
      <c r="K267" s="233"/>
      <c r="L267" s="233"/>
      <c r="M267" s="73" t="str">
        <f t="shared" si="17"/>
        <v>NB</v>
      </c>
      <c r="N267" s="115">
        <f t="shared" si="20"/>
        <v>0</v>
      </c>
      <c r="O267" s="233"/>
      <c r="P267" s="233" t="str">
        <f t="shared" si="18"/>
        <v>NB</v>
      </c>
    </row>
    <row r="268" spans="1:16" ht="15" x14ac:dyDescent="0.2">
      <c r="A268" s="232" t="s">
        <v>957</v>
      </c>
      <c r="B268" s="233" t="s">
        <v>958</v>
      </c>
      <c r="C268" s="233"/>
      <c r="D268" s="233"/>
      <c r="E268" s="233"/>
      <c r="F268" s="71" t="str">
        <f t="shared" si="16"/>
        <v>NB</v>
      </c>
      <c r="G268" s="234"/>
      <c r="H268" s="235"/>
      <c r="I268" s="71" t="str">
        <f t="shared" si="19"/>
        <v>NB</v>
      </c>
      <c r="J268" s="233"/>
      <c r="K268" s="233"/>
      <c r="L268" s="233"/>
      <c r="M268" s="73" t="str">
        <f t="shared" si="17"/>
        <v>NB</v>
      </c>
      <c r="N268" s="115">
        <f t="shared" si="20"/>
        <v>0</v>
      </c>
      <c r="O268" s="233"/>
      <c r="P268" s="233" t="str">
        <f t="shared" si="18"/>
        <v>NB</v>
      </c>
    </row>
    <row r="269" spans="1:16" ht="15" x14ac:dyDescent="0.2">
      <c r="A269" s="232" t="s">
        <v>959</v>
      </c>
      <c r="B269" s="233" t="s">
        <v>960</v>
      </c>
      <c r="C269" s="233"/>
      <c r="D269" s="233"/>
      <c r="E269" s="233"/>
      <c r="F269" s="71" t="str">
        <f t="shared" si="16"/>
        <v>NB</v>
      </c>
      <c r="G269" s="234"/>
      <c r="H269" s="235"/>
      <c r="I269" s="71" t="str">
        <f t="shared" si="19"/>
        <v>NB</v>
      </c>
      <c r="J269" s="233"/>
      <c r="K269" s="233"/>
      <c r="L269" s="233"/>
      <c r="M269" s="73" t="str">
        <f t="shared" si="17"/>
        <v>NB</v>
      </c>
      <c r="N269" s="115">
        <f t="shared" si="20"/>
        <v>0</v>
      </c>
      <c r="O269" s="233"/>
      <c r="P269" s="233" t="str">
        <f t="shared" si="18"/>
        <v>NB</v>
      </c>
    </row>
    <row r="270" spans="1:16" ht="15" x14ac:dyDescent="0.2">
      <c r="A270" s="232" t="s">
        <v>961</v>
      </c>
      <c r="B270" s="233" t="s">
        <v>962</v>
      </c>
      <c r="C270" s="233"/>
      <c r="D270" s="233"/>
      <c r="E270" s="233"/>
      <c r="F270" s="71" t="str">
        <f t="shared" si="16"/>
        <v>NB</v>
      </c>
      <c r="G270" s="234"/>
      <c r="H270" s="235"/>
      <c r="I270" s="71" t="str">
        <f t="shared" si="19"/>
        <v>NB</v>
      </c>
      <c r="J270" s="233"/>
      <c r="K270" s="233"/>
      <c r="L270" s="233"/>
      <c r="M270" s="73" t="str">
        <f t="shared" si="17"/>
        <v>NB</v>
      </c>
      <c r="N270" s="115">
        <f t="shared" si="20"/>
        <v>0</v>
      </c>
      <c r="O270" s="233"/>
      <c r="P270" s="233" t="str">
        <f t="shared" si="18"/>
        <v>NB</v>
      </c>
    </row>
    <row r="271" spans="1:16" ht="15" x14ac:dyDescent="0.2">
      <c r="A271" s="232" t="s">
        <v>963</v>
      </c>
      <c r="B271" s="43" t="s">
        <v>964</v>
      </c>
      <c r="C271" s="233"/>
      <c r="D271" s="233"/>
      <c r="E271" s="233"/>
      <c r="F271" s="71" t="str">
        <f t="shared" si="16"/>
        <v>NB</v>
      </c>
      <c r="G271" s="234"/>
      <c r="H271" s="235"/>
      <c r="I271" s="71" t="str">
        <f t="shared" si="19"/>
        <v>NB</v>
      </c>
      <c r="J271" s="233"/>
      <c r="K271" s="233"/>
      <c r="L271" s="233"/>
      <c r="M271" s="73" t="str">
        <f t="shared" si="17"/>
        <v>NB</v>
      </c>
      <c r="N271" s="115">
        <f t="shared" si="20"/>
        <v>0</v>
      </c>
      <c r="O271" s="233"/>
      <c r="P271" s="233" t="str">
        <f t="shared" si="18"/>
        <v>NB</v>
      </c>
    </row>
    <row r="272" spans="1:16" ht="15" x14ac:dyDescent="0.2">
      <c r="A272" s="232" t="s">
        <v>965</v>
      </c>
      <c r="B272" s="43" t="s">
        <v>966</v>
      </c>
      <c r="C272" s="233"/>
      <c r="D272" s="233"/>
      <c r="E272" s="233"/>
      <c r="F272" s="71" t="str">
        <f t="shared" si="16"/>
        <v>NB</v>
      </c>
      <c r="G272" s="234"/>
      <c r="H272" s="235"/>
      <c r="I272" s="71" t="str">
        <f t="shared" si="19"/>
        <v>NB</v>
      </c>
      <c r="J272" s="233"/>
      <c r="K272" s="233"/>
      <c r="L272" s="233"/>
      <c r="M272" s="73" t="str">
        <f t="shared" si="17"/>
        <v>NB</v>
      </c>
      <c r="N272" s="115">
        <f t="shared" si="20"/>
        <v>0</v>
      </c>
      <c r="O272" s="233"/>
      <c r="P272" s="233" t="str">
        <f t="shared" si="18"/>
        <v>NB</v>
      </c>
    </row>
    <row r="273" spans="1:16" s="237" customFormat="1" ht="18.75" customHeight="1" x14ac:dyDescent="0.25">
      <c r="A273" s="50" t="s">
        <v>967</v>
      </c>
      <c r="B273" s="165" t="s">
        <v>968</v>
      </c>
      <c r="C273" s="230"/>
      <c r="D273" s="230">
        <f>SUM(D274:D295)</f>
        <v>0</v>
      </c>
      <c r="E273" s="230">
        <f>SUM(E274:E295)</f>
        <v>0</v>
      </c>
      <c r="F273" s="167" t="str">
        <f t="shared" ref="F273:F336" si="21">IF(D273,(D273-E273)/D273,"NB")</f>
        <v>NB</v>
      </c>
      <c r="G273" s="236">
        <f>SUM(G274:G295)</f>
        <v>0</v>
      </c>
      <c r="H273" s="236">
        <f>SUM(H274:H295)</f>
        <v>0</v>
      </c>
      <c r="I273" s="167" t="str">
        <f t="shared" si="19"/>
        <v>NB</v>
      </c>
      <c r="J273" s="230"/>
      <c r="K273" s="230">
        <f>SUM(K274:K295)</f>
        <v>0</v>
      </c>
      <c r="L273" s="230">
        <f>SUM(L274:L295)</f>
        <v>0</v>
      </c>
      <c r="M273" s="169" t="str">
        <f t="shared" si="17"/>
        <v>NB</v>
      </c>
      <c r="N273" s="170">
        <f t="shared" si="20"/>
        <v>0</v>
      </c>
      <c r="O273" s="236">
        <f>SUM(O274:O295)</f>
        <v>0</v>
      </c>
      <c r="P273" s="236" t="str">
        <f t="shared" si="18"/>
        <v>NB</v>
      </c>
    </row>
    <row r="274" spans="1:16" s="242" customFormat="1" ht="15.75" x14ac:dyDescent="0.25">
      <c r="A274" s="238" t="s">
        <v>969</v>
      </c>
      <c r="B274" s="239" t="s">
        <v>970</v>
      </c>
      <c r="C274" s="240"/>
      <c r="D274" s="240"/>
      <c r="E274" s="240"/>
      <c r="F274" s="71" t="str">
        <f t="shared" si="21"/>
        <v>NB</v>
      </c>
      <c r="G274" s="229"/>
      <c r="H274" s="241"/>
      <c r="I274" s="71" t="str">
        <f t="shared" si="19"/>
        <v>NB</v>
      </c>
      <c r="J274" s="240"/>
      <c r="K274" s="240"/>
      <c r="L274" s="240"/>
      <c r="M274" s="73" t="str">
        <f t="shared" si="17"/>
        <v>NB</v>
      </c>
      <c r="N274" s="115">
        <f t="shared" si="20"/>
        <v>0</v>
      </c>
      <c r="O274" s="240"/>
      <c r="P274" s="156" t="str">
        <f t="shared" si="18"/>
        <v>NB</v>
      </c>
    </row>
    <row r="275" spans="1:16" s="242" customFormat="1" ht="15" x14ac:dyDescent="0.2">
      <c r="A275" s="232" t="s">
        <v>971</v>
      </c>
      <c r="B275" s="43" t="s">
        <v>972</v>
      </c>
      <c r="C275" s="240"/>
      <c r="D275" s="240"/>
      <c r="E275" s="240"/>
      <c r="F275" s="71" t="str">
        <f t="shared" si="21"/>
        <v>NB</v>
      </c>
      <c r="G275" s="229"/>
      <c r="H275" s="241"/>
      <c r="I275" s="71" t="str">
        <f t="shared" si="19"/>
        <v>NB</v>
      </c>
      <c r="J275" s="240"/>
      <c r="K275" s="240"/>
      <c r="L275" s="240"/>
      <c r="M275" s="73" t="str">
        <f t="shared" si="17"/>
        <v>NB</v>
      </c>
      <c r="N275" s="115">
        <f t="shared" si="20"/>
        <v>0</v>
      </c>
      <c r="O275" s="240"/>
      <c r="P275" s="156" t="str">
        <f t="shared" si="18"/>
        <v>NB</v>
      </c>
    </row>
    <row r="276" spans="1:16" s="242" customFormat="1" ht="15" x14ac:dyDescent="0.2">
      <c r="A276" s="232" t="s">
        <v>973</v>
      </c>
      <c r="B276" s="43" t="s">
        <v>974</v>
      </c>
      <c r="C276" s="240"/>
      <c r="D276" s="240"/>
      <c r="E276" s="240"/>
      <c r="F276" s="71" t="str">
        <f t="shared" si="21"/>
        <v>NB</v>
      </c>
      <c r="G276" s="229"/>
      <c r="H276" s="241"/>
      <c r="I276" s="71" t="str">
        <f t="shared" si="19"/>
        <v>NB</v>
      </c>
      <c r="J276" s="240"/>
      <c r="K276" s="240"/>
      <c r="L276" s="240"/>
      <c r="M276" s="73" t="str">
        <f t="shared" si="17"/>
        <v>NB</v>
      </c>
      <c r="N276" s="115">
        <f t="shared" si="20"/>
        <v>0</v>
      </c>
      <c r="O276" s="240"/>
      <c r="P276" s="156" t="str">
        <f t="shared" si="18"/>
        <v>NB</v>
      </c>
    </row>
    <row r="277" spans="1:16" s="242" customFormat="1" ht="15" x14ac:dyDescent="0.2">
      <c r="A277" s="232" t="s">
        <v>975</v>
      </c>
      <c r="B277" s="43" t="s">
        <v>976</v>
      </c>
      <c r="C277" s="240"/>
      <c r="D277" s="240"/>
      <c r="E277" s="240"/>
      <c r="F277" s="71" t="str">
        <f t="shared" si="21"/>
        <v>NB</v>
      </c>
      <c r="G277" s="229"/>
      <c r="H277" s="241"/>
      <c r="I277" s="71" t="str">
        <f t="shared" si="19"/>
        <v>NB</v>
      </c>
      <c r="J277" s="240"/>
      <c r="K277" s="240"/>
      <c r="L277" s="240"/>
      <c r="M277" s="73" t="str">
        <f t="shared" si="17"/>
        <v>NB</v>
      </c>
      <c r="N277" s="115">
        <f t="shared" si="20"/>
        <v>0</v>
      </c>
      <c r="O277" s="240"/>
      <c r="P277" s="156" t="str">
        <f t="shared" si="18"/>
        <v>NB</v>
      </c>
    </row>
    <row r="278" spans="1:16" s="242" customFormat="1" ht="15" x14ac:dyDescent="0.2">
      <c r="A278" s="232" t="s">
        <v>977</v>
      </c>
      <c r="B278" s="233" t="s">
        <v>978</v>
      </c>
      <c r="C278" s="240"/>
      <c r="D278" s="240"/>
      <c r="E278" s="240"/>
      <c r="F278" s="71" t="str">
        <f t="shared" si="21"/>
        <v>NB</v>
      </c>
      <c r="G278" s="229"/>
      <c r="H278" s="241"/>
      <c r="I278" s="71" t="str">
        <f t="shared" si="19"/>
        <v>NB</v>
      </c>
      <c r="J278" s="240"/>
      <c r="K278" s="240"/>
      <c r="L278" s="240"/>
      <c r="M278" s="73" t="str">
        <f t="shared" si="17"/>
        <v>NB</v>
      </c>
      <c r="N278" s="115">
        <f t="shared" si="20"/>
        <v>0</v>
      </c>
      <c r="O278" s="240"/>
      <c r="P278" s="156" t="str">
        <f t="shared" si="18"/>
        <v>NB</v>
      </c>
    </row>
    <row r="279" spans="1:16" s="242" customFormat="1" ht="15" x14ac:dyDescent="0.2">
      <c r="A279" s="232" t="s">
        <v>979</v>
      </c>
      <c r="B279" s="233" t="s">
        <v>980</v>
      </c>
      <c r="C279" s="240"/>
      <c r="D279" s="240"/>
      <c r="E279" s="240"/>
      <c r="F279" s="71" t="str">
        <f t="shared" si="21"/>
        <v>NB</v>
      </c>
      <c r="G279" s="229"/>
      <c r="H279" s="241"/>
      <c r="I279" s="71" t="str">
        <f t="shared" si="19"/>
        <v>NB</v>
      </c>
      <c r="J279" s="240"/>
      <c r="K279" s="240"/>
      <c r="L279" s="240"/>
      <c r="M279" s="73" t="str">
        <f t="shared" si="17"/>
        <v>NB</v>
      </c>
      <c r="N279" s="115">
        <f t="shared" si="20"/>
        <v>0</v>
      </c>
      <c r="O279" s="240"/>
      <c r="P279" s="156" t="str">
        <f t="shared" si="18"/>
        <v>NB</v>
      </c>
    </row>
    <row r="280" spans="1:16" s="242" customFormat="1" ht="15.75" x14ac:dyDescent="0.25">
      <c r="A280" s="238" t="s">
        <v>981</v>
      </c>
      <c r="B280" s="243" t="s">
        <v>982</v>
      </c>
      <c r="C280" s="240"/>
      <c r="D280" s="240"/>
      <c r="E280" s="240"/>
      <c r="F280" s="71" t="str">
        <f t="shared" si="21"/>
        <v>NB</v>
      </c>
      <c r="G280" s="244"/>
      <c r="H280" s="241"/>
      <c r="I280" s="71" t="str">
        <f t="shared" si="19"/>
        <v>NB</v>
      </c>
      <c r="J280" s="240"/>
      <c r="K280" s="240"/>
      <c r="L280" s="240"/>
      <c r="M280" s="73" t="str">
        <f t="shared" si="17"/>
        <v>NB</v>
      </c>
      <c r="N280" s="115">
        <f t="shared" si="20"/>
        <v>0</v>
      </c>
      <c r="O280" s="240"/>
      <c r="P280" s="156" t="str">
        <f t="shared" si="18"/>
        <v>NB</v>
      </c>
    </row>
    <row r="281" spans="1:16" s="242" customFormat="1" ht="15" x14ac:dyDescent="0.2">
      <c r="A281" s="232" t="s">
        <v>983</v>
      </c>
      <c r="B281" s="233" t="s">
        <v>984</v>
      </c>
      <c r="C281" s="240"/>
      <c r="D281" s="240"/>
      <c r="E281" s="240"/>
      <c r="F281" s="71" t="str">
        <f t="shared" si="21"/>
        <v>NB</v>
      </c>
      <c r="G281" s="229"/>
      <c r="H281" s="241"/>
      <c r="I281" s="71" t="str">
        <f t="shared" si="19"/>
        <v>NB</v>
      </c>
      <c r="J281" s="240"/>
      <c r="K281" s="240"/>
      <c r="L281" s="240"/>
      <c r="M281" s="73" t="str">
        <f t="shared" si="17"/>
        <v>NB</v>
      </c>
      <c r="N281" s="115">
        <f t="shared" si="20"/>
        <v>0</v>
      </c>
      <c r="O281" s="240"/>
      <c r="P281" s="156" t="str">
        <f t="shared" si="18"/>
        <v>NB</v>
      </c>
    </row>
    <row r="282" spans="1:16" s="242" customFormat="1" ht="15" x14ac:dyDescent="0.2">
      <c r="A282" s="232" t="s">
        <v>985</v>
      </c>
      <c r="B282" s="43" t="s">
        <v>986</v>
      </c>
      <c r="C282" s="240"/>
      <c r="D282" s="240"/>
      <c r="E282" s="240"/>
      <c r="F282" s="71" t="str">
        <f t="shared" si="21"/>
        <v>NB</v>
      </c>
      <c r="G282" s="229"/>
      <c r="H282" s="241"/>
      <c r="I282" s="71" t="str">
        <f t="shared" si="19"/>
        <v>NB</v>
      </c>
      <c r="J282" s="240"/>
      <c r="K282" s="240"/>
      <c r="L282" s="240"/>
      <c r="M282" s="73" t="str">
        <f t="shared" ref="M282:M345" si="22">IF(K282,(K282-L282)/K282,"NB")</f>
        <v>NB</v>
      </c>
      <c r="N282" s="115">
        <f t="shared" si="20"/>
        <v>0</v>
      </c>
      <c r="O282" s="240"/>
      <c r="P282" s="156" t="str">
        <f t="shared" si="18"/>
        <v>NB</v>
      </c>
    </row>
    <row r="283" spans="1:16" s="242" customFormat="1" ht="15" x14ac:dyDescent="0.2">
      <c r="A283" s="232" t="s">
        <v>987</v>
      </c>
      <c r="B283" s="43" t="s">
        <v>988</v>
      </c>
      <c r="C283" s="240"/>
      <c r="D283" s="240"/>
      <c r="E283" s="240"/>
      <c r="F283" s="71" t="str">
        <f t="shared" si="21"/>
        <v>NB</v>
      </c>
      <c r="G283" s="229"/>
      <c r="H283" s="241"/>
      <c r="I283" s="71" t="str">
        <f t="shared" si="19"/>
        <v>NB</v>
      </c>
      <c r="J283" s="240"/>
      <c r="K283" s="240"/>
      <c r="L283" s="240"/>
      <c r="M283" s="73" t="str">
        <f t="shared" si="22"/>
        <v>NB</v>
      </c>
      <c r="N283" s="115">
        <f t="shared" si="20"/>
        <v>0</v>
      </c>
      <c r="O283" s="240"/>
      <c r="P283" s="156" t="str">
        <f t="shared" ref="P283:P346" si="23">IF(N283,(N283-O283)/N283,"NB")</f>
        <v>NB</v>
      </c>
    </row>
    <row r="284" spans="1:16" s="242" customFormat="1" ht="15.75" x14ac:dyDescent="0.25">
      <c r="A284" s="238" t="s">
        <v>989</v>
      </c>
      <c r="B284" s="239" t="s">
        <v>990</v>
      </c>
      <c r="C284" s="240"/>
      <c r="D284" s="240"/>
      <c r="E284" s="240"/>
      <c r="F284" s="71" t="str">
        <f t="shared" si="21"/>
        <v>NB</v>
      </c>
      <c r="G284" s="229"/>
      <c r="H284" s="241"/>
      <c r="I284" s="71" t="str">
        <f t="shared" ref="I284:I347" si="24">IF(G284,(G284-H284)/G284,"NB")</f>
        <v>NB</v>
      </c>
      <c r="J284" s="240"/>
      <c r="K284" s="240"/>
      <c r="L284" s="240"/>
      <c r="M284" s="73" t="str">
        <f t="shared" si="22"/>
        <v>NB</v>
      </c>
      <c r="N284" s="115">
        <f t="shared" si="20"/>
        <v>0</v>
      </c>
      <c r="O284" s="240"/>
      <c r="P284" s="156" t="str">
        <f t="shared" si="23"/>
        <v>NB</v>
      </c>
    </row>
    <row r="285" spans="1:16" s="242" customFormat="1" ht="15" x14ac:dyDescent="0.2">
      <c r="A285" s="232" t="s">
        <v>991</v>
      </c>
      <c r="B285" s="43" t="s">
        <v>992</v>
      </c>
      <c r="C285" s="240"/>
      <c r="D285" s="240"/>
      <c r="E285" s="240"/>
      <c r="F285" s="71" t="str">
        <f t="shared" si="21"/>
        <v>NB</v>
      </c>
      <c r="G285" s="229"/>
      <c r="H285" s="241"/>
      <c r="I285" s="71" t="str">
        <f t="shared" si="24"/>
        <v>NB</v>
      </c>
      <c r="J285" s="240"/>
      <c r="K285" s="240"/>
      <c r="L285" s="240"/>
      <c r="M285" s="73" t="str">
        <f t="shared" si="22"/>
        <v>NB</v>
      </c>
      <c r="N285" s="115">
        <f t="shared" si="20"/>
        <v>0</v>
      </c>
      <c r="O285" s="240"/>
      <c r="P285" s="156" t="str">
        <f t="shared" si="23"/>
        <v>NB</v>
      </c>
    </row>
    <row r="286" spans="1:16" s="242" customFormat="1" ht="15" x14ac:dyDescent="0.2">
      <c r="A286" s="232" t="s">
        <v>993</v>
      </c>
      <c r="B286" s="43" t="s">
        <v>994</v>
      </c>
      <c r="C286" s="240"/>
      <c r="D286" s="240"/>
      <c r="E286" s="240"/>
      <c r="F286" s="71" t="str">
        <f t="shared" si="21"/>
        <v>NB</v>
      </c>
      <c r="G286" s="229"/>
      <c r="H286" s="241"/>
      <c r="I286" s="71" t="str">
        <f t="shared" si="24"/>
        <v>NB</v>
      </c>
      <c r="J286" s="240"/>
      <c r="K286" s="240"/>
      <c r="L286" s="240"/>
      <c r="M286" s="73" t="str">
        <f t="shared" si="22"/>
        <v>NB</v>
      </c>
      <c r="N286" s="115">
        <f t="shared" si="20"/>
        <v>0</v>
      </c>
      <c r="O286" s="240"/>
      <c r="P286" s="156" t="str">
        <f t="shared" si="23"/>
        <v>NB</v>
      </c>
    </row>
    <row r="287" spans="1:16" s="242" customFormat="1" ht="15" x14ac:dyDescent="0.2">
      <c r="A287" s="232" t="s">
        <v>995</v>
      </c>
      <c r="B287" s="43" t="s">
        <v>996</v>
      </c>
      <c r="C287" s="240"/>
      <c r="D287" s="240"/>
      <c r="E287" s="240"/>
      <c r="F287" s="71" t="str">
        <f t="shared" si="21"/>
        <v>NB</v>
      </c>
      <c r="G287" s="229"/>
      <c r="H287" s="241"/>
      <c r="I287" s="71" t="str">
        <f t="shared" si="24"/>
        <v>NB</v>
      </c>
      <c r="J287" s="240"/>
      <c r="K287" s="240"/>
      <c r="L287" s="240"/>
      <c r="M287" s="73" t="str">
        <f t="shared" si="22"/>
        <v>NB</v>
      </c>
      <c r="N287" s="115">
        <f t="shared" si="20"/>
        <v>0</v>
      </c>
      <c r="O287" s="240"/>
      <c r="P287" s="156" t="str">
        <f t="shared" si="23"/>
        <v>NB</v>
      </c>
    </row>
    <row r="288" spans="1:16" s="242" customFormat="1" ht="15" x14ac:dyDescent="0.2">
      <c r="A288" s="232" t="s">
        <v>997</v>
      </c>
      <c r="B288" s="233" t="s">
        <v>759</v>
      </c>
      <c r="C288" s="240"/>
      <c r="D288" s="240"/>
      <c r="E288" s="240"/>
      <c r="F288" s="71" t="str">
        <f t="shared" si="21"/>
        <v>NB</v>
      </c>
      <c r="G288" s="229"/>
      <c r="H288" s="241"/>
      <c r="I288" s="71" t="str">
        <f t="shared" si="24"/>
        <v>NB</v>
      </c>
      <c r="J288" s="240"/>
      <c r="K288" s="240"/>
      <c r="L288" s="240"/>
      <c r="M288" s="73" t="str">
        <f t="shared" si="22"/>
        <v>NB</v>
      </c>
      <c r="N288" s="115">
        <f t="shared" si="20"/>
        <v>0</v>
      </c>
      <c r="O288" s="240"/>
      <c r="P288" s="156" t="str">
        <f t="shared" si="23"/>
        <v>NB</v>
      </c>
    </row>
    <row r="289" spans="1:16" s="242" customFormat="1" ht="15.75" x14ac:dyDescent="0.25">
      <c r="A289" s="238" t="s">
        <v>998</v>
      </c>
      <c r="B289" s="243" t="s">
        <v>999</v>
      </c>
      <c r="C289" s="240"/>
      <c r="D289" s="240"/>
      <c r="E289" s="240"/>
      <c r="F289" s="71" t="str">
        <f t="shared" si="21"/>
        <v>NB</v>
      </c>
      <c r="G289" s="229"/>
      <c r="H289" s="241"/>
      <c r="I289" s="71" t="str">
        <f t="shared" si="24"/>
        <v>NB</v>
      </c>
      <c r="J289" s="240"/>
      <c r="K289" s="240"/>
      <c r="L289" s="240"/>
      <c r="M289" s="73" t="str">
        <f t="shared" si="22"/>
        <v>NB</v>
      </c>
      <c r="N289" s="115">
        <f t="shared" si="20"/>
        <v>0</v>
      </c>
      <c r="O289" s="240"/>
      <c r="P289" s="156" t="str">
        <f t="shared" si="23"/>
        <v>NB</v>
      </c>
    </row>
    <row r="290" spans="1:16" s="242" customFormat="1" ht="15" x14ac:dyDescent="0.2">
      <c r="A290" s="232" t="s">
        <v>1000</v>
      </c>
      <c r="B290" s="233" t="s">
        <v>1001</v>
      </c>
      <c r="C290" s="240"/>
      <c r="D290" s="240"/>
      <c r="E290" s="240"/>
      <c r="F290" s="71" t="str">
        <f t="shared" si="21"/>
        <v>NB</v>
      </c>
      <c r="G290" s="229"/>
      <c r="H290" s="241"/>
      <c r="I290" s="71" t="str">
        <f t="shared" si="24"/>
        <v>NB</v>
      </c>
      <c r="J290" s="240"/>
      <c r="K290" s="240"/>
      <c r="L290" s="240"/>
      <c r="M290" s="73" t="str">
        <f t="shared" si="22"/>
        <v>NB</v>
      </c>
      <c r="N290" s="115">
        <f t="shared" si="20"/>
        <v>0</v>
      </c>
      <c r="O290" s="240"/>
      <c r="P290" s="156" t="str">
        <f t="shared" si="23"/>
        <v>NB</v>
      </c>
    </row>
    <row r="291" spans="1:16" s="242" customFormat="1" ht="15" x14ac:dyDescent="0.2">
      <c r="A291" s="232" t="s">
        <v>1002</v>
      </c>
      <c r="B291" s="233" t="s">
        <v>1003</v>
      </c>
      <c r="C291" s="240"/>
      <c r="D291" s="240"/>
      <c r="E291" s="240"/>
      <c r="F291" s="71" t="str">
        <f t="shared" si="21"/>
        <v>NB</v>
      </c>
      <c r="G291" s="229"/>
      <c r="H291" s="241"/>
      <c r="I291" s="71" t="str">
        <f t="shared" si="24"/>
        <v>NB</v>
      </c>
      <c r="J291" s="240"/>
      <c r="K291" s="240"/>
      <c r="L291" s="240"/>
      <c r="M291" s="73" t="str">
        <f t="shared" si="22"/>
        <v>NB</v>
      </c>
      <c r="N291" s="115">
        <f t="shared" si="20"/>
        <v>0</v>
      </c>
      <c r="O291" s="240"/>
      <c r="P291" s="156" t="str">
        <f t="shared" si="23"/>
        <v>NB</v>
      </c>
    </row>
    <row r="292" spans="1:16" s="242" customFormat="1" ht="15.75" x14ac:dyDescent="0.25">
      <c r="A292" s="238" t="s">
        <v>1004</v>
      </c>
      <c r="B292" s="239" t="s">
        <v>1005</v>
      </c>
      <c r="C292" s="240"/>
      <c r="D292" s="240"/>
      <c r="E292" s="240"/>
      <c r="F292" s="71" t="str">
        <f t="shared" si="21"/>
        <v>NB</v>
      </c>
      <c r="G292" s="229"/>
      <c r="H292" s="241"/>
      <c r="I292" s="71" t="str">
        <f t="shared" si="24"/>
        <v>NB</v>
      </c>
      <c r="J292" s="240"/>
      <c r="K292" s="240"/>
      <c r="L292" s="240"/>
      <c r="M292" s="73" t="str">
        <f t="shared" si="22"/>
        <v>NB</v>
      </c>
      <c r="N292" s="115">
        <f t="shared" si="20"/>
        <v>0</v>
      </c>
      <c r="O292" s="240"/>
      <c r="P292" s="156" t="str">
        <f t="shared" si="23"/>
        <v>NB</v>
      </c>
    </row>
    <row r="293" spans="1:16" ht="15.75" x14ac:dyDescent="0.25">
      <c r="A293" s="238" t="s">
        <v>1006</v>
      </c>
      <c r="B293" s="239" t="s">
        <v>1007</v>
      </c>
      <c r="C293" s="245"/>
      <c r="D293" s="245"/>
      <c r="E293" s="245"/>
      <c r="F293" s="71" t="str">
        <f t="shared" si="21"/>
        <v>NB</v>
      </c>
      <c r="G293" s="181"/>
      <c r="H293" s="182"/>
      <c r="I293" s="71" t="str">
        <f t="shared" si="24"/>
        <v>NB</v>
      </c>
      <c r="J293" s="245"/>
      <c r="K293" s="245"/>
      <c r="L293" s="245"/>
      <c r="M293" s="73" t="str">
        <f t="shared" si="22"/>
        <v>NB</v>
      </c>
      <c r="N293" s="115">
        <f t="shared" si="20"/>
        <v>0</v>
      </c>
      <c r="O293" s="245"/>
      <c r="P293" s="245" t="str">
        <f t="shared" si="23"/>
        <v>NB</v>
      </c>
    </row>
    <row r="294" spans="1:16" ht="15.75" x14ac:dyDescent="0.25">
      <c r="A294" s="238" t="s">
        <v>1008</v>
      </c>
      <c r="B294" s="239" t="s">
        <v>1009</v>
      </c>
      <c r="C294" s="233"/>
      <c r="D294" s="233"/>
      <c r="E294" s="233"/>
      <c r="F294" s="71" t="str">
        <f t="shared" si="21"/>
        <v>NB</v>
      </c>
      <c r="G294" s="234"/>
      <c r="H294" s="235"/>
      <c r="I294" s="71" t="str">
        <f t="shared" si="24"/>
        <v>NB</v>
      </c>
      <c r="J294" s="233"/>
      <c r="K294" s="233"/>
      <c r="L294" s="233"/>
      <c r="M294" s="73" t="str">
        <f t="shared" si="22"/>
        <v>NB</v>
      </c>
      <c r="N294" s="115">
        <f t="shared" si="20"/>
        <v>0</v>
      </c>
      <c r="O294" s="233"/>
      <c r="P294" s="233" t="str">
        <f t="shared" si="23"/>
        <v>NB</v>
      </c>
    </row>
    <row r="295" spans="1:16" ht="17.25" customHeight="1" x14ac:dyDescent="0.25">
      <c r="A295" s="238" t="s">
        <v>1010</v>
      </c>
      <c r="B295" s="239" t="s">
        <v>1011</v>
      </c>
      <c r="C295" s="246"/>
      <c r="D295" s="246"/>
      <c r="E295" s="246"/>
      <c r="F295" s="71" t="str">
        <f t="shared" si="21"/>
        <v>NB</v>
      </c>
      <c r="G295" s="247"/>
      <c r="H295" s="248"/>
      <c r="I295" s="249" t="str">
        <f t="shared" si="24"/>
        <v>NB</v>
      </c>
      <c r="J295" s="246"/>
      <c r="K295" s="246"/>
      <c r="L295" s="246"/>
      <c r="M295" s="73" t="str">
        <f t="shared" si="22"/>
        <v>NB</v>
      </c>
      <c r="N295" s="115">
        <f t="shared" si="20"/>
        <v>0</v>
      </c>
      <c r="O295" s="246"/>
      <c r="P295" s="246" t="str">
        <f t="shared" si="23"/>
        <v>NB</v>
      </c>
    </row>
    <row r="296" spans="1:16" s="55" customFormat="1" ht="15.75" x14ac:dyDescent="0.25">
      <c r="A296" s="50" t="s">
        <v>1012</v>
      </c>
      <c r="B296" s="165" t="s">
        <v>1013</v>
      </c>
      <c r="C296" s="250"/>
      <c r="D296" s="230">
        <f>D297+D337+D346+D353+D354+D355</f>
        <v>0</v>
      </c>
      <c r="E296" s="230">
        <f>E297+E337+E346+E353+E354+E355</f>
        <v>0</v>
      </c>
      <c r="F296" s="167" t="str">
        <f t="shared" si="21"/>
        <v>NB</v>
      </c>
      <c r="G296" s="236">
        <f>G297+G337+G346+G353+G354+G355</f>
        <v>0</v>
      </c>
      <c r="H296" s="236">
        <f>H297+H337+H346+H353+H354+H355</f>
        <v>0</v>
      </c>
      <c r="I296" s="167" t="str">
        <f t="shared" si="24"/>
        <v>NB</v>
      </c>
      <c r="J296" s="230"/>
      <c r="K296" s="230">
        <f>K297+K337+K346+K353+K354+K355</f>
        <v>0</v>
      </c>
      <c r="L296" s="230">
        <f>L297+L337+L346+L353+L354+L355</f>
        <v>0</v>
      </c>
      <c r="M296" s="169" t="str">
        <f t="shared" si="22"/>
        <v>NB</v>
      </c>
      <c r="N296" s="170">
        <f t="shared" si="20"/>
        <v>0</v>
      </c>
      <c r="O296" s="236">
        <f>O297+O337+O346+O353+O354+O355</f>
        <v>0</v>
      </c>
      <c r="P296" s="236" t="str">
        <f t="shared" si="23"/>
        <v>NB</v>
      </c>
    </row>
    <row r="297" spans="1:16" s="55" customFormat="1" ht="15.75" x14ac:dyDescent="0.2">
      <c r="A297" s="251" t="s">
        <v>1014</v>
      </c>
      <c r="B297" s="251" t="s">
        <v>1015</v>
      </c>
      <c r="C297" s="252"/>
      <c r="D297" s="252">
        <f>D298+D307+D316+D322+D329</f>
        <v>0</v>
      </c>
      <c r="E297" s="252">
        <f>E298+E307+E316+E322+E329</f>
        <v>0</v>
      </c>
      <c r="F297" s="71" t="str">
        <f t="shared" si="21"/>
        <v>NB</v>
      </c>
      <c r="G297" s="253">
        <f>G298+G307+G316+G322+G329</f>
        <v>0</v>
      </c>
      <c r="H297" s="253">
        <f>H298+H307+H316+H322+H329</f>
        <v>0</v>
      </c>
      <c r="I297" s="71" t="str">
        <f t="shared" si="24"/>
        <v>NB</v>
      </c>
      <c r="J297" s="252"/>
      <c r="K297" s="252">
        <f>K298+K307+K316+K322+K329</f>
        <v>0</v>
      </c>
      <c r="L297" s="252">
        <f>L298+L307+L316+L322+L329</f>
        <v>0</v>
      </c>
      <c r="M297" s="73" t="str">
        <f t="shared" si="22"/>
        <v>NB</v>
      </c>
      <c r="N297" s="120">
        <f t="shared" si="20"/>
        <v>0</v>
      </c>
      <c r="O297" s="253">
        <f>O298+O307+O316+O322+O329</f>
        <v>0</v>
      </c>
      <c r="P297" s="253" t="str">
        <f t="shared" si="23"/>
        <v>NB</v>
      </c>
    </row>
    <row r="298" spans="1:16" s="55" customFormat="1" ht="15.75" x14ac:dyDescent="0.2">
      <c r="A298" s="254" t="s">
        <v>1016</v>
      </c>
      <c r="B298" s="255" t="s">
        <v>1017</v>
      </c>
      <c r="C298" s="202"/>
      <c r="D298" s="252">
        <f>SUM(D299:D305)</f>
        <v>0</v>
      </c>
      <c r="E298" s="252">
        <f>SUM(E299:E305)</f>
        <v>0</v>
      </c>
      <c r="F298" s="71" t="str">
        <f t="shared" si="21"/>
        <v>NB</v>
      </c>
      <c r="G298" s="253">
        <f t="shared" ref="G298:O298" si="25">SUM(G299:G305)</f>
        <v>0</v>
      </c>
      <c r="H298" s="253">
        <f t="shared" si="25"/>
        <v>0</v>
      </c>
      <c r="I298" s="71" t="str">
        <f t="shared" si="24"/>
        <v>NB</v>
      </c>
      <c r="J298" s="252"/>
      <c r="K298" s="252">
        <f t="shared" si="25"/>
        <v>0</v>
      </c>
      <c r="L298" s="252">
        <f t="shared" si="25"/>
        <v>0</v>
      </c>
      <c r="M298" s="73" t="str">
        <f t="shared" si="22"/>
        <v>NB</v>
      </c>
      <c r="N298" s="120">
        <f t="shared" si="20"/>
        <v>0</v>
      </c>
      <c r="O298" s="253">
        <f t="shared" si="25"/>
        <v>0</v>
      </c>
      <c r="P298" s="253" t="str">
        <f t="shared" si="23"/>
        <v>NB</v>
      </c>
    </row>
    <row r="299" spans="1:16" ht="15.75" x14ac:dyDescent="0.2">
      <c r="A299" s="131" t="s">
        <v>1018</v>
      </c>
      <c r="B299" s="233" t="s">
        <v>1019</v>
      </c>
      <c r="C299" s="202"/>
      <c r="D299" s="202"/>
      <c r="E299" s="202"/>
      <c r="F299" s="71" t="str">
        <f t="shared" si="21"/>
        <v>NB</v>
      </c>
      <c r="G299" s="253"/>
      <c r="H299" s="252"/>
      <c r="I299" s="71" t="str">
        <f t="shared" si="24"/>
        <v>NB</v>
      </c>
      <c r="J299" s="202"/>
      <c r="K299" s="202"/>
      <c r="L299" s="202"/>
      <c r="M299" s="73" t="str">
        <f t="shared" si="22"/>
        <v>NB</v>
      </c>
      <c r="N299" s="115">
        <f t="shared" si="20"/>
        <v>0</v>
      </c>
      <c r="O299" s="202"/>
      <c r="P299" s="75" t="str">
        <f t="shared" si="23"/>
        <v>NB</v>
      </c>
    </row>
    <row r="300" spans="1:16" ht="15.75" x14ac:dyDescent="0.2">
      <c r="A300" s="131" t="s">
        <v>1020</v>
      </c>
      <c r="B300" s="233" t="s">
        <v>1021</v>
      </c>
      <c r="C300" s="202"/>
      <c r="D300" s="202"/>
      <c r="E300" s="202"/>
      <c r="F300" s="71" t="str">
        <f t="shared" si="21"/>
        <v>NB</v>
      </c>
      <c r="G300" s="253"/>
      <c r="H300" s="252"/>
      <c r="I300" s="71" t="str">
        <f t="shared" si="24"/>
        <v>NB</v>
      </c>
      <c r="J300" s="202"/>
      <c r="K300" s="202"/>
      <c r="L300" s="202"/>
      <c r="M300" s="73" t="str">
        <f t="shared" si="22"/>
        <v>NB</v>
      </c>
      <c r="N300" s="115">
        <f t="shared" si="20"/>
        <v>0</v>
      </c>
      <c r="O300" s="202"/>
      <c r="P300" s="75" t="str">
        <f t="shared" si="23"/>
        <v>NB</v>
      </c>
    </row>
    <row r="301" spans="1:16" ht="15.75" x14ac:dyDescent="0.2">
      <c r="A301" s="131" t="s">
        <v>1022</v>
      </c>
      <c r="B301" s="233" t="s">
        <v>1023</v>
      </c>
      <c r="C301" s="202"/>
      <c r="D301" s="202"/>
      <c r="E301" s="202"/>
      <c r="F301" s="71" t="str">
        <f t="shared" si="21"/>
        <v>NB</v>
      </c>
      <c r="G301" s="253"/>
      <c r="H301" s="252"/>
      <c r="I301" s="71" t="str">
        <f t="shared" si="24"/>
        <v>NB</v>
      </c>
      <c r="J301" s="202"/>
      <c r="K301" s="202"/>
      <c r="L301" s="202"/>
      <c r="M301" s="73" t="str">
        <f t="shared" si="22"/>
        <v>NB</v>
      </c>
      <c r="N301" s="115">
        <f t="shared" si="20"/>
        <v>0</v>
      </c>
      <c r="O301" s="202"/>
      <c r="P301" s="75" t="str">
        <f t="shared" si="23"/>
        <v>NB</v>
      </c>
    </row>
    <row r="302" spans="1:16" ht="35.25" customHeight="1" x14ac:dyDescent="0.2">
      <c r="A302" s="131" t="s">
        <v>1024</v>
      </c>
      <c r="B302" s="233" t="s">
        <v>1025</v>
      </c>
      <c r="C302" s="202"/>
      <c r="D302" s="202"/>
      <c r="E302" s="202"/>
      <c r="F302" s="71" t="str">
        <f t="shared" si="21"/>
        <v>NB</v>
      </c>
      <c r="G302" s="253"/>
      <c r="H302" s="252"/>
      <c r="I302" s="71" t="str">
        <f t="shared" si="24"/>
        <v>NB</v>
      </c>
      <c r="J302" s="202"/>
      <c r="K302" s="202"/>
      <c r="L302" s="202"/>
      <c r="M302" s="73" t="str">
        <f t="shared" si="22"/>
        <v>NB</v>
      </c>
      <c r="N302" s="115">
        <f t="shared" si="20"/>
        <v>0</v>
      </c>
      <c r="O302" s="202"/>
      <c r="P302" s="75" t="str">
        <f t="shared" si="23"/>
        <v>NB</v>
      </c>
    </row>
    <row r="303" spans="1:16" ht="15.75" x14ac:dyDescent="0.2">
      <c r="A303" s="131" t="s">
        <v>1026</v>
      </c>
      <c r="B303" s="233" t="s">
        <v>1027</v>
      </c>
      <c r="C303" s="202"/>
      <c r="D303" s="202"/>
      <c r="E303" s="202"/>
      <c r="F303" s="71" t="str">
        <f t="shared" si="21"/>
        <v>NB</v>
      </c>
      <c r="G303" s="253"/>
      <c r="H303" s="252"/>
      <c r="I303" s="71" t="str">
        <f t="shared" si="24"/>
        <v>NB</v>
      </c>
      <c r="J303" s="202"/>
      <c r="K303" s="202"/>
      <c r="L303" s="202"/>
      <c r="M303" s="73" t="str">
        <f t="shared" si="22"/>
        <v>NB</v>
      </c>
      <c r="N303" s="115">
        <f t="shared" si="20"/>
        <v>0</v>
      </c>
      <c r="O303" s="202"/>
      <c r="P303" s="75" t="str">
        <f t="shared" si="23"/>
        <v>NB</v>
      </c>
    </row>
    <row r="304" spans="1:16" ht="15.75" x14ac:dyDescent="0.2">
      <c r="A304" s="131" t="s">
        <v>1028</v>
      </c>
      <c r="B304" s="233" t="s">
        <v>1029</v>
      </c>
      <c r="C304" s="202"/>
      <c r="D304" s="202"/>
      <c r="E304" s="202"/>
      <c r="F304" s="71" t="str">
        <f t="shared" si="21"/>
        <v>NB</v>
      </c>
      <c r="G304" s="253"/>
      <c r="H304" s="252"/>
      <c r="I304" s="71" t="str">
        <f t="shared" si="24"/>
        <v>NB</v>
      </c>
      <c r="J304" s="202"/>
      <c r="K304" s="202"/>
      <c r="L304" s="202"/>
      <c r="M304" s="73" t="str">
        <f t="shared" si="22"/>
        <v>NB</v>
      </c>
      <c r="N304" s="115">
        <f t="shared" si="20"/>
        <v>0</v>
      </c>
      <c r="O304" s="202"/>
      <c r="P304" s="75" t="str">
        <f t="shared" si="23"/>
        <v>NB</v>
      </c>
    </row>
    <row r="305" spans="1:65" ht="15.75" x14ac:dyDescent="0.2">
      <c r="A305" s="131" t="s">
        <v>1030</v>
      </c>
      <c r="B305" s="233" t="s">
        <v>1031</v>
      </c>
      <c r="C305" s="202"/>
      <c r="D305" s="202"/>
      <c r="E305" s="202"/>
      <c r="F305" s="71" t="str">
        <f t="shared" si="21"/>
        <v>NB</v>
      </c>
      <c r="G305" s="253"/>
      <c r="H305" s="252"/>
      <c r="I305" s="71" t="str">
        <f t="shared" si="24"/>
        <v>NB</v>
      </c>
      <c r="J305" s="202"/>
      <c r="K305" s="202"/>
      <c r="L305" s="202"/>
      <c r="M305" s="73" t="str">
        <f t="shared" si="22"/>
        <v>NB</v>
      </c>
      <c r="N305" s="115">
        <f t="shared" si="20"/>
        <v>0</v>
      </c>
      <c r="O305" s="202"/>
      <c r="P305" s="75" t="str">
        <f t="shared" si="23"/>
        <v>NB</v>
      </c>
    </row>
    <row r="306" spans="1:65" ht="15.75" x14ac:dyDescent="0.2">
      <c r="A306" s="131" t="s">
        <v>1032</v>
      </c>
      <c r="B306" s="233" t="s">
        <v>1033</v>
      </c>
      <c r="C306" s="202"/>
      <c r="D306" s="202"/>
      <c r="E306" s="202"/>
      <c r="F306" s="71" t="str">
        <f t="shared" si="21"/>
        <v>NB</v>
      </c>
      <c r="G306" s="253"/>
      <c r="H306" s="252"/>
      <c r="I306" s="71" t="str">
        <f t="shared" si="24"/>
        <v>NB</v>
      </c>
      <c r="J306" s="202"/>
      <c r="K306" s="202"/>
      <c r="L306" s="202"/>
      <c r="M306" s="73" t="str">
        <f t="shared" si="22"/>
        <v>NB</v>
      </c>
      <c r="N306" s="115">
        <f t="shared" si="20"/>
        <v>0</v>
      </c>
      <c r="O306" s="202"/>
      <c r="P306" s="75" t="str">
        <f t="shared" si="23"/>
        <v>NB</v>
      </c>
    </row>
    <row r="307" spans="1:65" s="207" customFormat="1" ht="15.75" x14ac:dyDescent="0.2">
      <c r="A307" s="254" t="s">
        <v>1034</v>
      </c>
      <c r="B307" s="255" t="s">
        <v>1035</v>
      </c>
      <c r="C307" s="57"/>
      <c r="D307" s="256">
        <f>SUM(D308:D315)</f>
        <v>0</v>
      </c>
      <c r="E307" s="256">
        <f>SUM(E308:E315)</f>
        <v>0</v>
      </c>
      <c r="F307" s="66" t="str">
        <f t="shared" si="21"/>
        <v>NB</v>
      </c>
      <c r="G307" s="257">
        <f t="shared" ref="G307:O307" si="26">SUM(G308:G315)</f>
        <v>0</v>
      </c>
      <c r="H307" s="257">
        <f t="shared" si="26"/>
        <v>0</v>
      </c>
      <c r="I307" s="66" t="str">
        <f t="shared" si="24"/>
        <v>NB</v>
      </c>
      <c r="J307" s="256"/>
      <c r="K307" s="256">
        <f t="shared" si="26"/>
        <v>0</v>
      </c>
      <c r="L307" s="256">
        <f t="shared" si="26"/>
        <v>0</v>
      </c>
      <c r="M307" s="81" t="str">
        <f t="shared" si="22"/>
        <v>NB</v>
      </c>
      <c r="N307" s="124">
        <f t="shared" si="20"/>
        <v>0</v>
      </c>
      <c r="O307" s="257">
        <f t="shared" si="26"/>
        <v>0</v>
      </c>
      <c r="P307" s="257" t="str">
        <f t="shared" si="23"/>
        <v>NB</v>
      </c>
      <c r="Q307" s="55"/>
      <c r="R307" s="55"/>
      <c r="S307" s="55"/>
      <c r="T307" s="55"/>
      <c r="U307" s="55"/>
      <c r="V307" s="55"/>
      <c r="W307" s="55"/>
      <c r="X307" s="55"/>
      <c r="Y307" s="55"/>
      <c r="Z307" s="55"/>
      <c r="AA307" s="55"/>
      <c r="AB307" s="55"/>
      <c r="AC307" s="55"/>
      <c r="AD307" s="55"/>
      <c r="AE307" s="55"/>
      <c r="AF307" s="55"/>
      <c r="AG307" s="55"/>
      <c r="AH307" s="55"/>
      <c r="AI307" s="55"/>
      <c r="AJ307" s="55"/>
      <c r="AK307" s="55"/>
      <c r="AL307" s="55"/>
      <c r="AM307" s="55"/>
      <c r="AN307" s="55"/>
      <c r="AO307" s="55"/>
      <c r="AP307" s="55"/>
      <c r="AQ307" s="55"/>
      <c r="AR307" s="55"/>
      <c r="AS307" s="55"/>
      <c r="AT307" s="55"/>
      <c r="AU307" s="55"/>
      <c r="AV307" s="55"/>
      <c r="AW307" s="55"/>
      <c r="AX307" s="55"/>
      <c r="AY307" s="55"/>
      <c r="AZ307" s="55"/>
      <c r="BA307" s="55"/>
      <c r="BB307" s="55"/>
      <c r="BC307" s="55"/>
      <c r="BD307" s="55"/>
      <c r="BE307" s="55"/>
      <c r="BF307" s="55"/>
      <c r="BG307" s="55"/>
      <c r="BH307" s="55"/>
      <c r="BI307" s="55"/>
      <c r="BJ307" s="55"/>
      <c r="BK307" s="55"/>
      <c r="BL307" s="55"/>
      <c r="BM307" s="55"/>
    </row>
    <row r="308" spans="1:65" ht="30" x14ac:dyDescent="0.2">
      <c r="A308" s="131" t="s">
        <v>1036</v>
      </c>
      <c r="B308" s="233" t="s">
        <v>1037</v>
      </c>
      <c r="C308" s="202"/>
      <c r="D308" s="202"/>
      <c r="E308" s="202"/>
      <c r="F308" s="71" t="str">
        <f t="shared" si="21"/>
        <v>NB</v>
      </c>
      <c r="G308" s="253"/>
      <c r="H308" s="252"/>
      <c r="I308" s="71" t="str">
        <f t="shared" si="24"/>
        <v>NB</v>
      </c>
      <c r="J308" s="202"/>
      <c r="K308" s="202"/>
      <c r="L308" s="202"/>
      <c r="M308" s="73" t="str">
        <f t="shared" si="22"/>
        <v>NB</v>
      </c>
      <c r="N308" s="115">
        <f t="shared" si="20"/>
        <v>0</v>
      </c>
      <c r="O308" s="202"/>
      <c r="P308" s="75" t="str">
        <f t="shared" si="23"/>
        <v>NB</v>
      </c>
    </row>
    <row r="309" spans="1:65" ht="20.25" customHeight="1" x14ac:dyDescent="0.2">
      <c r="A309" s="131" t="s">
        <v>1038</v>
      </c>
      <c r="B309" s="233" t="s">
        <v>1039</v>
      </c>
      <c r="C309" s="202"/>
      <c r="D309" s="202"/>
      <c r="E309" s="202"/>
      <c r="F309" s="71" t="str">
        <f t="shared" si="21"/>
        <v>NB</v>
      </c>
      <c r="G309" s="253"/>
      <c r="H309" s="252"/>
      <c r="I309" s="71" t="str">
        <f t="shared" si="24"/>
        <v>NB</v>
      </c>
      <c r="J309" s="202"/>
      <c r="K309" s="202"/>
      <c r="L309" s="202"/>
      <c r="M309" s="73" t="str">
        <f t="shared" si="22"/>
        <v>NB</v>
      </c>
      <c r="N309" s="115">
        <f t="shared" si="20"/>
        <v>0</v>
      </c>
      <c r="O309" s="202"/>
      <c r="P309" s="75" t="str">
        <f t="shared" si="23"/>
        <v>NB</v>
      </c>
    </row>
    <row r="310" spans="1:65" ht="23.25" customHeight="1" x14ac:dyDescent="0.2">
      <c r="A310" s="131" t="s">
        <v>1040</v>
      </c>
      <c r="B310" s="233" t="s">
        <v>1041</v>
      </c>
      <c r="C310" s="202"/>
      <c r="D310" s="202"/>
      <c r="E310" s="202"/>
      <c r="F310" s="71" t="str">
        <f t="shared" si="21"/>
        <v>NB</v>
      </c>
      <c r="G310" s="253"/>
      <c r="H310" s="252"/>
      <c r="I310" s="71" t="str">
        <f t="shared" si="24"/>
        <v>NB</v>
      </c>
      <c r="J310" s="202"/>
      <c r="K310" s="202"/>
      <c r="L310" s="202"/>
      <c r="M310" s="73" t="str">
        <f t="shared" si="22"/>
        <v>NB</v>
      </c>
      <c r="N310" s="115">
        <f t="shared" si="20"/>
        <v>0</v>
      </c>
      <c r="O310" s="202"/>
      <c r="P310" s="75" t="str">
        <f t="shared" si="23"/>
        <v>NB</v>
      </c>
    </row>
    <row r="311" spans="1:65" ht="60" x14ac:dyDescent="0.2">
      <c r="A311" s="131" t="s">
        <v>1042</v>
      </c>
      <c r="B311" s="233" t="s">
        <v>1043</v>
      </c>
      <c r="C311" s="202"/>
      <c r="D311" s="202"/>
      <c r="E311" s="202"/>
      <c r="F311" s="71" t="str">
        <f t="shared" si="21"/>
        <v>NB</v>
      </c>
      <c r="G311" s="253"/>
      <c r="H311" s="252"/>
      <c r="I311" s="71" t="str">
        <f t="shared" si="24"/>
        <v>NB</v>
      </c>
      <c r="J311" s="202"/>
      <c r="K311" s="202"/>
      <c r="L311" s="202"/>
      <c r="M311" s="73" t="str">
        <f t="shared" si="22"/>
        <v>NB</v>
      </c>
      <c r="N311" s="115">
        <f t="shared" si="20"/>
        <v>0</v>
      </c>
      <c r="O311" s="202"/>
      <c r="P311" s="75" t="str">
        <f t="shared" si="23"/>
        <v>NB</v>
      </c>
    </row>
    <row r="312" spans="1:65" ht="30" x14ac:dyDescent="0.2">
      <c r="A312" s="131" t="s">
        <v>1044</v>
      </c>
      <c r="B312" s="233" t="s">
        <v>1045</v>
      </c>
      <c r="C312" s="202"/>
      <c r="D312" s="202"/>
      <c r="E312" s="202"/>
      <c r="F312" s="71" t="str">
        <f t="shared" si="21"/>
        <v>NB</v>
      </c>
      <c r="G312" s="253"/>
      <c r="H312" s="252"/>
      <c r="I312" s="71" t="str">
        <f t="shared" si="24"/>
        <v>NB</v>
      </c>
      <c r="J312" s="202"/>
      <c r="K312" s="202"/>
      <c r="L312" s="202"/>
      <c r="M312" s="73" t="str">
        <f t="shared" si="22"/>
        <v>NB</v>
      </c>
      <c r="N312" s="115">
        <f t="shared" si="20"/>
        <v>0</v>
      </c>
      <c r="O312" s="202"/>
      <c r="P312" s="75" t="str">
        <f t="shared" si="23"/>
        <v>NB</v>
      </c>
    </row>
    <row r="313" spans="1:65" ht="15.75" x14ac:dyDescent="0.2">
      <c r="A313" s="131" t="s">
        <v>1046</v>
      </c>
      <c r="B313" s="233" t="s">
        <v>1047</v>
      </c>
      <c r="C313" s="202"/>
      <c r="D313" s="202"/>
      <c r="E313" s="202"/>
      <c r="F313" s="71" t="str">
        <f t="shared" si="21"/>
        <v>NB</v>
      </c>
      <c r="G313" s="253"/>
      <c r="H313" s="252"/>
      <c r="I313" s="71" t="str">
        <f t="shared" si="24"/>
        <v>NB</v>
      </c>
      <c r="J313" s="202"/>
      <c r="K313" s="202"/>
      <c r="L313" s="202"/>
      <c r="M313" s="73" t="str">
        <f t="shared" si="22"/>
        <v>NB</v>
      </c>
      <c r="N313" s="115">
        <f t="shared" ref="N313:N376" si="27">G313</f>
        <v>0</v>
      </c>
      <c r="O313" s="202"/>
      <c r="P313" s="75" t="str">
        <f t="shared" si="23"/>
        <v>NB</v>
      </c>
    </row>
    <row r="314" spans="1:65" ht="15.75" x14ac:dyDescent="0.2">
      <c r="A314" s="131" t="s">
        <v>1048</v>
      </c>
      <c r="B314" s="233" t="s">
        <v>1049</v>
      </c>
      <c r="C314" s="202"/>
      <c r="D314" s="202"/>
      <c r="E314" s="202"/>
      <c r="F314" s="71" t="str">
        <f t="shared" si="21"/>
        <v>NB</v>
      </c>
      <c r="G314" s="253"/>
      <c r="H314" s="252"/>
      <c r="I314" s="71" t="str">
        <f t="shared" si="24"/>
        <v>NB</v>
      </c>
      <c r="J314" s="202"/>
      <c r="K314" s="202"/>
      <c r="L314" s="202"/>
      <c r="M314" s="73" t="str">
        <f t="shared" si="22"/>
        <v>NB</v>
      </c>
      <c r="N314" s="115">
        <f t="shared" si="27"/>
        <v>0</v>
      </c>
      <c r="O314" s="202"/>
      <c r="P314" s="75" t="str">
        <f t="shared" si="23"/>
        <v>NB</v>
      </c>
    </row>
    <row r="315" spans="1:65" ht="15.75" x14ac:dyDescent="0.2">
      <c r="A315" s="131" t="s">
        <v>1050</v>
      </c>
      <c r="B315" s="233" t="s">
        <v>1051</v>
      </c>
      <c r="C315" s="202"/>
      <c r="D315" s="202"/>
      <c r="E315" s="202"/>
      <c r="F315" s="71" t="str">
        <f t="shared" si="21"/>
        <v>NB</v>
      </c>
      <c r="G315" s="253"/>
      <c r="H315" s="252"/>
      <c r="I315" s="71" t="str">
        <f t="shared" si="24"/>
        <v>NB</v>
      </c>
      <c r="J315" s="202"/>
      <c r="K315" s="202"/>
      <c r="L315" s="202"/>
      <c r="M315" s="73" t="str">
        <f t="shared" si="22"/>
        <v>NB</v>
      </c>
      <c r="N315" s="115">
        <f t="shared" si="27"/>
        <v>0</v>
      </c>
      <c r="O315" s="202"/>
      <c r="P315" s="75" t="str">
        <f t="shared" si="23"/>
        <v>NB</v>
      </c>
    </row>
    <row r="316" spans="1:65" s="207" customFormat="1" ht="30" x14ac:dyDescent="0.2">
      <c r="A316" s="254" t="s">
        <v>1052</v>
      </c>
      <c r="B316" s="255" t="s">
        <v>1053</v>
      </c>
      <c r="C316" s="57"/>
      <c r="D316" s="256">
        <f>SUM(D317:D321)</f>
        <v>0</v>
      </c>
      <c r="E316" s="256">
        <f>SUM(E317:E321)</f>
        <v>0</v>
      </c>
      <c r="F316" s="66" t="str">
        <f t="shared" si="21"/>
        <v>NB</v>
      </c>
      <c r="G316" s="256">
        <f t="shared" ref="G316:O316" si="28">SUM(G317:G321)</f>
        <v>0</v>
      </c>
      <c r="H316" s="256">
        <f t="shared" si="28"/>
        <v>0</v>
      </c>
      <c r="I316" s="66" t="str">
        <f t="shared" si="24"/>
        <v>NB</v>
      </c>
      <c r="J316" s="256"/>
      <c r="K316" s="256">
        <f t="shared" si="28"/>
        <v>0</v>
      </c>
      <c r="L316" s="256">
        <f t="shared" si="28"/>
        <v>0</v>
      </c>
      <c r="M316" s="81" t="str">
        <f t="shared" si="22"/>
        <v>NB</v>
      </c>
      <c r="N316" s="124">
        <f t="shared" si="27"/>
        <v>0</v>
      </c>
      <c r="O316" s="256">
        <f t="shared" si="28"/>
        <v>0</v>
      </c>
      <c r="P316" s="256" t="str">
        <f t="shared" si="23"/>
        <v>NB</v>
      </c>
      <c r="Q316" s="55"/>
      <c r="R316" s="55"/>
      <c r="S316" s="55"/>
      <c r="T316" s="55"/>
      <c r="U316" s="55"/>
      <c r="V316" s="55"/>
      <c r="W316" s="55"/>
      <c r="X316" s="55"/>
      <c r="Y316" s="55"/>
      <c r="Z316" s="55"/>
      <c r="AA316" s="55"/>
      <c r="AB316" s="55"/>
      <c r="AC316" s="55"/>
      <c r="AD316" s="55"/>
      <c r="AE316" s="55"/>
      <c r="AF316" s="55"/>
      <c r="AG316" s="55"/>
      <c r="AH316" s="55"/>
      <c r="AI316" s="55"/>
      <c r="AJ316" s="55"/>
      <c r="AK316" s="55"/>
      <c r="AL316" s="55"/>
      <c r="AM316" s="55"/>
      <c r="AN316" s="55"/>
      <c r="AO316" s="55"/>
      <c r="AP316" s="55"/>
      <c r="AQ316" s="55"/>
      <c r="AR316" s="55"/>
      <c r="AS316" s="55"/>
      <c r="AT316" s="55"/>
      <c r="AU316" s="55"/>
      <c r="AV316" s="55"/>
      <c r="AW316" s="55"/>
      <c r="AX316" s="55"/>
      <c r="AY316" s="55"/>
      <c r="AZ316" s="55"/>
      <c r="BA316" s="55"/>
      <c r="BB316" s="55"/>
      <c r="BC316" s="55"/>
      <c r="BD316" s="55"/>
      <c r="BE316" s="55"/>
      <c r="BF316" s="55"/>
      <c r="BG316" s="55"/>
      <c r="BH316" s="55"/>
      <c r="BI316" s="55"/>
      <c r="BJ316" s="55"/>
      <c r="BK316" s="55"/>
      <c r="BL316" s="55"/>
      <c r="BM316" s="55"/>
    </row>
    <row r="317" spans="1:65" ht="45" x14ac:dyDescent="0.2">
      <c r="A317" s="131" t="s">
        <v>1054</v>
      </c>
      <c r="B317" s="233" t="s">
        <v>1055</v>
      </c>
      <c r="C317" s="202"/>
      <c r="D317" s="258"/>
      <c r="E317" s="258"/>
      <c r="F317" s="71" t="str">
        <f t="shared" si="21"/>
        <v>NB</v>
      </c>
      <c r="G317" s="259"/>
      <c r="H317" s="258"/>
      <c r="I317" s="71" t="str">
        <f t="shared" si="24"/>
        <v>NB</v>
      </c>
      <c r="J317" s="258"/>
      <c r="K317" s="258"/>
      <c r="L317" s="258"/>
      <c r="M317" s="73" t="str">
        <f t="shared" si="22"/>
        <v>NB</v>
      </c>
      <c r="N317" s="115">
        <f t="shared" si="27"/>
        <v>0</v>
      </c>
      <c r="O317" s="258"/>
      <c r="P317" s="75" t="str">
        <f t="shared" si="23"/>
        <v>NB</v>
      </c>
    </row>
    <row r="318" spans="1:65" ht="30" x14ac:dyDescent="0.2">
      <c r="A318" s="131" t="s">
        <v>1056</v>
      </c>
      <c r="B318" s="233" t="s">
        <v>1057</v>
      </c>
      <c r="C318" s="202"/>
      <c r="D318" s="258"/>
      <c r="E318" s="258"/>
      <c r="F318" s="71" t="str">
        <f t="shared" si="21"/>
        <v>NB</v>
      </c>
      <c r="G318" s="259"/>
      <c r="H318" s="258"/>
      <c r="I318" s="71" t="str">
        <f t="shared" si="24"/>
        <v>NB</v>
      </c>
      <c r="J318" s="258"/>
      <c r="K318" s="258"/>
      <c r="L318" s="258"/>
      <c r="M318" s="73" t="str">
        <f t="shared" si="22"/>
        <v>NB</v>
      </c>
      <c r="N318" s="115">
        <f t="shared" si="27"/>
        <v>0</v>
      </c>
      <c r="O318" s="258"/>
      <c r="P318" s="75" t="str">
        <f t="shared" si="23"/>
        <v>NB</v>
      </c>
    </row>
    <row r="319" spans="1:65" ht="30" x14ac:dyDescent="0.2">
      <c r="A319" s="131" t="s">
        <v>1058</v>
      </c>
      <c r="B319" s="233" t="s">
        <v>1059</v>
      </c>
      <c r="C319" s="202"/>
      <c r="D319" s="258"/>
      <c r="E319" s="258"/>
      <c r="F319" s="71" t="str">
        <f t="shared" si="21"/>
        <v>NB</v>
      </c>
      <c r="G319" s="259"/>
      <c r="H319" s="258"/>
      <c r="I319" s="71" t="str">
        <f t="shared" si="24"/>
        <v>NB</v>
      </c>
      <c r="J319" s="258"/>
      <c r="K319" s="258"/>
      <c r="L319" s="258"/>
      <c r="M319" s="73" t="str">
        <f t="shared" si="22"/>
        <v>NB</v>
      </c>
      <c r="N319" s="115">
        <f t="shared" si="27"/>
        <v>0</v>
      </c>
      <c r="O319" s="258"/>
      <c r="P319" s="75" t="str">
        <f t="shared" si="23"/>
        <v>NB</v>
      </c>
    </row>
    <row r="320" spans="1:65" ht="15.75" x14ac:dyDescent="0.2">
      <c r="A320" s="131" t="s">
        <v>1060</v>
      </c>
      <c r="B320" s="233" t="s">
        <v>1061</v>
      </c>
      <c r="C320" s="202"/>
      <c r="D320" s="258"/>
      <c r="E320" s="258"/>
      <c r="F320" s="71" t="str">
        <f t="shared" si="21"/>
        <v>NB</v>
      </c>
      <c r="G320" s="259"/>
      <c r="H320" s="258"/>
      <c r="I320" s="71" t="str">
        <f t="shared" si="24"/>
        <v>NB</v>
      </c>
      <c r="J320" s="258"/>
      <c r="K320" s="258"/>
      <c r="L320" s="258"/>
      <c r="M320" s="73" t="str">
        <f t="shared" si="22"/>
        <v>NB</v>
      </c>
      <c r="N320" s="115">
        <f t="shared" si="27"/>
        <v>0</v>
      </c>
      <c r="O320" s="258"/>
      <c r="P320" s="75" t="str">
        <f t="shared" si="23"/>
        <v>NB</v>
      </c>
    </row>
    <row r="321" spans="1:65" ht="30" x14ac:dyDescent="0.2">
      <c r="A321" s="131" t="s">
        <v>1062</v>
      </c>
      <c r="B321" s="233" t="s">
        <v>1063</v>
      </c>
      <c r="C321" s="202"/>
      <c r="D321" s="258"/>
      <c r="E321" s="258"/>
      <c r="F321" s="71" t="str">
        <f t="shared" si="21"/>
        <v>NB</v>
      </c>
      <c r="G321" s="259"/>
      <c r="H321" s="258"/>
      <c r="I321" s="71" t="str">
        <f t="shared" si="24"/>
        <v>NB</v>
      </c>
      <c r="J321" s="258"/>
      <c r="K321" s="258"/>
      <c r="L321" s="258"/>
      <c r="M321" s="73" t="str">
        <f t="shared" si="22"/>
        <v>NB</v>
      </c>
      <c r="N321" s="115">
        <f t="shared" si="27"/>
        <v>0</v>
      </c>
      <c r="O321" s="258"/>
      <c r="P321" s="75" t="str">
        <f t="shared" si="23"/>
        <v>NB</v>
      </c>
    </row>
    <row r="322" spans="1:65" s="207" customFormat="1" ht="15.75" x14ac:dyDescent="0.2">
      <c r="A322" s="254" t="s">
        <v>1064</v>
      </c>
      <c r="B322" s="255" t="s">
        <v>1065</v>
      </c>
      <c r="C322" s="57"/>
      <c r="D322" s="256">
        <f>SUM(D323:D328)</f>
        <v>0</v>
      </c>
      <c r="E322" s="256">
        <f>SUM(E323:E328)</f>
        <v>0</v>
      </c>
      <c r="F322" s="66" t="str">
        <f t="shared" si="21"/>
        <v>NB</v>
      </c>
      <c r="G322" s="257">
        <f t="shared" ref="G322:O322" si="29">SUM(G323:G328)</f>
        <v>0</v>
      </c>
      <c r="H322" s="257">
        <f t="shared" si="29"/>
        <v>0</v>
      </c>
      <c r="I322" s="66" t="str">
        <f t="shared" si="24"/>
        <v>NB</v>
      </c>
      <c r="J322" s="256"/>
      <c r="K322" s="256">
        <f t="shared" si="29"/>
        <v>0</v>
      </c>
      <c r="L322" s="256">
        <f t="shared" si="29"/>
        <v>0</v>
      </c>
      <c r="M322" s="81" t="str">
        <f t="shared" si="22"/>
        <v>NB</v>
      </c>
      <c r="N322" s="124">
        <f t="shared" si="27"/>
        <v>0</v>
      </c>
      <c r="O322" s="257">
        <f t="shared" si="29"/>
        <v>0</v>
      </c>
      <c r="P322" s="257" t="str">
        <f t="shared" si="23"/>
        <v>NB</v>
      </c>
      <c r="Q322" s="55"/>
      <c r="R322" s="55"/>
      <c r="S322" s="55"/>
      <c r="T322" s="55"/>
      <c r="U322" s="55"/>
      <c r="V322" s="55"/>
      <c r="W322" s="55"/>
      <c r="X322" s="55"/>
      <c r="Y322" s="55"/>
      <c r="Z322" s="55"/>
      <c r="AA322" s="55"/>
      <c r="AB322" s="55"/>
      <c r="AC322" s="55"/>
      <c r="AD322" s="55"/>
      <c r="AE322" s="55"/>
      <c r="AF322" s="55"/>
      <c r="AG322" s="55"/>
      <c r="AH322" s="55"/>
      <c r="AI322" s="55"/>
      <c r="AJ322" s="55"/>
      <c r="AK322" s="55"/>
      <c r="AL322" s="55"/>
      <c r="AM322" s="55"/>
      <c r="AN322" s="55"/>
      <c r="AO322" s="55"/>
      <c r="AP322" s="55"/>
      <c r="AQ322" s="55"/>
      <c r="AR322" s="55"/>
      <c r="AS322" s="55"/>
      <c r="AT322" s="55"/>
      <c r="AU322" s="55"/>
      <c r="AV322" s="55"/>
      <c r="AW322" s="55"/>
      <c r="AX322" s="55"/>
      <c r="AY322" s="55"/>
      <c r="AZ322" s="55"/>
      <c r="BA322" s="55"/>
      <c r="BB322" s="55"/>
      <c r="BC322" s="55"/>
      <c r="BD322" s="55"/>
      <c r="BE322" s="55"/>
      <c r="BF322" s="55"/>
      <c r="BG322" s="55"/>
      <c r="BH322" s="55"/>
      <c r="BI322" s="55"/>
      <c r="BJ322" s="55"/>
      <c r="BK322" s="55"/>
      <c r="BL322" s="55"/>
      <c r="BM322" s="55"/>
    </row>
    <row r="323" spans="1:65" ht="105" x14ac:dyDescent="0.2">
      <c r="A323" s="260" t="s">
        <v>1066</v>
      </c>
      <c r="B323" s="233" t="s">
        <v>1067</v>
      </c>
      <c r="C323" s="202"/>
      <c r="D323" s="258"/>
      <c r="E323" s="258"/>
      <c r="F323" s="71" t="str">
        <f t="shared" si="21"/>
        <v>NB</v>
      </c>
      <c r="G323" s="259"/>
      <c r="H323" s="258"/>
      <c r="I323" s="71" t="str">
        <f t="shared" si="24"/>
        <v>NB</v>
      </c>
      <c r="J323" s="258"/>
      <c r="K323" s="258"/>
      <c r="L323" s="258"/>
      <c r="M323" s="73" t="str">
        <f t="shared" si="22"/>
        <v>NB</v>
      </c>
      <c r="N323" s="115">
        <f t="shared" si="27"/>
        <v>0</v>
      </c>
      <c r="O323" s="258"/>
      <c r="P323" s="75" t="str">
        <f t="shared" si="23"/>
        <v>NB</v>
      </c>
    </row>
    <row r="324" spans="1:65" ht="15.75" x14ac:dyDescent="0.2">
      <c r="A324" s="260" t="s">
        <v>1068</v>
      </c>
      <c r="B324" s="233" t="s">
        <v>1069</v>
      </c>
      <c r="C324" s="202"/>
      <c r="D324" s="258"/>
      <c r="E324" s="258"/>
      <c r="F324" s="71" t="str">
        <f t="shared" si="21"/>
        <v>NB</v>
      </c>
      <c r="G324" s="259"/>
      <c r="H324" s="258"/>
      <c r="I324" s="71" t="str">
        <f t="shared" si="24"/>
        <v>NB</v>
      </c>
      <c r="J324" s="258"/>
      <c r="K324" s="258"/>
      <c r="L324" s="258"/>
      <c r="M324" s="73" t="str">
        <f t="shared" si="22"/>
        <v>NB</v>
      </c>
      <c r="N324" s="115">
        <f t="shared" si="27"/>
        <v>0</v>
      </c>
      <c r="O324" s="258"/>
      <c r="P324" s="75" t="str">
        <f t="shared" si="23"/>
        <v>NB</v>
      </c>
    </row>
    <row r="325" spans="1:65" ht="45" x14ac:dyDescent="0.2">
      <c r="A325" s="260" t="s">
        <v>1070</v>
      </c>
      <c r="B325" s="233" t="s">
        <v>1071</v>
      </c>
      <c r="C325" s="202"/>
      <c r="D325" s="258"/>
      <c r="E325" s="258"/>
      <c r="F325" s="71" t="str">
        <f t="shared" si="21"/>
        <v>NB</v>
      </c>
      <c r="G325" s="259"/>
      <c r="H325" s="258"/>
      <c r="I325" s="71" t="str">
        <f t="shared" si="24"/>
        <v>NB</v>
      </c>
      <c r="J325" s="258"/>
      <c r="K325" s="258"/>
      <c r="L325" s="258"/>
      <c r="M325" s="73" t="str">
        <f t="shared" si="22"/>
        <v>NB</v>
      </c>
      <c r="N325" s="115">
        <f t="shared" si="27"/>
        <v>0</v>
      </c>
      <c r="O325" s="258"/>
      <c r="P325" s="75" t="str">
        <f t="shared" si="23"/>
        <v>NB</v>
      </c>
    </row>
    <row r="326" spans="1:65" ht="45" x14ac:dyDescent="0.2">
      <c r="A326" s="260" t="s">
        <v>1072</v>
      </c>
      <c r="B326" s="233" t="s">
        <v>1073</v>
      </c>
      <c r="C326" s="202"/>
      <c r="D326" s="258"/>
      <c r="E326" s="258"/>
      <c r="F326" s="71" t="str">
        <f t="shared" si="21"/>
        <v>NB</v>
      </c>
      <c r="G326" s="259"/>
      <c r="H326" s="258"/>
      <c r="I326" s="71" t="str">
        <f t="shared" si="24"/>
        <v>NB</v>
      </c>
      <c r="J326" s="258"/>
      <c r="K326" s="258"/>
      <c r="L326" s="258"/>
      <c r="M326" s="73" t="str">
        <f t="shared" si="22"/>
        <v>NB</v>
      </c>
      <c r="N326" s="115">
        <f t="shared" si="27"/>
        <v>0</v>
      </c>
      <c r="O326" s="258"/>
      <c r="P326" s="75" t="str">
        <f t="shared" si="23"/>
        <v>NB</v>
      </c>
    </row>
    <row r="327" spans="1:65" ht="75" x14ac:dyDescent="0.2">
      <c r="A327" s="260" t="s">
        <v>1074</v>
      </c>
      <c r="B327" s="233" t="s">
        <v>1075</v>
      </c>
      <c r="C327" s="202"/>
      <c r="D327" s="258"/>
      <c r="E327" s="258"/>
      <c r="F327" s="71" t="str">
        <f t="shared" si="21"/>
        <v>NB</v>
      </c>
      <c r="G327" s="259"/>
      <c r="H327" s="258"/>
      <c r="I327" s="71" t="str">
        <f t="shared" si="24"/>
        <v>NB</v>
      </c>
      <c r="J327" s="258"/>
      <c r="K327" s="258"/>
      <c r="L327" s="258"/>
      <c r="M327" s="73" t="str">
        <f t="shared" si="22"/>
        <v>NB</v>
      </c>
      <c r="N327" s="115">
        <f t="shared" si="27"/>
        <v>0</v>
      </c>
      <c r="O327" s="258"/>
      <c r="P327" s="75" t="str">
        <f t="shared" si="23"/>
        <v>NB</v>
      </c>
    </row>
    <row r="328" spans="1:65" ht="30" x14ac:dyDescent="0.2">
      <c r="A328" s="260" t="s">
        <v>1076</v>
      </c>
      <c r="B328" s="233" t="s">
        <v>1077</v>
      </c>
      <c r="C328" s="202"/>
      <c r="D328" s="258"/>
      <c r="E328" s="258"/>
      <c r="F328" s="71" t="str">
        <f t="shared" si="21"/>
        <v>NB</v>
      </c>
      <c r="G328" s="259"/>
      <c r="H328" s="258"/>
      <c r="I328" s="71" t="str">
        <f t="shared" si="24"/>
        <v>NB</v>
      </c>
      <c r="J328" s="258"/>
      <c r="K328" s="258"/>
      <c r="L328" s="258"/>
      <c r="M328" s="73" t="str">
        <f t="shared" si="22"/>
        <v>NB</v>
      </c>
      <c r="N328" s="115">
        <f t="shared" si="27"/>
        <v>0</v>
      </c>
      <c r="O328" s="258"/>
      <c r="P328" s="75" t="str">
        <f t="shared" si="23"/>
        <v>NB</v>
      </c>
    </row>
    <row r="329" spans="1:65" s="261" customFormat="1" ht="15.75" x14ac:dyDescent="0.2">
      <c r="A329" s="254" t="s">
        <v>1078</v>
      </c>
      <c r="B329" s="255" t="s">
        <v>1079</v>
      </c>
      <c r="C329" s="57"/>
      <c r="D329" s="256">
        <f>SUM(D330:D336)</f>
        <v>0</v>
      </c>
      <c r="E329" s="256">
        <f>SUM(E330:E336)</f>
        <v>0</v>
      </c>
      <c r="F329" s="161" t="str">
        <f t="shared" si="21"/>
        <v>NB</v>
      </c>
      <c r="G329" s="257">
        <f>SUM(G330:G336)</f>
        <v>0</v>
      </c>
      <c r="H329" s="257">
        <f>SUM(H330:H336)</f>
        <v>0</v>
      </c>
      <c r="I329" s="161" t="str">
        <f t="shared" si="24"/>
        <v>NB</v>
      </c>
      <c r="J329" s="256"/>
      <c r="K329" s="256">
        <f>SUM(K330:K336)</f>
        <v>0</v>
      </c>
      <c r="L329" s="256">
        <f>SUM(L330:L336)</f>
        <v>0</v>
      </c>
      <c r="M329" s="162" t="str">
        <f t="shared" si="22"/>
        <v>NB</v>
      </c>
      <c r="N329" s="124">
        <f t="shared" si="27"/>
        <v>0</v>
      </c>
      <c r="O329" s="257">
        <f>SUM(O330:O336)</f>
        <v>0</v>
      </c>
      <c r="P329" s="102" t="str">
        <f t="shared" si="23"/>
        <v>NB</v>
      </c>
      <c r="Q329" s="41"/>
      <c r="R329" s="41"/>
      <c r="S329" s="41"/>
      <c r="T329" s="41"/>
      <c r="U329" s="41"/>
      <c r="V329" s="41"/>
      <c r="W329" s="41"/>
      <c r="X329" s="41"/>
      <c r="Y329" s="41"/>
      <c r="Z329" s="41"/>
      <c r="AA329" s="41"/>
      <c r="AB329" s="41"/>
      <c r="AC329" s="41"/>
      <c r="AD329" s="41"/>
      <c r="AE329" s="41"/>
      <c r="AF329" s="41"/>
      <c r="AG329" s="41"/>
      <c r="AH329" s="41"/>
      <c r="AI329" s="41"/>
      <c r="AJ329" s="41"/>
      <c r="AK329" s="41"/>
      <c r="AL329" s="41"/>
      <c r="AM329" s="41"/>
      <c r="AN329" s="41"/>
      <c r="AO329" s="41"/>
      <c r="AP329" s="41"/>
      <c r="AQ329" s="41"/>
      <c r="AR329" s="41"/>
      <c r="AS329" s="41"/>
      <c r="AT329" s="41"/>
      <c r="AU329" s="41"/>
      <c r="AV329" s="41"/>
      <c r="AW329" s="41"/>
      <c r="AX329" s="41"/>
      <c r="AY329" s="41"/>
      <c r="AZ329" s="41"/>
      <c r="BA329" s="41"/>
      <c r="BB329" s="41"/>
      <c r="BC329" s="41"/>
      <c r="BD329" s="41"/>
      <c r="BE329" s="41"/>
      <c r="BF329" s="41"/>
      <c r="BG329" s="41"/>
      <c r="BH329" s="41"/>
      <c r="BI329" s="41"/>
      <c r="BJ329" s="41"/>
      <c r="BK329" s="41"/>
      <c r="BL329" s="41"/>
      <c r="BM329" s="41"/>
    </row>
    <row r="330" spans="1:65" ht="15.75" x14ac:dyDescent="0.2">
      <c r="A330" s="260" t="s">
        <v>1078</v>
      </c>
      <c r="B330" s="233" t="s">
        <v>1080</v>
      </c>
      <c r="C330" s="202"/>
      <c r="D330" s="258"/>
      <c r="E330" s="258"/>
      <c r="F330" s="71" t="str">
        <f t="shared" si="21"/>
        <v>NB</v>
      </c>
      <c r="G330" s="259"/>
      <c r="H330" s="258"/>
      <c r="I330" s="71" t="str">
        <f t="shared" si="24"/>
        <v>NB</v>
      </c>
      <c r="J330" s="258"/>
      <c r="K330" s="258"/>
      <c r="L330" s="258"/>
      <c r="M330" s="73" t="str">
        <f t="shared" si="22"/>
        <v>NB</v>
      </c>
      <c r="N330" s="115">
        <f t="shared" si="27"/>
        <v>0</v>
      </c>
      <c r="O330" s="258"/>
      <c r="P330" s="75" t="str">
        <f t="shared" si="23"/>
        <v>NB</v>
      </c>
    </row>
    <row r="331" spans="1:65" ht="15.75" x14ac:dyDescent="0.2">
      <c r="A331" s="260" t="s">
        <v>1081</v>
      </c>
      <c r="B331" s="233" t="s">
        <v>1082</v>
      </c>
      <c r="C331" s="202"/>
      <c r="D331" s="258"/>
      <c r="E331" s="258"/>
      <c r="F331" s="71" t="str">
        <f t="shared" si="21"/>
        <v>NB</v>
      </c>
      <c r="G331" s="259"/>
      <c r="H331" s="258"/>
      <c r="I331" s="71" t="str">
        <f t="shared" si="24"/>
        <v>NB</v>
      </c>
      <c r="J331" s="258"/>
      <c r="K331" s="258"/>
      <c r="L331" s="258"/>
      <c r="M331" s="73" t="str">
        <f t="shared" si="22"/>
        <v>NB</v>
      </c>
      <c r="N331" s="115">
        <f t="shared" si="27"/>
        <v>0</v>
      </c>
      <c r="O331" s="258"/>
      <c r="P331" s="75" t="str">
        <f t="shared" si="23"/>
        <v>NB</v>
      </c>
    </row>
    <row r="332" spans="1:65" ht="30" x14ac:dyDescent="0.2">
      <c r="A332" s="260" t="s">
        <v>1083</v>
      </c>
      <c r="B332" s="233" t="s">
        <v>1084</v>
      </c>
      <c r="C332" s="202"/>
      <c r="D332" s="258"/>
      <c r="E332" s="258"/>
      <c r="F332" s="71" t="str">
        <f t="shared" si="21"/>
        <v>NB</v>
      </c>
      <c r="G332" s="259"/>
      <c r="H332" s="258"/>
      <c r="I332" s="71" t="str">
        <f t="shared" si="24"/>
        <v>NB</v>
      </c>
      <c r="J332" s="258"/>
      <c r="K332" s="258"/>
      <c r="L332" s="258"/>
      <c r="M332" s="73" t="str">
        <f t="shared" si="22"/>
        <v>NB</v>
      </c>
      <c r="N332" s="115">
        <f t="shared" si="27"/>
        <v>0</v>
      </c>
      <c r="O332" s="258"/>
      <c r="P332" s="75" t="str">
        <f t="shared" si="23"/>
        <v>NB</v>
      </c>
    </row>
    <row r="333" spans="1:65" ht="15.75" x14ac:dyDescent="0.2">
      <c r="A333" s="260" t="s">
        <v>1085</v>
      </c>
      <c r="B333" s="233" t="s">
        <v>1086</v>
      </c>
      <c r="C333" s="202"/>
      <c r="D333" s="258"/>
      <c r="E333" s="258"/>
      <c r="F333" s="71" t="str">
        <f t="shared" si="21"/>
        <v>NB</v>
      </c>
      <c r="G333" s="259"/>
      <c r="H333" s="258"/>
      <c r="I333" s="71" t="str">
        <f t="shared" si="24"/>
        <v>NB</v>
      </c>
      <c r="J333" s="258"/>
      <c r="K333" s="258"/>
      <c r="L333" s="258"/>
      <c r="M333" s="73" t="str">
        <f t="shared" si="22"/>
        <v>NB</v>
      </c>
      <c r="N333" s="115">
        <f t="shared" si="27"/>
        <v>0</v>
      </c>
      <c r="O333" s="258"/>
      <c r="P333" s="75" t="str">
        <f t="shared" si="23"/>
        <v>NB</v>
      </c>
    </row>
    <row r="334" spans="1:65" ht="15.75" x14ac:dyDescent="0.2">
      <c r="A334" s="260" t="s">
        <v>1087</v>
      </c>
      <c r="B334" s="233" t="s">
        <v>1088</v>
      </c>
      <c r="C334" s="202"/>
      <c r="D334" s="258"/>
      <c r="E334" s="258"/>
      <c r="F334" s="71" t="str">
        <f t="shared" si="21"/>
        <v>NB</v>
      </c>
      <c r="G334" s="259"/>
      <c r="H334" s="258"/>
      <c r="I334" s="71" t="str">
        <f t="shared" si="24"/>
        <v>NB</v>
      </c>
      <c r="J334" s="258"/>
      <c r="K334" s="258"/>
      <c r="L334" s="258"/>
      <c r="M334" s="73" t="str">
        <f t="shared" si="22"/>
        <v>NB</v>
      </c>
      <c r="N334" s="115">
        <f t="shared" si="27"/>
        <v>0</v>
      </c>
      <c r="O334" s="258"/>
      <c r="P334" s="75" t="str">
        <f t="shared" si="23"/>
        <v>NB</v>
      </c>
    </row>
    <row r="335" spans="1:65" ht="15.75" x14ac:dyDescent="0.2">
      <c r="A335" s="260" t="s">
        <v>1089</v>
      </c>
      <c r="B335" s="233" t="s">
        <v>1090</v>
      </c>
      <c r="C335" s="202"/>
      <c r="D335" s="258"/>
      <c r="E335" s="258"/>
      <c r="F335" s="71" t="str">
        <f t="shared" si="21"/>
        <v>NB</v>
      </c>
      <c r="G335" s="259"/>
      <c r="H335" s="258"/>
      <c r="I335" s="71" t="str">
        <f t="shared" si="24"/>
        <v>NB</v>
      </c>
      <c r="J335" s="258"/>
      <c r="K335" s="258"/>
      <c r="L335" s="258"/>
      <c r="M335" s="73" t="str">
        <f t="shared" si="22"/>
        <v>NB</v>
      </c>
      <c r="N335" s="115">
        <f t="shared" si="27"/>
        <v>0</v>
      </c>
      <c r="O335" s="258"/>
      <c r="P335" s="75" t="str">
        <f t="shared" si="23"/>
        <v>NB</v>
      </c>
    </row>
    <row r="336" spans="1:65" ht="15.75" x14ac:dyDescent="0.2">
      <c r="A336" s="260" t="s">
        <v>1091</v>
      </c>
      <c r="B336" s="233" t="s">
        <v>1092</v>
      </c>
      <c r="C336" s="202"/>
      <c r="D336" s="258"/>
      <c r="E336" s="258"/>
      <c r="F336" s="71" t="str">
        <f t="shared" si="21"/>
        <v>NB</v>
      </c>
      <c r="G336" s="259"/>
      <c r="H336" s="258"/>
      <c r="I336" s="71" t="str">
        <f t="shared" si="24"/>
        <v>NB</v>
      </c>
      <c r="J336" s="258"/>
      <c r="K336" s="258"/>
      <c r="L336" s="258"/>
      <c r="M336" s="73" t="str">
        <f t="shared" si="22"/>
        <v>NB</v>
      </c>
      <c r="N336" s="115">
        <f t="shared" si="27"/>
        <v>0</v>
      </c>
      <c r="O336" s="258"/>
      <c r="P336" s="75" t="str">
        <f t="shared" si="23"/>
        <v>NB</v>
      </c>
    </row>
    <row r="337" spans="1:65" s="55" customFormat="1" ht="15.75" x14ac:dyDescent="0.2">
      <c r="A337" s="251" t="s">
        <v>1093</v>
      </c>
      <c r="B337" s="251" t="s">
        <v>1094</v>
      </c>
      <c r="C337" s="202"/>
      <c r="D337" s="252">
        <v>0</v>
      </c>
      <c r="E337" s="252"/>
      <c r="F337" s="71" t="str">
        <f t="shared" ref="F337:F354" si="30">IF(D337,(D337-E337)/D337,"NB")</f>
        <v>NB</v>
      </c>
      <c r="G337" s="253">
        <v>0</v>
      </c>
      <c r="H337" s="253">
        <f>H338</f>
        <v>0</v>
      </c>
      <c r="I337" s="71" t="str">
        <f t="shared" si="24"/>
        <v>NB</v>
      </c>
      <c r="J337" s="252"/>
      <c r="K337" s="252">
        <v>0</v>
      </c>
      <c r="L337" s="252">
        <v>0</v>
      </c>
      <c r="M337" s="73" t="str">
        <f t="shared" si="22"/>
        <v>NB</v>
      </c>
      <c r="N337" s="120">
        <f t="shared" si="27"/>
        <v>0</v>
      </c>
      <c r="O337" s="252">
        <v>0</v>
      </c>
      <c r="P337" s="75" t="str">
        <f t="shared" si="23"/>
        <v>NB</v>
      </c>
    </row>
    <row r="338" spans="1:65" s="55" customFormat="1" ht="15.75" x14ac:dyDescent="0.2">
      <c r="A338" s="202"/>
      <c r="B338" s="255" t="s">
        <v>1095</v>
      </c>
      <c r="C338" s="202"/>
      <c r="D338" s="262">
        <f>SUM(D339:D345)</f>
        <v>0</v>
      </c>
      <c r="E338" s="262">
        <f>SUM(E339:E345)</f>
        <v>0</v>
      </c>
      <c r="F338" s="255" t="str">
        <f t="shared" si="30"/>
        <v>NB</v>
      </c>
      <c r="G338" s="263">
        <f>SUM(G339:G345)</f>
        <v>0</v>
      </c>
      <c r="H338" s="263">
        <f>SUM(H339:H345)</f>
        <v>0</v>
      </c>
      <c r="I338" s="255" t="str">
        <f t="shared" si="24"/>
        <v>NB</v>
      </c>
      <c r="J338" s="255"/>
      <c r="K338" s="263">
        <f>SUM(K339:K345)</f>
        <v>0</v>
      </c>
      <c r="L338" s="263">
        <f>SUM(L339:L345)</f>
        <v>0</v>
      </c>
      <c r="M338" s="255" t="str">
        <f t="shared" si="22"/>
        <v>NB</v>
      </c>
      <c r="N338" s="264">
        <f t="shared" si="27"/>
        <v>0</v>
      </c>
      <c r="O338" s="264">
        <f>SUM(O339:O345)</f>
        <v>0</v>
      </c>
      <c r="P338" s="255" t="str">
        <f t="shared" si="23"/>
        <v>NB</v>
      </c>
    </row>
    <row r="339" spans="1:65" ht="60" x14ac:dyDescent="0.2">
      <c r="A339" s="131" t="s">
        <v>1096</v>
      </c>
      <c r="B339" s="233" t="s">
        <v>1097</v>
      </c>
      <c r="C339" s="202"/>
      <c r="D339" s="258"/>
      <c r="E339" s="258"/>
      <c r="F339" s="71" t="str">
        <f t="shared" si="30"/>
        <v>NB</v>
      </c>
      <c r="G339" s="259"/>
      <c r="H339" s="258"/>
      <c r="I339" s="71" t="str">
        <f t="shared" si="24"/>
        <v>NB</v>
      </c>
      <c r="J339" s="258"/>
      <c r="K339" s="258"/>
      <c r="L339" s="258"/>
      <c r="M339" s="73" t="str">
        <f t="shared" si="22"/>
        <v>NB</v>
      </c>
      <c r="N339" s="115">
        <f t="shared" si="27"/>
        <v>0</v>
      </c>
      <c r="O339" s="258"/>
      <c r="P339" s="75" t="str">
        <f t="shared" si="23"/>
        <v>NB</v>
      </c>
    </row>
    <row r="340" spans="1:65" ht="15.75" x14ac:dyDescent="0.2">
      <c r="A340" s="131" t="s">
        <v>1098</v>
      </c>
      <c r="B340" s="233" t="s">
        <v>1099</v>
      </c>
      <c r="C340" s="202"/>
      <c r="D340" s="202"/>
      <c r="E340" s="202"/>
      <c r="F340" s="71" t="str">
        <f t="shared" si="30"/>
        <v>NB</v>
      </c>
      <c r="G340" s="253"/>
      <c r="H340" s="252"/>
      <c r="I340" s="71" t="str">
        <f t="shared" si="24"/>
        <v>NB</v>
      </c>
      <c r="J340" s="202"/>
      <c r="K340" s="202"/>
      <c r="L340" s="202"/>
      <c r="M340" s="73" t="str">
        <f t="shared" si="22"/>
        <v>NB</v>
      </c>
      <c r="N340" s="115">
        <f t="shared" si="27"/>
        <v>0</v>
      </c>
      <c r="O340" s="202"/>
      <c r="P340" s="75" t="str">
        <f t="shared" si="23"/>
        <v>NB</v>
      </c>
    </row>
    <row r="341" spans="1:65" ht="15.75" x14ac:dyDescent="0.2">
      <c r="A341" s="131" t="s">
        <v>1100</v>
      </c>
      <c r="B341" s="233" t="s">
        <v>1101</v>
      </c>
      <c r="C341" s="202"/>
      <c r="D341" s="202"/>
      <c r="E341" s="202"/>
      <c r="F341" s="71" t="str">
        <f t="shared" si="30"/>
        <v>NB</v>
      </c>
      <c r="G341" s="253"/>
      <c r="H341" s="252"/>
      <c r="I341" s="71" t="str">
        <f t="shared" si="24"/>
        <v>NB</v>
      </c>
      <c r="J341" s="202"/>
      <c r="K341" s="202"/>
      <c r="L341" s="202"/>
      <c r="M341" s="73" t="str">
        <f t="shared" si="22"/>
        <v>NB</v>
      </c>
      <c r="N341" s="115">
        <f t="shared" si="27"/>
        <v>0</v>
      </c>
      <c r="O341" s="202"/>
      <c r="P341" s="75" t="str">
        <f t="shared" si="23"/>
        <v>NB</v>
      </c>
    </row>
    <row r="342" spans="1:65" ht="48.75" customHeight="1" x14ac:dyDescent="0.2">
      <c r="A342" s="131" t="s">
        <v>1102</v>
      </c>
      <c r="B342" s="233" t="s">
        <v>1103</v>
      </c>
      <c r="C342" s="202"/>
      <c r="D342" s="202"/>
      <c r="E342" s="202"/>
      <c r="F342" s="71" t="str">
        <f t="shared" si="30"/>
        <v>NB</v>
      </c>
      <c r="G342" s="253"/>
      <c r="H342" s="252"/>
      <c r="I342" s="71" t="str">
        <f t="shared" si="24"/>
        <v>NB</v>
      </c>
      <c r="J342" s="202"/>
      <c r="K342" s="202"/>
      <c r="L342" s="202"/>
      <c r="M342" s="73" t="str">
        <f t="shared" si="22"/>
        <v>NB</v>
      </c>
      <c r="N342" s="115">
        <f t="shared" si="27"/>
        <v>0</v>
      </c>
      <c r="O342" s="202"/>
      <c r="P342" s="75" t="str">
        <f t="shared" si="23"/>
        <v>NB</v>
      </c>
    </row>
    <row r="343" spans="1:65" ht="17.25" customHeight="1" x14ac:dyDescent="0.2">
      <c r="A343" s="131" t="s">
        <v>1104</v>
      </c>
      <c r="B343" s="233" t="s">
        <v>1105</v>
      </c>
      <c r="C343" s="202"/>
      <c r="D343" s="202"/>
      <c r="E343" s="202"/>
      <c r="F343" s="71" t="str">
        <f t="shared" si="30"/>
        <v>NB</v>
      </c>
      <c r="G343" s="253"/>
      <c r="H343" s="252"/>
      <c r="I343" s="71" t="str">
        <f t="shared" si="24"/>
        <v>NB</v>
      </c>
      <c r="J343" s="202"/>
      <c r="K343" s="202"/>
      <c r="L343" s="202"/>
      <c r="M343" s="73" t="str">
        <f t="shared" si="22"/>
        <v>NB</v>
      </c>
      <c r="N343" s="115">
        <f t="shared" si="27"/>
        <v>0</v>
      </c>
      <c r="O343" s="202"/>
      <c r="P343" s="75" t="str">
        <f t="shared" si="23"/>
        <v>NB</v>
      </c>
    </row>
    <row r="344" spans="1:65" ht="15.75" customHeight="1" x14ac:dyDescent="0.2">
      <c r="A344" s="131" t="s">
        <v>1106</v>
      </c>
      <c r="B344" s="233" t="s">
        <v>1107</v>
      </c>
      <c r="C344" s="202"/>
      <c r="D344" s="202"/>
      <c r="E344" s="202"/>
      <c r="F344" s="71" t="str">
        <f t="shared" si="30"/>
        <v>NB</v>
      </c>
      <c r="G344" s="253"/>
      <c r="H344" s="252"/>
      <c r="I344" s="71" t="str">
        <f t="shared" si="24"/>
        <v>NB</v>
      </c>
      <c r="J344" s="202"/>
      <c r="K344" s="202"/>
      <c r="L344" s="202"/>
      <c r="M344" s="73" t="str">
        <f t="shared" si="22"/>
        <v>NB</v>
      </c>
      <c r="N344" s="115">
        <f t="shared" si="27"/>
        <v>0</v>
      </c>
      <c r="O344" s="202"/>
      <c r="P344" s="75" t="str">
        <f t="shared" si="23"/>
        <v>NB</v>
      </c>
    </row>
    <row r="345" spans="1:65" ht="16.5" customHeight="1" x14ac:dyDescent="0.2">
      <c r="A345" s="131" t="s">
        <v>1108</v>
      </c>
      <c r="B345" s="233" t="s">
        <v>1109</v>
      </c>
      <c r="C345" s="202"/>
      <c r="D345" s="202"/>
      <c r="E345" s="202"/>
      <c r="F345" s="71" t="str">
        <f t="shared" si="30"/>
        <v>NB</v>
      </c>
      <c r="G345" s="253"/>
      <c r="H345" s="252"/>
      <c r="I345" s="71" t="str">
        <f t="shared" si="24"/>
        <v>NB</v>
      </c>
      <c r="J345" s="202"/>
      <c r="K345" s="202"/>
      <c r="L345" s="202"/>
      <c r="M345" s="73" t="str">
        <f t="shared" si="22"/>
        <v>NB</v>
      </c>
      <c r="N345" s="115">
        <f t="shared" si="27"/>
        <v>0</v>
      </c>
      <c r="O345" s="202"/>
      <c r="P345" s="75" t="str">
        <f t="shared" si="23"/>
        <v>NB</v>
      </c>
    </row>
    <row r="346" spans="1:65" s="207" customFormat="1" ht="15.75" x14ac:dyDescent="0.2">
      <c r="A346" s="265" t="s">
        <v>1110</v>
      </c>
      <c r="B346" s="255" t="s">
        <v>1111</v>
      </c>
      <c r="C346" s="57"/>
      <c r="D346" s="256">
        <f>SUM(D347:D352)</f>
        <v>0</v>
      </c>
      <c r="E346" s="256"/>
      <c r="F346" s="66" t="str">
        <f t="shared" si="30"/>
        <v>NB</v>
      </c>
      <c r="G346" s="257">
        <f t="shared" ref="G346:O346" si="31">SUM(G347:G352)</f>
        <v>0</v>
      </c>
      <c r="H346" s="257">
        <f t="shared" si="31"/>
        <v>0</v>
      </c>
      <c r="I346" s="66" t="str">
        <f t="shared" si="24"/>
        <v>NB</v>
      </c>
      <c r="J346" s="256"/>
      <c r="K346" s="256">
        <f t="shared" si="31"/>
        <v>0</v>
      </c>
      <c r="L346" s="256">
        <f t="shared" si="31"/>
        <v>0</v>
      </c>
      <c r="M346" s="81" t="str">
        <f t="shared" ref="M346:M380" si="32">IF(K346,(K346-L346)/K346,"NB")</f>
        <v>NB</v>
      </c>
      <c r="N346" s="124">
        <f t="shared" si="27"/>
        <v>0</v>
      </c>
      <c r="O346" s="257">
        <f t="shared" si="31"/>
        <v>0</v>
      </c>
      <c r="P346" s="257" t="str">
        <f t="shared" si="23"/>
        <v>NB</v>
      </c>
      <c r="Q346" s="55"/>
      <c r="R346" s="55"/>
      <c r="S346" s="55"/>
      <c r="T346" s="55"/>
      <c r="U346" s="55"/>
      <c r="V346" s="55"/>
      <c r="W346" s="55"/>
      <c r="X346" s="55"/>
      <c r="Y346" s="55"/>
      <c r="Z346" s="55"/>
      <c r="AA346" s="55"/>
      <c r="AB346" s="55"/>
      <c r="AC346" s="55"/>
      <c r="AD346" s="55"/>
      <c r="AE346" s="55"/>
      <c r="AF346" s="55"/>
      <c r="AG346" s="55"/>
      <c r="AH346" s="55"/>
      <c r="AI346" s="55"/>
      <c r="AJ346" s="55"/>
      <c r="AK346" s="55"/>
      <c r="AL346" s="55"/>
      <c r="AM346" s="55"/>
      <c r="AN346" s="55"/>
      <c r="AO346" s="55"/>
      <c r="AP346" s="55"/>
      <c r="AQ346" s="55"/>
      <c r="AR346" s="55"/>
      <c r="AS346" s="55"/>
      <c r="AT346" s="55"/>
      <c r="AU346" s="55"/>
      <c r="AV346" s="55"/>
      <c r="AW346" s="55"/>
      <c r="AX346" s="55"/>
      <c r="AY346" s="55"/>
      <c r="AZ346" s="55"/>
      <c r="BA346" s="55"/>
      <c r="BB346" s="55"/>
      <c r="BC346" s="55"/>
      <c r="BD346" s="55"/>
      <c r="BE346" s="55"/>
      <c r="BF346" s="55"/>
      <c r="BG346" s="55"/>
      <c r="BH346" s="55"/>
      <c r="BI346" s="55"/>
      <c r="BJ346" s="55"/>
      <c r="BK346" s="55"/>
      <c r="BL346" s="55"/>
      <c r="BM346" s="55"/>
    </row>
    <row r="347" spans="1:65" ht="15.75" x14ac:dyDescent="0.2">
      <c r="A347" s="232" t="s">
        <v>1112</v>
      </c>
      <c r="B347" s="233" t="s">
        <v>1099</v>
      </c>
      <c r="C347" s="202"/>
      <c r="D347" s="202"/>
      <c r="E347" s="202"/>
      <c r="F347" s="71" t="str">
        <f t="shared" si="30"/>
        <v>NB</v>
      </c>
      <c r="G347" s="253"/>
      <c r="H347" s="252"/>
      <c r="I347" s="71" t="str">
        <f t="shared" si="24"/>
        <v>NB</v>
      </c>
      <c r="J347" s="202"/>
      <c r="K347" s="202"/>
      <c r="L347" s="202"/>
      <c r="M347" s="73" t="str">
        <f t="shared" si="32"/>
        <v>NB</v>
      </c>
      <c r="N347" s="115">
        <f t="shared" si="27"/>
        <v>0</v>
      </c>
      <c r="O347" s="202"/>
      <c r="P347" s="75" t="str">
        <f t="shared" ref="P347:P410" si="33">IF(N347,(N347-O347)/N347,"NB")</f>
        <v>NB</v>
      </c>
    </row>
    <row r="348" spans="1:65" ht="15.75" x14ac:dyDescent="0.2">
      <c r="A348" s="232" t="s">
        <v>1113</v>
      </c>
      <c r="B348" s="233" t="s">
        <v>1114</v>
      </c>
      <c r="C348" s="202"/>
      <c r="D348" s="202"/>
      <c r="E348" s="202"/>
      <c r="F348" s="71" t="str">
        <f t="shared" si="30"/>
        <v>NB</v>
      </c>
      <c r="G348" s="253"/>
      <c r="H348" s="252"/>
      <c r="I348" s="71" t="str">
        <f t="shared" ref="I348:I354" si="34">IF(G348,(G348-H348)/G348,"NB")</f>
        <v>NB</v>
      </c>
      <c r="J348" s="202"/>
      <c r="K348" s="202"/>
      <c r="L348" s="202"/>
      <c r="M348" s="73" t="str">
        <f t="shared" si="32"/>
        <v>NB</v>
      </c>
      <c r="N348" s="115">
        <f t="shared" si="27"/>
        <v>0</v>
      </c>
      <c r="O348" s="202"/>
      <c r="P348" s="75" t="str">
        <f t="shared" si="33"/>
        <v>NB</v>
      </c>
    </row>
    <row r="349" spans="1:65" ht="15.75" x14ac:dyDescent="0.2">
      <c r="A349" s="232" t="s">
        <v>1115</v>
      </c>
      <c r="B349" s="233" t="s">
        <v>1116</v>
      </c>
      <c r="C349" s="202"/>
      <c r="D349" s="202"/>
      <c r="E349" s="202"/>
      <c r="F349" s="71" t="str">
        <f t="shared" si="30"/>
        <v>NB</v>
      </c>
      <c r="G349" s="253"/>
      <c r="H349" s="252"/>
      <c r="I349" s="71" t="str">
        <f t="shared" si="34"/>
        <v>NB</v>
      </c>
      <c r="J349" s="202"/>
      <c r="K349" s="202"/>
      <c r="L349" s="202"/>
      <c r="M349" s="73" t="str">
        <f t="shared" si="32"/>
        <v>NB</v>
      </c>
      <c r="N349" s="115">
        <f t="shared" si="27"/>
        <v>0</v>
      </c>
      <c r="O349" s="202"/>
      <c r="P349" s="75" t="str">
        <f t="shared" si="33"/>
        <v>NB</v>
      </c>
    </row>
    <row r="350" spans="1:65" ht="15.75" x14ac:dyDescent="0.2">
      <c r="A350" s="232" t="s">
        <v>1117</v>
      </c>
      <c r="B350" s="233" t="s">
        <v>1118</v>
      </c>
      <c r="C350" s="202"/>
      <c r="D350" s="202"/>
      <c r="E350" s="202"/>
      <c r="F350" s="71" t="str">
        <f t="shared" si="30"/>
        <v>NB</v>
      </c>
      <c r="G350" s="253"/>
      <c r="H350" s="252"/>
      <c r="I350" s="71" t="str">
        <f t="shared" si="34"/>
        <v>NB</v>
      </c>
      <c r="J350" s="202"/>
      <c r="K350" s="202"/>
      <c r="L350" s="202"/>
      <c r="M350" s="73" t="str">
        <f t="shared" si="32"/>
        <v>NB</v>
      </c>
      <c r="N350" s="115">
        <f t="shared" si="27"/>
        <v>0</v>
      </c>
      <c r="O350" s="202"/>
      <c r="P350" s="75" t="str">
        <f t="shared" si="33"/>
        <v>NB</v>
      </c>
    </row>
    <row r="351" spans="1:65" ht="15.75" x14ac:dyDescent="0.2">
      <c r="A351" s="232" t="s">
        <v>1119</v>
      </c>
      <c r="B351" s="233" t="s">
        <v>1120</v>
      </c>
      <c r="C351" s="202"/>
      <c r="D351" s="202"/>
      <c r="E351" s="202"/>
      <c r="F351" s="71" t="str">
        <f t="shared" si="30"/>
        <v>NB</v>
      </c>
      <c r="G351" s="253"/>
      <c r="H351" s="252"/>
      <c r="I351" s="71" t="str">
        <f t="shared" si="34"/>
        <v>NB</v>
      </c>
      <c r="J351" s="202"/>
      <c r="K351" s="202"/>
      <c r="L351" s="202"/>
      <c r="M351" s="73" t="str">
        <f t="shared" si="32"/>
        <v>NB</v>
      </c>
      <c r="N351" s="115">
        <f t="shared" si="27"/>
        <v>0</v>
      </c>
      <c r="O351" s="202"/>
      <c r="P351" s="75" t="str">
        <f t="shared" si="33"/>
        <v>NB</v>
      </c>
    </row>
    <row r="352" spans="1:65" ht="30" x14ac:dyDescent="0.2">
      <c r="A352" s="232" t="s">
        <v>1121</v>
      </c>
      <c r="B352" s="233" t="s">
        <v>1122</v>
      </c>
      <c r="C352" s="202"/>
      <c r="D352" s="202"/>
      <c r="E352" s="202"/>
      <c r="F352" s="71" t="str">
        <f t="shared" si="30"/>
        <v>NB</v>
      </c>
      <c r="G352" s="253"/>
      <c r="H352" s="252"/>
      <c r="I352" s="71" t="str">
        <f t="shared" si="34"/>
        <v>NB</v>
      </c>
      <c r="J352" s="202"/>
      <c r="K352" s="202"/>
      <c r="L352" s="202"/>
      <c r="M352" s="73" t="str">
        <f t="shared" si="32"/>
        <v>NB</v>
      </c>
      <c r="N352" s="115">
        <f t="shared" si="27"/>
        <v>0</v>
      </c>
      <c r="O352" s="202"/>
      <c r="P352" s="75" t="str">
        <f t="shared" si="33"/>
        <v>NB</v>
      </c>
    </row>
    <row r="353" spans="1:65" s="55" customFormat="1" ht="15.75" x14ac:dyDescent="0.25">
      <c r="A353" s="266" t="s">
        <v>1123</v>
      </c>
      <c r="B353" s="255" t="s">
        <v>1124</v>
      </c>
      <c r="C353" s="243"/>
      <c r="D353" s="243"/>
      <c r="E353" s="243"/>
      <c r="F353" s="71" t="str">
        <f t="shared" si="30"/>
        <v>NB</v>
      </c>
      <c r="G353" s="267"/>
      <c r="H353" s="268"/>
      <c r="I353" s="71" t="str">
        <f t="shared" si="34"/>
        <v>NB</v>
      </c>
      <c r="J353" s="243"/>
      <c r="K353" s="243"/>
      <c r="L353" s="243"/>
      <c r="M353" s="73" t="str">
        <f t="shared" si="32"/>
        <v>NB</v>
      </c>
      <c r="N353" s="120">
        <f t="shared" si="27"/>
        <v>0</v>
      </c>
      <c r="O353" s="243"/>
      <c r="P353" s="75" t="str">
        <f t="shared" si="33"/>
        <v>NB</v>
      </c>
    </row>
    <row r="354" spans="1:65" s="55" customFormat="1" ht="33.75" customHeight="1" x14ac:dyDescent="0.25">
      <c r="A354" s="266" t="s">
        <v>1125</v>
      </c>
      <c r="B354" s="255" t="s">
        <v>1126</v>
      </c>
      <c r="C354" s="243"/>
      <c r="D354" s="243"/>
      <c r="E354" s="243"/>
      <c r="F354" s="71" t="str">
        <f t="shared" si="30"/>
        <v>NB</v>
      </c>
      <c r="G354" s="267"/>
      <c r="H354" s="268"/>
      <c r="I354" s="71" t="str">
        <f t="shared" si="34"/>
        <v>NB</v>
      </c>
      <c r="J354" s="243"/>
      <c r="K354" s="243"/>
      <c r="L354" s="243"/>
      <c r="M354" s="73" t="str">
        <f t="shared" si="32"/>
        <v>NB</v>
      </c>
      <c r="N354" s="120">
        <f t="shared" si="27"/>
        <v>0</v>
      </c>
      <c r="O354" s="243"/>
      <c r="P354" s="75" t="str">
        <f t="shared" si="33"/>
        <v>NB</v>
      </c>
    </row>
    <row r="355" spans="1:65" s="207" customFormat="1" ht="30" x14ac:dyDescent="0.2">
      <c r="A355" s="57" t="s">
        <v>1127</v>
      </c>
      <c r="B355" s="255" t="s">
        <v>1128</v>
      </c>
      <c r="C355" s="57"/>
      <c r="D355" s="256">
        <f>SUM(D356:D366)</f>
        <v>0</v>
      </c>
      <c r="E355" s="256"/>
      <c r="F355" s="256">
        <f>SUM(F356:F366)</f>
        <v>0</v>
      </c>
      <c r="G355" s="257">
        <f>SUM(G356:G366)</f>
        <v>0</v>
      </c>
      <c r="H355" s="257">
        <f>SUM(H356:H366)</f>
        <v>0</v>
      </c>
      <c r="I355" s="256"/>
      <c r="J355" s="256"/>
      <c r="K355" s="256">
        <f>SUM(K356:K366)</f>
        <v>0</v>
      </c>
      <c r="L355" s="256">
        <f>SUM(L356:L366)</f>
        <v>0</v>
      </c>
      <c r="M355" s="256"/>
      <c r="N355" s="124">
        <f t="shared" si="27"/>
        <v>0</v>
      </c>
      <c r="O355" s="257">
        <f>SUM(O356:O366)</f>
        <v>0</v>
      </c>
      <c r="P355" s="257" t="str">
        <f t="shared" si="33"/>
        <v>NB</v>
      </c>
      <c r="Q355" s="55"/>
      <c r="R355" s="55"/>
      <c r="S355" s="55"/>
      <c r="T355" s="55"/>
      <c r="U355" s="55"/>
      <c r="V355" s="55"/>
      <c r="W355" s="55"/>
      <c r="X355" s="55"/>
      <c r="Y355" s="55"/>
      <c r="Z355" s="55"/>
      <c r="AA355" s="55"/>
      <c r="AB355" s="55"/>
      <c r="AC355" s="55"/>
      <c r="AD355" s="55"/>
      <c r="AE355" s="55"/>
      <c r="AF355" s="55"/>
      <c r="AG355" s="55"/>
      <c r="AH355" s="55"/>
      <c r="AI355" s="55"/>
      <c r="AJ355" s="55"/>
      <c r="AK355" s="55"/>
      <c r="AL355" s="55"/>
      <c r="AM355" s="55"/>
      <c r="AN355" s="55"/>
      <c r="AO355" s="55"/>
      <c r="AP355" s="55"/>
      <c r="AQ355" s="55"/>
      <c r="AR355" s="55"/>
      <c r="AS355" s="55"/>
      <c r="AT355" s="55"/>
      <c r="AU355" s="55"/>
      <c r="AV355" s="55"/>
      <c r="AW355" s="55"/>
      <c r="AX355" s="55"/>
      <c r="AY355" s="55"/>
      <c r="AZ355" s="55"/>
      <c r="BA355" s="55"/>
      <c r="BB355" s="55"/>
      <c r="BC355" s="55"/>
      <c r="BD355" s="55"/>
      <c r="BE355" s="55"/>
      <c r="BF355" s="55"/>
      <c r="BG355" s="55"/>
      <c r="BH355" s="55"/>
      <c r="BI355" s="55"/>
      <c r="BJ355" s="55"/>
      <c r="BK355" s="55"/>
      <c r="BL355" s="55"/>
      <c r="BM355" s="55"/>
    </row>
    <row r="356" spans="1:65" ht="15.75" x14ac:dyDescent="0.25">
      <c r="A356" s="131" t="s">
        <v>1129</v>
      </c>
      <c r="B356" s="233" t="s">
        <v>1130</v>
      </c>
      <c r="C356" s="202"/>
      <c r="D356" s="202"/>
      <c r="E356" s="202"/>
      <c r="F356" s="71" t="str">
        <f>IF(D356,(D356-E356)/D356,"NB")</f>
        <v>NB</v>
      </c>
      <c r="G356" s="267"/>
      <c r="H356" s="268"/>
      <c r="I356" s="71" t="str">
        <f>IF(G356,(G356-H356)/G356,"NB")</f>
        <v>NB</v>
      </c>
      <c r="J356" s="202"/>
      <c r="K356" s="202"/>
      <c r="L356" s="202"/>
      <c r="M356" s="73" t="str">
        <f t="shared" si="32"/>
        <v>NB</v>
      </c>
      <c r="N356" s="115">
        <f t="shared" si="27"/>
        <v>0</v>
      </c>
      <c r="O356" s="202"/>
      <c r="P356" s="75" t="str">
        <f t="shared" si="33"/>
        <v>NB</v>
      </c>
    </row>
    <row r="357" spans="1:65" ht="15.75" x14ac:dyDescent="0.25">
      <c r="A357" s="131" t="s">
        <v>1131</v>
      </c>
      <c r="B357" s="233" t="s">
        <v>1132</v>
      </c>
      <c r="C357" s="202"/>
      <c r="D357" s="202"/>
      <c r="E357" s="202"/>
      <c r="F357" s="71" t="str">
        <f t="shared" ref="F357:F366" si="35">IF(D357,(D357-E357)/D357,"NB")</f>
        <v>NB</v>
      </c>
      <c r="G357" s="267"/>
      <c r="H357" s="268"/>
      <c r="I357" s="71" t="str">
        <f t="shared" ref="I357:I366" si="36">IF(G357,(G357-H357)/G357,"NB")</f>
        <v>NB</v>
      </c>
      <c r="J357" s="202"/>
      <c r="K357" s="202"/>
      <c r="L357" s="202"/>
      <c r="M357" s="73" t="str">
        <f t="shared" si="32"/>
        <v>NB</v>
      </c>
      <c r="N357" s="115">
        <f t="shared" si="27"/>
        <v>0</v>
      </c>
      <c r="O357" s="202"/>
      <c r="P357" s="75" t="str">
        <f t="shared" si="33"/>
        <v>NB</v>
      </c>
    </row>
    <row r="358" spans="1:65" ht="15.75" x14ac:dyDescent="0.25">
      <c r="A358" s="131" t="s">
        <v>1133</v>
      </c>
      <c r="B358" s="233" t="s">
        <v>1134</v>
      </c>
      <c r="C358" s="202"/>
      <c r="D358" s="202"/>
      <c r="E358" s="202"/>
      <c r="F358" s="71" t="str">
        <f t="shared" si="35"/>
        <v>NB</v>
      </c>
      <c r="G358" s="267"/>
      <c r="H358" s="268"/>
      <c r="I358" s="71" t="str">
        <f t="shared" si="36"/>
        <v>NB</v>
      </c>
      <c r="J358" s="202"/>
      <c r="K358" s="202"/>
      <c r="L358" s="202"/>
      <c r="M358" s="73" t="str">
        <f t="shared" si="32"/>
        <v>NB</v>
      </c>
      <c r="N358" s="115">
        <f t="shared" si="27"/>
        <v>0</v>
      </c>
      <c r="O358" s="202"/>
      <c r="P358" s="75" t="str">
        <f t="shared" si="33"/>
        <v>NB</v>
      </c>
    </row>
    <row r="359" spans="1:65" ht="15.75" x14ac:dyDescent="0.25">
      <c r="A359" s="131" t="s">
        <v>1135</v>
      </c>
      <c r="B359" s="233" t="s">
        <v>1136</v>
      </c>
      <c r="C359" s="202"/>
      <c r="D359" s="202"/>
      <c r="E359" s="202"/>
      <c r="F359" s="71" t="str">
        <f t="shared" si="35"/>
        <v>NB</v>
      </c>
      <c r="G359" s="267"/>
      <c r="H359" s="268"/>
      <c r="I359" s="71" t="str">
        <f t="shared" si="36"/>
        <v>NB</v>
      </c>
      <c r="J359" s="202"/>
      <c r="K359" s="202"/>
      <c r="L359" s="202"/>
      <c r="M359" s="73" t="str">
        <f t="shared" si="32"/>
        <v>NB</v>
      </c>
      <c r="N359" s="115">
        <f t="shared" si="27"/>
        <v>0</v>
      </c>
      <c r="O359" s="202"/>
      <c r="P359" s="75" t="str">
        <f t="shared" si="33"/>
        <v>NB</v>
      </c>
    </row>
    <row r="360" spans="1:65" ht="15.75" x14ac:dyDescent="0.25">
      <c r="A360" s="131" t="s">
        <v>1137</v>
      </c>
      <c r="B360" s="233" t="s">
        <v>1138</v>
      </c>
      <c r="C360" s="202"/>
      <c r="D360" s="202"/>
      <c r="E360" s="202"/>
      <c r="F360" s="71" t="str">
        <f t="shared" si="35"/>
        <v>NB</v>
      </c>
      <c r="G360" s="267"/>
      <c r="H360" s="268"/>
      <c r="I360" s="71" t="str">
        <f t="shared" si="36"/>
        <v>NB</v>
      </c>
      <c r="J360" s="202"/>
      <c r="K360" s="202"/>
      <c r="L360" s="202"/>
      <c r="M360" s="73" t="str">
        <f t="shared" si="32"/>
        <v>NB</v>
      </c>
      <c r="N360" s="115">
        <f t="shared" si="27"/>
        <v>0</v>
      </c>
      <c r="O360" s="202"/>
      <c r="P360" s="75" t="str">
        <f t="shared" si="33"/>
        <v>NB</v>
      </c>
    </row>
    <row r="361" spans="1:65" ht="15.75" x14ac:dyDescent="0.25">
      <c r="A361" s="131" t="s">
        <v>1139</v>
      </c>
      <c r="B361" s="233" t="s">
        <v>1140</v>
      </c>
      <c r="C361" s="202"/>
      <c r="D361" s="202"/>
      <c r="E361" s="202"/>
      <c r="F361" s="71" t="str">
        <f t="shared" si="35"/>
        <v>NB</v>
      </c>
      <c r="G361" s="267"/>
      <c r="H361" s="268"/>
      <c r="I361" s="71" t="str">
        <f t="shared" si="36"/>
        <v>NB</v>
      </c>
      <c r="J361" s="202"/>
      <c r="K361" s="202"/>
      <c r="L361" s="202"/>
      <c r="M361" s="73" t="str">
        <f t="shared" si="32"/>
        <v>NB</v>
      </c>
      <c r="N361" s="115">
        <f t="shared" si="27"/>
        <v>0</v>
      </c>
      <c r="O361" s="202"/>
      <c r="P361" s="75" t="str">
        <f t="shared" si="33"/>
        <v>NB</v>
      </c>
    </row>
    <row r="362" spans="1:65" ht="15.75" x14ac:dyDescent="0.25">
      <c r="A362" s="131" t="s">
        <v>1141</v>
      </c>
      <c r="B362" s="233" t="s">
        <v>1142</v>
      </c>
      <c r="C362" s="202"/>
      <c r="D362" s="202"/>
      <c r="E362" s="202"/>
      <c r="F362" s="71" t="str">
        <f t="shared" si="35"/>
        <v>NB</v>
      </c>
      <c r="G362" s="267"/>
      <c r="H362" s="268"/>
      <c r="I362" s="71" t="str">
        <f t="shared" si="36"/>
        <v>NB</v>
      </c>
      <c r="J362" s="202"/>
      <c r="K362" s="202"/>
      <c r="L362" s="202"/>
      <c r="M362" s="73" t="str">
        <f t="shared" si="32"/>
        <v>NB</v>
      </c>
      <c r="N362" s="115">
        <f t="shared" si="27"/>
        <v>0</v>
      </c>
      <c r="O362" s="202"/>
      <c r="P362" s="75" t="str">
        <f t="shared" si="33"/>
        <v>NB</v>
      </c>
    </row>
    <row r="363" spans="1:65" ht="15.75" x14ac:dyDescent="0.25">
      <c r="A363" s="131" t="s">
        <v>1143</v>
      </c>
      <c r="B363" s="233" t="s">
        <v>1144</v>
      </c>
      <c r="C363" s="202"/>
      <c r="D363" s="202"/>
      <c r="E363" s="202"/>
      <c r="F363" s="71" t="str">
        <f t="shared" si="35"/>
        <v>NB</v>
      </c>
      <c r="G363" s="267"/>
      <c r="H363" s="268"/>
      <c r="I363" s="71" t="str">
        <f t="shared" si="36"/>
        <v>NB</v>
      </c>
      <c r="J363" s="202"/>
      <c r="K363" s="202"/>
      <c r="L363" s="202"/>
      <c r="M363" s="73" t="str">
        <f t="shared" si="32"/>
        <v>NB</v>
      </c>
      <c r="N363" s="115">
        <f t="shared" si="27"/>
        <v>0</v>
      </c>
      <c r="O363" s="202"/>
      <c r="P363" s="75" t="str">
        <f t="shared" si="33"/>
        <v>NB</v>
      </c>
    </row>
    <row r="364" spans="1:65" ht="30.75" x14ac:dyDescent="0.25">
      <c r="A364" s="131" t="s">
        <v>1145</v>
      </c>
      <c r="B364" s="233" t="s">
        <v>1146</v>
      </c>
      <c r="C364" s="202"/>
      <c r="D364" s="202"/>
      <c r="E364" s="202"/>
      <c r="F364" s="71" t="str">
        <f t="shared" si="35"/>
        <v>NB</v>
      </c>
      <c r="G364" s="267"/>
      <c r="H364" s="268"/>
      <c r="I364" s="71" t="str">
        <f t="shared" si="36"/>
        <v>NB</v>
      </c>
      <c r="J364" s="202"/>
      <c r="K364" s="202"/>
      <c r="L364" s="202"/>
      <c r="M364" s="73" t="str">
        <f t="shared" si="32"/>
        <v>NB</v>
      </c>
      <c r="N364" s="115">
        <f t="shared" si="27"/>
        <v>0</v>
      </c>
      <c r="O364" s="202"/>
      <c r="P364" s="75" t="str">
        <f t="shared" si="33"/>
        <v>NB</v>
      </c>
    </row>
    <row r="365" spans="1:65" ht="15.75" x14ac:dyDescent="0.25">
      <c r="A365" s="131" t="s">
        <v>1147</v>
      </c>
      <c r="B365" s="233" t="s">
        <v>1148</v>
      </c>
      <c r="C365" s="202"/>
      <c r="D365" s="202"/>
      <c r="E365" s="202"/>
      <c r="F365" s="71" t="str">
        <f t="shared" si="35"/>
        <v>NB</v>
      </c>
      <c r="G365" s="267"/>
      <c r="H365" s="268"/>
      <c r="I365" s="71" t="str">
        <f t="shared" si="36"/>
        <v>NB</v>
      </c>
      <c r="J365" s="202"/>
      <c r="K365" s="202"/>
      <c r="L365" s="202"/>
      <c r="M365" s="73" t="str">
        <f t="shared" si="32"/>
        <v>NB</v>
      </c>
      <c r="N365" s="115">
        <f t="shared" si="27"/>
        <v>0</v>
      </c>
      <c r="O365" s="202"/>
      <c r="P365" s="75" t="str">
        <f t="shared" si="33"/>
        <v>NB</v>
      </c>
    </row>
    <row r="366" spans="1:65" ht="15.75" x14ac:dyDescent="0.25">
      <c r="A366" s="131" t="s">
        <v>1149</v>
      </c>
      <c r="B366" s="233" t="s">
        <v>1150</v>
      </c>
      <c r="C366" s="202"/>
      <c r="D366" s="202"/>
      <c r="E366" s="202"/>
      <c r="F366" s="71" t="str">
        <f t="shared" si="35"/>
        <v>NB</v>
      </c>
      <c r="G366" s="267"/>
      <c r="H366" s="268"/>
      <c r="I366" s="71" t="str">
        <f t="shared" si="36"/>
        <v>NB</v>
      </c>
      <c r="J366" s="202"/>
      <c r="K366" s="202"/>
      <c r="L366" s="202"/>
      <c r="M366" s="73" t="str">
        <f t="shared" si="32"/>
        <v>NB</v>
      </c>
      <c r="N366" s="115">
        <f t="shared" si="27"/>
        <v>0</v>
      </c>
      <c r="O366" s="202"/>
      <c r="P366" s="75" t="str">
        <f t="shared" si="33"/>
        <v>NB</v>
      </c>
    </row>
    <row r="367" spans="1:65" s="55" customFormat="1" ht="15.75" x14ac:dyDescent="0.2">
      <c r="A367" s="50" t="s">
        <v>1151</v>
      </c>
      <c r="B367" s="165" t="s">
        <v>1152</v>
      </c>
      <c r="C367" s="165"/>
      <c r="D367" s="165">
        <f>SUM(D368:D380)</f>
        <v>0</v>
      </c>
      <c r="E367" s="165">
        <f>SUM(E368:E380)</f>
        <v>0</v>
      </c>
      <c r="F367" s="165"/>
      <c r="G367" s="226">
        <f>SUM(G368:G380)</f>
        <v>0</v>
      </c>
      <c r="H367" s="226">
        <f>SUM(H368:H380)</f>
        <v>0</v>
      </c>
      <c r="I367" s="165"/>
      <c r="J367" s="165"/>
      <c r="K367" s="165">
        <f>SUM(K368:K380)</f>
        <v>0</v>
      </c>
      <c r="L367" s="165">
        <f>SUM(L368:L380)</f>
        <v>0</v>
      </c>
      <c r="M367" s="165"/>
      <c r="N367" s="170">
        <f t="shared" si="27"/>
        <v>0</v>
      </c>
      <c r="O367" s="226">
        <f>SUM(O368:O380)</f>
        <v>0</v>
      </c>
      <c r="P367" s="226" t="str">
        <f t="shared" si="33"/>
        <v>NB</v>
      </c>
    </row>
    <row r="368" spans="1:65" ht="15.75" x14ac:dyDescent="0.25">
      <c r="A368" s="232" t="s">
        <v>1153</v>
      </c>
      <c r="B368" s="269" t="s">
        <v>1154</v>
      </c>
      <c r="C368" s="233"/>
      <c r="D368" s="233"/>
      <c r="E368" s="233"/>
      <c r="F368" s="71" t="str">
        <f t="shared" ref="F368:F380" si="37">IF(D368,(D368-E368)/D368,"NB")</f>
        <v>NB</v>
      </c>
      <c r="G368" s="267"/>
      <c r="H368" s="268"/>
      <c r="I368" s="71" t="str">
        <f t="shared" ref="I368:I380" si="38">IF(G368,(G368-H368)/G368,"NB")</f>
        <v>NB</v>
      </c>
      <c r="J368" s="233"/>
      <c r="K368" s="233"/>
      <c r="L368" s="233"/>
      <c r="M368" s="73" t="str">
        <f t="shared" si="32"/>
        <v>NB</v>
      </c>
      <c r="N368" s="115">
        <f t="shared" si="27"/>
        <v>0</v>
      </c>
      <c r="O368" s="233"/>
      <c r="P368" s="75" t="str">
        <f t="shared" si="33"/>
        <v>NB</v>
      </c>
    </row>
    <row r="369" spans="1:16" ht="15.75" x14ac:dyDescent="0.25">
      <c r="A369" s="232" t="s">
        <v>1155</v>
      </c>
      <c r="B369" s="233" t="s">
        <v>1156</v>
      </c>
      <c r="C369" s="233"/>
      <c r="D369" s="233"/>
      <c r="E369" s="233"/>
      <c r="F369" s="71" t="str">
        <f t="shared" si="37"/>
        <v>NB</v>
      </c>
      <c r="G369" s="267"/>
      <c r="H369" s="268"/>
      <c r="I369" s="71" t="str">
        <f t="shared" si="38"/>
        <v>NB</v>
      </c>
      <c r="J369" s="233"/>
      <c r="K369" s="233"/>
      <c r="L369" s="233"/>
      <c r="M369" s="73" t="str">
        <f t="shared" si="32"/>
        <v>NB</v>
      </c>
      <c r="N369" s="115">
        <f t="shared" si="27"/>
        <v>0</v>
      </c>
      <c r="O369" s="233"/>
      <c r="P369" s="75" t="str">
        <f t="shared" si="33"/>
        <v>NB</v>
      </c>
    </row>
    <row r="370" spans="1:16" ht="15.75" x14ac:dyDescent="0.25">
      <c r="A370" s="232" t="s">
        <v>1157</v>
      </c>
      <c r="B370" s="269" t="s">
        <v>1158</v>
      </c>
      <c r="C370" s="233"/>
      <c r="D370" s="233"/>
      <c r="E370" s="233"/>
      <c r="F370" s="71" t="str">
        <f t="shared" si="37"/>
        <v>NB</v>
      </c>
      <c r="G370" s="267"/>
      <c r="H370" s="268"/>
      <c r="I370" s="71" t="str">
        <f t="shared" si="38"/>
        <v>NB</v>
      </c>
      <c r="J370" s="233"/>
      <c r="K370" s="233"/>
      <c r="L370" s="233"/>
      <c r="M370" s="73" t="str">
        <f t="shared" si="32"/>
        <v>NB</v>
      </c>
      <c r="N370" s="115">
        <f t="shared" si="27"/>
        <v>0</v>
      </c>
      <c r="O370" s="233"/>
      <c r="P370" s="75" t="str">
        <f t="shared" si="33"/>
        <v>NB</v>
      </c>
    </row>
    <row r="371" spans="1:16" ht="15.75" x14ac:dyDescent="0.25">
      <c r="A371" s="232" t="s">
        <v>1159</v>
      </c>
      <c r="B371" s="269" t="s">
        <v>1160</v>
      </c>
      <c r="C371" s="233"/>
      <c r="D371" s="233"/>
      <c r="E371" s="233"/>
      <c r="F371" s="71" t="str">
        <f t="shared" si="37"/>
        <v>NB</v>
      </c>
      <c r="G371" s="267"/>
      <c r="H371" s="268"/>
      <c r="I371" s="71" t="str">
        <f t="shared" si="38"/>
        <v>NB</v>
      </c>
      <c r="J371" s="233"/>
      <c r="K371" s="233"/>
      <c r="L371" s="233"/>
      <c r="M371" s="73" t="str">
        <f t="shared" si="32"/>
        <v>NB</v>
      </c>
      <c r="N371" s="115">
        <f t="shared" si="27"/>
        <v>0</v>
      </c>
      <c r="O371" s="233"/>
      <c r="P371" s="75" t="str">
        <f t="shared" si="33"/>
        <v>NB</v>
      </c>
    </row>
    <row r="372" spans="1:16" ht="15.75" x14ac:dyDescent="0.25">
      <c r="A372" s="232" t="s">
        <v>1161</v>
      </c>
      <c r="B372" s="269" t="s">
        <v>1092</v>
      </c>
      <c r="C372" s="233"/>
      <c r="D372" s="233"/>
      <c r="E372" s="233"/>
      <c r="F372" s="71" t="str">
        <f t="shared" si="37"/>
        <v>NB</v>
      </c>
      <c r="G372" s="267"/>
      <c r="H372" s="268"/>
      <c r="I372" s="71" t="str">
        <f t="shared" si="38"/>
        <v>NB</v>
      </c>
      <c r="J372" s="233"/>
      <c r="K372" s="233"/>
      <c r="L372" s="233"/>
      <c r="M372" s="73" t="str">
        <f t="shared" si="32"/>
        <v>NB</v>
      </c>
      <c r="N372" s="115">
        <f t="shared" si="27"/>
        <v>0</v>
      </c>
      <c r="O372" s="233"/>
      <c r="P372" s="75" t="str">
        <f t="shared" si="33"/>
        <v>NB</v>
      </c>
    </row>
    <row r="373" spans="1:16" ht="15.75" x14ac:dyDescent="0.25">
      <c r="A373" s="232" t="s">
        <v>1162</v>
      </c>
      <c r="B373" s="269" t="s">
        <v>1163</v>
      </c>
      <c r="C373" s="233"/>
      <c r="D373" s="233"/>
      <c r="E373" s="233"/>
      <c r="F373" s="71" t="str">
        <f t="shared" si="37"/>
        <v>NB</v>
      </c>
      <c r="G373" s="267"/>
      <c r="H373" s="268"/>
      <c r="I373" s="71" t="str">
        <f t="shared" si="38"/>
        <v>NB</v>
      </c>
      <c r="J373" s="233"/>
      <c r="K373" s="233"/>
      <c r="L373" s="233"/>
      <c r="M373" s="73" t="str">
        <f t="shared" si="32"/>
        <v>NB</v>
      </c>
      <c r="N373" s="115">
        <f t="shared" si="27"/>
        <v>0</v>
      </c>
      <c r="O373" s="233"/>
      <c r="P373" s="75" t="str">
        <f t="shared" si="33"/>
        <v>NB</v>
      </c>
    </row>
    <row r="374" spans="1:16" ht="60.75" x14ac:dyDescent="0.25">
      <c r="A374" s="232" t="s">
        <v>1164</v>
      </c>
      <c r="B374" s="269" t="s">
        <v>1165</v>
      </c>
      <c r="C374" s="233"/>
      <c r="D374" s="233"/>
      <c r="E374" s="233"/>
      <c r="F374" s="71" t="str">
        <f t="shared" si="37"/>
        <v>NB</v>
      </c>
      <c r="G374" s="267"/>
      <c r="H374" s="268"/>
      <c r="I374" s="71" t="str">
        <f t="shared" si="38"/>
        <v>NB</v>
      </c>
      <c r="J374" s="233"/>
      <c r="K374" s="233"/>
      <c r="L374" s="233"/>
      <c r="M374" s="73" t="str">
        <f t="shared" si="32"/>
        <v>NB</v>
      </c>
      <c r="N374" s="115">
        <f t="shared" si="27"/>
        <v>0</v>
      </c>
      <c r="O374" s="233"/>
      <c r="P374" s="75" t="str">
        <f t="shared" si="33"/>
        <v>NB</v>
      </c>
    </row>
    <row r="375" spans="1:16" ht="15.75" x14ac:dyDescent="0.25">
      <c r="A375" s="232" t="s">
        <v>1166</v>
      </c>
      <c r="B375" s="269" t="s">
        <v>1167</v>
      </c>
      <c r="C375" s="233"/>
      <c r="D375" s="233"/>
      <c r="E375" s="233"/>
      <c r="F375" s="71" t="str">
        <f t="shared" si="37"/>
        <v>NB</v>
      </c>
      <c r="G375" s="267"/>
      <c r="H375" s="268"/>
      <c r="I375" s="71" t="str">
        <f t="shared" si="38"/>
        <v>NB</v>
      </c>
      <c r="J375" s="233"/>
      <c r="K375" s="233"/>
      <c r="L375" s="233"/>
      <c r="M375" s="73" t="str">
        <f t="shared" si="32"/>
        <v>NB</v>
      </c>
      <c r="N375" s="115">
        <f t="shared" si="27"/>
        <v>0</v>
      </c>
      <c r="O375" s="233"/>
      <c r="P375" s="75" t="str">
        <f t="shared" si="33"/>
        <v>NB</v>
      </c>
    </row>
    <row r="376" spans="1:16" ht="15.75" x14ac:dyDescent="0.25">
      <c r="A376" s="232" t="s">
        <v>1168</v>
      </c>
      <c r="B376" s="269" t="s">
        <v>1169</v>
      </c>
      <c r="C376" s="156"/>
      <c r="D376" s="156"/>
      <c r="E376" s="156"/>
      <c r="F376" s="71" t="str">
        <f t="shared" si="37"/>
        <v>NB</v>
      </c>
      <c r="G376" s="267"/>
      <c r="H376" s="268"/>
      <c r="I376" s="71" t="str">
        <f t="shared" si="38"/>
        <v>NB</v>
      </c>
      <c r="J376" s="156"/>
      <c r="K376" s="156"/>
      <c r="L376" s="156"/>
      <c r="M376" s="73" t="str">
        <f t="shared" si="32"/>
        <v>NB</v>
      </c>
      <c r="N376" s="115">
        <f t="shared" si="27"/>
        <v>0</v>
      </c>
      <c r="O376" s="156"/>
      <c r="P376" s="75" t="str">
        <f t="shared" si="33"/>
        <v>NB</v>
      </c>
    </row>
    <row r="377" spans="1:16" ht="15.75" x14ac:dyDescent="0.25">
      <c r="A377" s="232" t="s">
        <v>1170</v>
      </c>
      <c r="B377" s="269" t="s">
        <v>1171</v>
      </c>
      <c r="C377" s="156"/>
      <c r="D377" s="156"/>
      <c r="E377" s="156"/>
      <c r="F377" s="71" t="str">
        <f t="shared" si="37"/>
        <v>NB</v>
      </c>
      <c r="G377" s="267"/>
      <c r="H377" s="268"/>
      <c r="I377" s="71" t="str">
        <f t="shared" si="38"/>
        <v>NB</v>
      </c>
      <c r="J377" s="156"/>
      <c r="K377" s="156"/>
      <c r="L377" s="156"/>
      <c r="M377" s="73" t="str">
        <f t="shared" si="32"/>
        <v>NB</v>
      </c>
      <c r="N377" s="115">
        <f t="shared" ref="N377:N430" si="39">G377</f>
        <v>0</v>
      </c>
      <c r="O377" s="156"/>
      <c r="P377" s="75" t="str">
        <f t="shared" si="33"/>
        <v>NB</v>
      </c>
    </row>
    <row r="378" spans="1:16" ht="15.75" x14ac:dyDescent="0.25">
      <c r="A378" s="232" t="s">
        <v>1172</v>
      </c>
      <c r="B378" s="269" t="s">
        <v>1173</v>
      </c>
      <c r="C378" s="156"/>
      <c r="D378" s="156"/>
      <c r="E378" s="156"/>
      <c r="F378" s="71" t="str">
        <f t="shared" si="37"/>
        <v>NB</v>
      </c>
      <c r="G378" s="267"/>
      <c r="H378" s="268"/>
      <c r="I378" s="71" t="str">
        <f t="shared" si="38"/>
        <v>NB</v>
      </c>
      <c r="J378" s="156"/>
      <c r="K378" s="156"/>
      <c r="L378" s="156"/>
      <c r="M378" s="73" t="str">
        <f t="shared" si="32"/>
        <v>NB</v>
      </c>
      <c r="N378" s="115">
        <f t="shared" si="39"/>
        <v>0</v>
      </c>
      <c r="O378" s="156"/>
      <c r="P378" s="75" t="str">
        <f t="shared" si="33"/>
        <v>NB</v>
      </c>
    </row>
    <row r="379" spans="1:16" ht="19.5" customHeight="1" x14ac:dyDescent="0.25">
      <c r="A379" s="232" t="s">
        <v>1174</v>
      </c>
      <c r="B379" s="43" t="s">
        <v>1175</v>
      </c>
      <c r="C379" s="156"/>
      <c r="D379" s="156"/>
      <c r="E379" s="156"/>
      <c r="F379" s="71" t="str">
        <f t="shared" si="37"/>
        <v>NB</v>
      </c>
      <c r="G379" s="267"/>
      <c r="H379" s="268"/>
      <c r="I379" s="71" t="str">
        <f t="shared" si="38"/>
        <v>NB</v>
      </c>
      <c r="J379" s="156"/>
      <c r="K379" s="156"/>
      <c r="L379" s="156"/>
      <c r="M379" s="73" t="str">
        <f t="shared" si="32"/>
        <v>NB</v>
      </c>
      <c r="N379" s="115">
        <f t="shared" si="39"/>
        <v>0</v>
      </c>
      <c r="O379" s="156"/>
      <c r="P379" s="75" t="str">
        <f t="shared" si="33"/>
        <v>NB</v>
      </c>
    </row>
    <row r="380" spans="1:16" ht="30.75" x14ac:dyDescent="0.25">
      <c r="A380" s="232" t="s">
        <v>1176</v>
      </c>
      <c r="B380" s="233" t="s">
        <v>1177</v>
      </c>
      <c r="C380" s="156"/>
      <c r="D380" s="156"/>
      <c r="E380" s="156"/>
      <c r="F380" s="71" t="str">
        <f t="shared" si="37"/>
        <v>NB</v>
      </c>
      <c r="G380" s="267"/>
      <c r="H380" s="268"/>
      <c r="I380" s="71" t="str">
        <f t="shared" si="38"/>
        <v>NB</v>
      </c>
      <c r="J380" s="156"/>
      <c r="K380" s="156"/>
      <c r="L380" s="156"/>
      <c r="M380" s="73" t="str">
        <f t="shared" si="32"/>
        <v>NB</v>
      </c>
      <c r="N380" s="115">
        <f t="shared" si="39"/>
        <v>0</v>
      </c>
      <c r="O380" s="156"/>
      <c r="P380" s="75" t="str">
        <f t="shared" si="33"/>
        <v>NB</v>
      </c>
    </row>
    <row r="381" spans="1:16" s="55" customFormat="1" ht="15.75" x14ac:dyDescent="0.2">
      <c r="A381" s="50" t="s">
        <v>1178</v>
      </c>
      <c r="B381" s="165" t="s">
        <v>1179</v>
      </c>
      <c r="C381" s="165"/>
      <c r="D381" s="165">
        <f>D382+D398+D407</f>
        <v>0</v>
      </c>
      <c r="E381" s="165">
        <f>E382+E398+E407</f>
        <v>0</v>
      </c>
      <c r="F381" s="165"/>
      <c r="G381" s="226">
        <f>G382+G398+G407</f>
        <v>0</v>
      </c>
      <c r="H381" s="226">
        <f>H382+H398+H407</f>
        <v>0</v>
      </c>
      <c r="I381" s="165"/>
      <c r="J381" s="165"/>
      <c r="K381" s="165">
        <f>K382+K398+K407</f>
        <v>0</v>
      </c>
      <c r="L381" s="165">
        <f>L382+L398+L407</f>
        <v>0</v>
      </c>
      <c r="M381" s="165"/>
      <c r="N381" s="170">
        <f t="shared" si="39"/>
        <v>0</v>
      </c>
      <c r="O381" s="226">
        <f>O382+O398+O407</f>
        <v>0</v>
      </c>
      <c r="P381" s="226" t="str">
        <f t="shared" si="33"/>
        <v>NB</v>
      </c>
    </row>
    <row r="382" spans="1:16" s="55" customFormat="1" ht="15.75" x14ac:dyDescent="0.25">
      <c r="A382" s="270" t="s">
        <v>1180</v>
      </c>
      <c r="B382" s="270" t="s">
        <v>1181</v>
      </c>
      <c r="C382" s="271"/>
      <c r="D382" s="271">
        <f>SUM(D383:D397)</f>
        <v>0</v>
      </c>
      <c r="E382" s="271">
        <f>SUM(E383:E397)</f>
        <v>0</v>
      </c>
      <c r="F382" s="271"/>
      <c r="G382" s="272">
        <f>SUM(G383:G397)</f>
        <v>0</v>
      </c>
      <c r="H382" s="272">
        <f>SUM(H383:H397)</f>
        <v>0</v>
      </c>
      <c r="I382" s="271"/>
      <c r="J382" s="271"/>
      <c r="K382" s="271">
        <f>SUM(K383:K397)</f>
        <v>0</v>
      </c>
      <c r="L382" s="271">
        <f>SUM(L383:L397)</f>
        <v>0</v>
      </c>
      <c r="M382" s="271"/>
      <c r="N382" s="120">
        <f t="shared" si="39"/>
        <v>0</v>
      </c>
      <c r="O382" s="271">
        <f>SUM(O383:O397)</f>
        <v>0</v>
      </c>
      <c r="P382" s="75" t="str">
        <f t="shared" si="33"/>
        <v>NB</v>
      </c>
    </row>
    <row r="383" spans="1:16" ht="35.25" customHeight="1" x14ac:dyDescent="0.25">
      <c r="A383" s="233" t="s">
        <v>1182</v>
      </c>
      <c r="B383" s="233" t="s">
        <v>1183</v>
      </c>
      <c r="C383" s="156"/>
      <c r="D383" s="156"/>
      <c r="E383" s="156"/>
      <c r="F383" s="71" t="str">
        <f>IF(D383,(D383-E383)/D383,"NB")</f>
        <v>NB</v>
      </c>
      <c r="G383" s="267"/>
      <c r="H383" s="268"/>
      <c r="I383" s="71" t="str">
        <f>IF(G383,(G383-H383)/G383,"NB")</f>
        <v>NB</v>
      </c>
      <c r="J383" s="156"/>
      <c r="K383" s="156"/>
      <c r="L383" s="156"/>
      <c r="M383" s="73" t="str">
        <f t="shared" ref="M383:M430" si="40">IF(K383,(K383-L383)/K383,"NB")</f>
        <v>NB</v>
      </c>
      <c r="N383" s="115">
        <f t="shared" si="39"/>
        <v>0</v>
      </c>
      <c r="O383" s="156"/>
      <c r="P383" s="75" t="str">
        <f t="shared" si="33"/>
        <v>NB</v>
      </c>
    </row>
    <row r="384" spans="1:16" ht="15.75" x14ac:dyDescent="0.25">
      <c r="A384" s="269" t="s">
        <v>1184</v>
      </c>
      <c r="B384" s="269" t="s">
        <v>1185</v>
      </c>
      <c r="C384" s="156"/>
      <c r="D384" s="156"/>
      <c r="E384" s="156"/>
      <c r="F384" s="71" t="str">
        <f t="shared" ref="F384:F397" si="41">IF(D384,(D384-E384)/D384,"NB")</f>
        <v>NB</v>
      </c>
      <c r="G384" s="267"/>
      <c r="H384" s="268"/>
      <c r="I384" s="71" t="str">
        <f t="shared" ref="I384:I397" si="42">IF(G384,(G384-H384)/G384,"NB")</f>
        <v>NB</v>
      </c>
      <c r="J384" s="156"/>
      <c r="K384" s="156"/>
      <c r="L384" s="156"/>
      <c r="M384" s="73" t="str">
        <f t="shared" si="40"/>
        <v>NB</v>
      </c>
      <c r="N384" s="115">
        <f t="shared" si="39"/>
        <v>0</v>
      </c>
      <c r="O384" s="156"/>
      <c r="P384" s="75" t="str">
        <f t="shared" si="33"/>
        <v>NB</v>
      </c>
    </row>
    <row r="385" spans="1:65" ht="15.75" x14ac:dyDescent="0.25">
      <c r="A385" s="269" t="s">
        <v>1186</v>
      </c>
      <c r="B385" s="269" t="s">
        <v>1187</v>
      </c>
      <c r="C385" s="156"/>
      <c r="D385" s="156"/>
      <c r="E385" s="156"/>
      <c r="F385" s="71" t="str">
        <f t="shared" si="41"/>
        <v>NB</v>
      </c>
      <c r="G385" s="267"/>
      <c r="H385" s="268"/>
      <c r="I385" s="71" t="str">
        <f t="shared" si="42"/>
        <v>NB</v>
      </c>
      <c r="J385" s="156"/>
      <c r="K385" s="156"/>
      <c r="L385" s="156"/>
      <c r="M385" s="73" t="str">
        <f t="shared" si="40"/>
        <v>NB</v>
      </c>
      <c r="N385" s="115">
        <f t="shared" si="39"/>
        <v>0</v>
      </c>
      <c r="O385" s="156"/>
      <c r="P385" s="75" t="str">
        <f t="shared" si="33"/>
        <v>NB</v>
      </c>
    </row>
    <row r="386" spans="1:65" ht="15.75" x14ac:dyDescent="0.25">
      <c r="A386" s="269" t="s">
        <v>1188</v>
      </c>
      <c r="B386" s="269" t="s">
        <v>1189</v>
      </c>
      <c r="C386" s="156"/>
      <c r="D386" s="156"/>
      <c r="E386" s="156"/>
      <c r="F386" s="71" t="str">
        <f t="shared" si="41"/>
        <v>NB</v>
      </c>
      <c r="G386" s="267"/>
      <c r="H386" s="268"/>
      <c r="I386" s="71" t="str">
        <f t="shared" si="42"/>
        <v>NB</v>
      </c>
      <c r="J386" s="156"/>
      <c r="K386" s="156"/>
      <c r="L386" s="156"/>
      <c r="M386" s="73" t="str">
        <f t="shared" si="40"/>
        <v>NB</v>
      </c>
      <c r="N386" s="115">
        <f t="shared" si="39"/>
        <v>0</v>
      </c>
      <c r="O386" s="156"/>
      <c r="P386" s="75" t="str">
        <f t="shared" si="33"/>
        <v>NB</v>
      </c>
    </row>
    <row r="387" spans="1:65" ht="15.75" x14ac:dyDescent="0.25">
      <c r="A387" s="269" t="s">
        <v>1188</v>
      </c>
      <c r="B387" s="269" t="s">
        <v>1190</v>
      </c>
      <c r="C387" s="156"/>
      <c r="D387" s="156"/>
      <c r="E387" s="156"/>
      <c r="F387" s="71" t="str">
        <f t="shared" si="41"/>
        <v>NB</v>
      </c>
      <c r="G387" s="267"/>
      <c r="H387" s="268"/>
      <c r="I387" s="71" t="str">
        <f t="shared" si="42"/>
        <v>NB</v>
      </c>
      <c r="J387" s="156"/>
      <c r="K387" s="156"/>
      <c r="L387" s="156"/>
      <c r="M387" s="73" t="str">
        <f t="shared" si="40"/>
        <v>NB</v>
      </c>
      <c r="N387" s="115">
        <f t="shared" si="39"/>
        <v>0</v>
      </c>
      <c r="O387" s="156"/>
      <c r="P387" s="75" t="str">
        <f t="shared" si="33"/>
        <v>NB</v>
      </c>
    </row>
    <row r="388" spans="1:65" ht="62.25" customHeight="1" x14ac:dyDescent="0.25">
      <c r="A388" s="269" t="s">
        <v>1191</v>
      </c>
      <c r="B388" s="273" t="s">
        <v>1192</v>
      </c>
      <c r="C388" s="156"/>
      <c r="D388" s="156"/>
      <c r="E388" s="156"/>
      <c r="F388" s="71" t="str">
        <f t="shared" si="41"/>
        <v>NB</v>
      </c>
      <c r="G388" s="267"/>
      <c r="H388" s="268"/>
      <c r="I388" s="71" t="str">
        <f t="shared" si="42"/>
        <v>NB</v>
      </c>
      <c r="J388" s="156"/>
      <c r="K388" s="156"/>
      <c r="L388" s="156"/>
      <c r="M388" s="73" t="str">
        <f t="shared" si="40"/>
        <v>NB</v>
      </c>
      <c r="N388" s="115">
        <f t="shared" si="39"/>
        <v>0</v>
      </c>
      <c r="O388" s="156"/>
      <c r="P388" s="75" t="str">
        <f t="shared" si="33"/>
        <v>NB</v>
      </c>
    </row>
    <row r="389" spans="1:65" ht="15.75" x14ac:dyDescent="0.25">
      <c r="A389" s="269" t="s">
        <v>1193</v>
      </c>
      <c r="B389" s="274" t="s">
        <v>1194</v>
      </c>
      <c r="C389" s="156"/>
      <c r="D389" s="156"/>
      <c r="E389" s="156"/>
      <c r="F389" s="71" t="str">
        <f t="shared" si="41"/>
        <v>NB</v>
      </c>
      <c r="G389" s="267"/>
      <c r="H389" s="268"/>
      <c r="I389" s="71" t="str">
        <f t="shared" si="42"/>
        <v>NB</v>
      </c>
      <c r="J389" s="156"/>
      <c r="K389" s="156"/>
      <c r="L389" s="156"/>
      <c r="M389" s="73" t="str">
        <f t="shared" si="40"/>
        <v>NB</v>
      </c>
      <c r="N389" s="115">
        <f t="shared" si="39"/>
        <v>0</v>
      </c>
      <c r="O389" s="156"/>
      <c r="P389" s="75" t="str">
        <f t="shared" si="33"/>
        <v>NB</v>
      </c>
    </row>
    <row r="390" spans="1:65" ht="15.75" x14ac:dyDescent="0.25">
      <c r="A390" s="269" t="s">
        <v>1195</v>
      </c>
      <c r="B390" s="274" t="s">
        <v>1196</v>
      </c>
      <c r="C390" s="156"/>
      <c r="D390" s="156"/>
      <c r="E390" s="156"/>
      <c r="F390" s="71" t="str">
        <f t="shared" si="41"/>
        <v>NB</v>
      </c>
      <c r="G390" s="267"/>
      <c r="H390" s="268"/>
      <c r="I390" s="71" t="str">
        <f t="shared" si="42"/>
        <v>NB</v>
      </c>
      <c r="J390" s="156"/>
      <c r="K390" s="156"/>
      <c r="L390" s="156"/>
      <c r="M390" s="73" t="str">
        <f t="shared" si="40"/>
        <v>NB</v>
      </c>
      <c r="N390" s="115">
        <f t="shared" si="39"/>
        <v>0</v>
      </c>
      <c r="O390" s="156"/>
      <c r="P390" s="75" t="str">
        <f t="shared" si="33"/>
        <v>NB</v>
      </c>
    </row>
    <row r="391" spans="1:65" ht="15.75" x14ac:dyDescent="0.25">
      <c r="A391" s="269" t="s">
        <v>1197</v>
      </c>
      <c r="B391" s="274" t="s">
        <v>1198</v>
      </c>
      <c r="C391" s="156"/>
      <c r="D391" s="156"/>
      <c r="E391" s="156"/>
      <c r="F391" s="71" t="str">
        <f t="shared" si="41"/>
        <v>NB</v>
      </c>
      <c r="G391" s="267"/>
      <c r="H391" s="268"/>
      <c r="I391" s="71" t="str">
        <f t="shared" si="42"/>
        <v>NB</v>
      </c>
      <c r="J391" s="156"/>
      <c r="K391" s="156"/>
      <c r="L391" s="156"/>
      <c r="M391" s="73" t="str">
        <f t="shared" si="40"/>
        <v>NB</v>
      </c>
      <c r="N391" s="115">
        <f t="shared" si="39"/>
        <v>0</v>
      </c>
      <c r="O391" s="156"/>
      <c r="P391" s="75" t="str">
        <f t="shared" si="33"/>
        <v>NB</v>
      </c>
    </row>
    <row r="392" spans="1:65" ht="15.75" x14ac:dyDescent="0.25">
      <c r="A392" s="269" t="s">
        <v>1199</v>
      </c>
      <c r="B392" s="274" t="s">
        <v>1200</v>
      </c>
      <c r="C392" s="156"/>
      <c r="D392" s="156"/>
      <c r="E392" s="156"/>
      <c r="F392" s="71" t="str">
        <f t="shared" si="41"/>
        <v>NB</v>
      </c>
      <c r="G392" s="267"/>
      <c r="H392" s="268"/>
      <c r="I392" s="71" t="str">
        <f t="shared" si="42"/>
        <v>NB</v>
      </c>
      <c r="J392" s="156"/>
      <c r="K392" s="156"/>
      <c r="L392" s="156"/>
      <c r="M392" s="73" t="str">
        <f t="shared" si="40"/>
        <v>NB</v>
      </c>
      <c r="N392" s="115">
        <f t="shared" si="39"/>
        <v>0</v>
      </c>
      <c r="O392" s="156"/>
      <c r="P392" s="75" t="str">
        <f t="shared" si="33"/>
        <v>NB</v>
      </c>
    </row>
    <row r="393" spans="1:65" ht="60.75" x14ac:dyDescent="0.25">
      <c r="A393" s="233" t="s">
        <v>1201</v>
      </c>
      <c r="B393" s="275" t="s">
        <v>1202</v>
      </c>
      <c r="C393" s="176"/>
      <c r="D393" s="276"/>
      <c r="E393" s="276"/>
      <c r="F393" s="71" t="str">
        <f t="shared" si="41"/>
        <v>NB</v>
      </c>
      <c r="G393" s="267"/>
      <c r="H393" s="268"/>
      <c r="I393" s="71" t="str">
        <f t="shared" si="42"/>
        <v>NB</v>
      </c>
      <c r="J393" s="276"/>
      <c r="K393" s="276"/>
      <c r="L393" s="276"/>
      <c r="M393" s="73" t="str">
        <f t="shared" si="40"/>
        <v>NB</v>
      </c>
      <c r="N393" s="115">
        <f t="shared" si="39"/>
        <v>0</v>
      </c>
      <c r="O393" s="276"/>
      <c r="P393" s="75" t="str">
        <f t="shared" si="33"/>
        <v>NB</v>
      </c>
    </row>
    <row r="394" spans="1:65" ht="15.75" x14ac:dyDescent="0.25">
      <c r="A394" s="269" t="s">
        <v>1203</v>
      </c>
      <c r="B394" s="277" t="s">
        <v>1204</v>
      </c>
      <c r="C394" s="278"/>
      <c r="D394" s="278"/>
      <c r="E394" s="278"/>
      <c r="F394" s="71" t="str">
        <f t="shared" si="41"/>
        <v>NB</v>
      </c>
      <c r="G394" s="267"/>
      <c r="H394" s="268"/>
      <c r="I394" s="71" t="str">
        <f t="shared" si="42"/>
        <v>NB</v>
      </c>
      <c r="J394" s="278"/>
      <c r="K394" s="278"/>
      <c r="L394" s="278"/>
      <c r="M394" s="73" t="str">
        <f t="shared" si="40"/>
        <v>NB</v>
      </c>
      <c r="N394" s="115">
        <f t="shared" si="39"/>
        <v>0</v>
      </c>
      <c r="O394" s="278"/>
      <c r="P394" s="75" t="str">
        <f t="shared" si="33"/>
        <v>NB</v>
      </c>
    </row>
    <row r="395" spans="1:65" ht="15.75" x14ac:dyDescent="0.25">
      <c r="A395" s="269" t="s">
        <v>1205</v>
      </c>
      <c r="B395" s="277" t="s">
        <v>1206</v>
      </c>
      <c r="C395" s="278"/>
      <c r="D395" s="278"/>
      <c r="E395" s="278"/>
      <c r="F395" s="71" t="str">
        <f t="shared" si="41"/>
        <v>NB</v>
      </c>
      <c r="G395" s="267"/>
      <c r="H395" s="268"/>
      <c r="I395" s="71" t="str">
        <f t="shared" si="42"/>
        <v>NB</v>
      </c>
      <c r="J395" s="278"/>
      <c r="K395" s="278"/>
      <c r="L395" s="278"/>
      <c r="M395" s="73" t="str">
        <f t="shared" si="40"/>
        <v>NB</v>
      </c>
      <c r="N395" s="115">
        <f t="shared" si="39"/>
        <v>0</v>
      </c>
      <c r="O395" s="278"/>
      <c r="P395" s="75" t="str">
        <f t="shared" si="33"/>
        <v>NB</v>
      </c>
    </row>
    <row r="396" spans="1:65" ht="30.75" x14ac:dyDescent="0.25">
      <c r="A396" s="269" t="s">
        <v>1207</v>
      </c>
      <c r="B396" s="277" t="s">
        <v>1208</v>
      </c>
      <c r="C396" s="176"/>
      <c r="D396" s="276"/>
      <c r="E396" s="276"/>
      <c r="F396" s="71" t="str">
        <f t="shared" si="41"/>
        <v>NB</v>
      </c>
      <c r="G396" s="267"/>
      <c r="H396" s="268"/>
      <c r="I396" s="71" t="str">
        <f t="shared" si="42"/>
        <v>NB</v>
      </c>
      <c r="J396" s="276"/>
      <c r="K396" s="276"/>
      <c r="L396" s="276"/>
      <c r="M396" s="73" t="str">
        <f t="shared" si="40"/>
        <v>NB</v>
      </c>
      <c r="N396" s="115">
        <f t="shared" si="39"/>
        <v>0</v>
      </c>
      <c r="O396" s="276"/>
      <c r="P396" s="75" t="str">
        <f t="shared" si="33"/>
        <v>NB</v>
      </c>
    </row>
    <row r="397" spans="1:65" ht="30.75" x14ac:dyDescent="0.25">
      <c r="A397" s="269" t="s">
        <v>1209</v>
      </c>
      <c r="B397" s="277" t="s">
        <v>1210</v>
      </c>
      <c r="C397" s="176"/>
      <c r="D397" s="279"/>
      <c r="E397" s="279"/>
      <c r="F397" s="71" t="str">
        <f t="shared" si="41"/>
        <v>NB</v>
      </c>
      <c r="G397" s="267"/>
      <c r="H397" s="268"/>
      <c r="I397" s="71" t="str">
        <f t="shared" si="42"/>
        <v>NB</v>
      </c>
      <c r="J397" s="279"/>
      <c r="K397" s="279"/>
      <c r="L397" s="279"/>
      <c r="M397" s="73" t="str">
        <f t="shared" si="40"/>
        <v>NB</v>
      </c>
      <c r="N397" s="115">
        <f t="shared" si="39"/>
        <v>0</v>
      </c>
      <c r="O397" s="279"/>
      <c r="P397" s="75" t="str">
        <f t="shared" si="33"/>
        <v>NB</v>
      </c>
    </row>
    <row r="398" spans="1:65" s="207" customFormat="1" ht="15.75" x14ac:dyDescent="0.25">
      <c r="A398" s="280" t="s">
        <v>1211</v>
      </c>
      <c r="B398" s="281" t="s">
        <v>1212</v>
      </c>
      <c r="C398" s="152"/>
      <c r="D398" s="152">
        <f>SUM(D399:D403)</f>
        <v>0</v>
      </c>
      <c r="E398" s="152">
        <f>SUM(E399:E403)</f>
        <v>0</v>
      </c>
      <c r="F398" s="152"/>
      <c r="G398" s="171">
        <f>SUM(G399:G406)</f>
        <v>0</v>
      </c>
      <c r="H398" s="171">
        <f>SUM(H399:H406)</f>
        <v>0</v>
      </c>
      <c r="I398" s="152"/>
      <c r="J398" s="152"/>
      <c r="K398" s="152">
        <f>SUM(K399:K403)</f>
        <v>0</v>
      </c>
      <c r="L398" s="152">
        <f>SUM(L399:L403)</f>
        <v>0</v>
      </c>
      <c r="M398" s="152"/>
      <c r="N398" s="124">
        <f t="shared" si="39"/>
        <v>0</v>
      </c>
      <c r="O398" s="171">
        <f>SUM(O399:O406)</f>
        <v>0</v>
      </c>
      <c r="P398" s="171" t="str">
        <f t="shared" si="33"/>
        <v>NB</v>
      </c>
      <c r="Q398" s="55"/>
      <c r="R398" s="55"/>
      <c r="S398" s="55"/>
      <c r="T398" s="55"/>
      <c r="U398" s="55"/>
      <c r="V398" s="55"/>
      <c r="W398" s="55"/>
      <c r="X398" s="55"/>
      <c r="Y398" s="55"/>
      <c r="Z398" s="55"/>
      <c r="AA398" s="55"/>
      <c r="AB398" s="55"/>
      <c r="AC398" s="55"/>
      <c r="AD398" s="55"/>
      <c r="AE398" s="55"/>
      <c r="AF398" s="55"/>
      <c r="AG398" s="55"/>
      <c r="AH398" s="55"/>
      <c r="AI398" s="55"/>
      <c r="AJ398" s="55"/>
      <c r="AK398" s="55"/>
      <c r="AL398" s="55"/>
      <c r="AM398" s="55"/>
      <c r="AN398" s="55"/>
      <c r="AO398" s="55"/>
      <c r="AP398" s="55"/>
      <c r="AQ398" s="55"/>
      <c r="AR398" s="55"/>
      <c r="AS398" s="55"/>
      <c r="AT398" s="55"/>
      <c r="AU398" s="55"/>
      <c r="AV398" s="55"/>
      <c r="AW398" s="55"/>
      <c r="AX398" s="55"/>
      <c r="AY398" s="55"/>
      <c r="AZ398" s="55"/>
      <c r="BA398" s="55"/>
      <c r="BB398" s="55"/>
      <c r="BC398" s="55"/>
      <c r="BD398" s="55"/>
      <c r="BE398" s="55"/>
      <c r="BF398" s="55"/>
      <c r="BG398" s="55"/>
      <c r="BH398" s="55"/>
      <c r="BI398" s="55"/>
      <c r="BJ398" s="55"/>
      <c r="BK398" s="55"/>
      <c r="BL398" s="55"/>
      <c r="BM398" s="55"/>
    </row>
    <row r="399" spans="1:65" ht="15.75" x14ac:dyDescent="0.25">
      <c r="A399" s="269" t="s">
        <v>1213</v>
      </c>
      <c r="B399" s="277" t="s">
        <v>1214</v>
      </c>
      <c r="C399" s="282"/>
      <c r="D399" s="282"/>
      <c r="E399" s="282"/>
      <c r="F399" s="71" t="str">
        <f t="shared" ref="F399:F406" si="43">IF(D399,(D399-E399)/D399,"NB")</f>
        <v>NB</v>
      </c>
      <c r="G399" s="267"/>
      <c r="H399" s="268"/>
      <c r="I399" s="71" t="str">
        <f t="shared" ref="I399:I406" si="44">IF(G399,(G399-H399)/G399,"NB")</f>
        <v>NB</v>
      </c>
      <c r="J399" s="282"/>
      <c r="K399" s="282"/>
      <c r="L399" s="282"/>
      <c r="M399" s="73" t="str">
        <f t="shared" si="40"/>
        <v>NB</v>
      </c>
      <c r="N399" s="115">
        <f t="shared" si="39"/>
        <v>0</v>
      </c>
      <c r="O399" s="282"/>
      <c r="P399" s="75" t="str">
        <f t="shared" si="33"/>
        <v>NB</v>
      </c>
    </row>
    <row r="400" spans="1:65" ht="15.75" x14ac:dyDescent="0.25">
      <c r="A400" s="269" t="s">
        <v>1215</v>
      </c>
      <c r="B400" s="277" t="s">
        <v>1216</v>
      </c>
      <c r="C400" s="141"/>
      <c r="D400" s="141"/>
      <c r="E400" s="141"/>
      <c r="F400" s="71" t="str">
        <f t="shared" si="43"/>
        <v>NB</v>
      </c>
      <c r="G400" s="267"/>
      <c r="H400" s="268"/>
      <c r="I400" s="71" t="str">
        <f t="shared" si="44"/>
        <v>NB</v>
      </c>
      <c r="J400" s="141"/>
      <c r="K400" s="141"/>
      <c r="L400" s="141"/>
      <c r="M400" s="73" t="str">
        <f t="shared" si="40"/>
        <v>NB</v>
      </c>
      <c r="N400" s="115">
        <f t="shared" si="39"/>
        <v>0</v>
      </c>
      <c r="O400" s="141"/>
      <c r="P400" s="75" t="str">
        <f t="shared" si="33"/>
        <v>NB</v>
      </c>
    </row>
    <row r="401" spans="1:16" ht="15.75" x14ac:dyDescent="0.25">
      <c r="A401" s="269" t="s">
        <v>1217</v>
      </c>
      <c r="B401" s="277" t="s">
        <v>1218</v>
      </c>
      <c r="C401" s="141"/>
      <c r="D401" s="141"/>
      <c r="E401" s="141"/>
      <c r="F401" s="71" t="str">
        <f t="shared" si="43"/>
        <v>NB</v>
      </c>
      <c r="G401" s="267"/>
      <c r="H401" s="268"/>
      <c r="I401" s="71" t="str">
        <f t="shared" si="44"/>
        <v>NB</v>
      </c>
      <c r="J401" s="141"/>
      <c r="K401" s="141"/>
      <c r="L401" s="141"/>
      <c r="M401" s="73" t="str">
        <f t="shared" si="40"/>
        <v>NB</v>
      </c>
      <c r="N401" s="115">
        <f t="shared" si="39"/>
        <v>0</v>
      </c>
      <c r="O401" s="141"/>
      <c r="P401" s="75" t="str">
        <f t="shared" si="33"/>
        <v>NB</v>
      </c>
    </row>
    <row r="402" spans="1:16" ht="15.75" x14ac:dyDescent="0.25">
      <c r="A402" s="269" t="s">
        <v>1219</v>
      </c>
      <c r="B402" s="277" t="s">
        <v>1220</v>
      </c>
      <c r="C402" s="141"/>
      <c r="D402" s="141"/>
      <c r="E402" s="141"/>
      <c r="F402" s="71" t="str">
        <f t="shared" si="43"/>
        <v>NB</v>
      </c>
      <c r="G402" s="267"/>
      <c r="H402" s="268"/>
      <c r="I402" s="71" t="str">
        <f t="shared" si="44"/>
        <v>NB</v>
      </c>
      <c r="J402" s="141"/>
      <c r="K402" s="141"/>
      <c r="L402" s="141"/>
      <c r="M402" s="73" t="str">
        <f t="shared" si="40"/>
        <v>NB</v>
      </c>
      <c r="N402" s="115">
        <f t="shared" si="39"/>
        <v>0</v>
      </c>
      <c r="O402" s="141"/>
      <c r="P402" s="75" t="str">
        <f t="shared" si="33"/>
        <v>NB</v>
      </c>
    </row>
    <row r="403" spans="1:16" ht="15.75" x14ac:dyDescent="0.25">
      <c r="A403" s="43" t="s">
        <v>1221</v>
      </c>
      <c r="B403" s="283" t="s">
        <v>1222</v>
      </c>
      <c r="C403" s="141"/>
      <c r="D403" s="141"/>
      <c r="E403" s="141"/>
      <c r="F403" s="71" t="str">
        <f t="shared" si="43"/>
        <v>NB</v>
      </c>
      <c r="G403" s="267"/>
      <c r="H403" s="268"/>
      <c r="I403" s="71" t="str">
        <f t="shared" si="44"/>
        <v>NB</v>
      </c>
      <c r="J403" s="141"/>
      <c r="K403" s="141"/>
      <c r="L403" s="141"/>
      <c r="M403" s="73" t="str">
        <f t="shared" si="40"/>
        <v>NB</v>
      </c>
      <c r="N403" s="115">
        <f t="shared" si="39"/>
        <v>0</v>
      </c>
      <c r="O403" s="141"/>
      <c r="P403" s="75" t="str">
        <f t="shared" si="33"/>
        <v>NB</v>
      </c>
    </row>
    <row r="404" spans="1:16" ht="15.75" x14ac:dyDescent="0.25">
      <c r="A404" s="43" t="s">
        <v>1223</v>
      </c>
      <c r="B404" s="283" t="s">
        <v>1224</v>
      </c>
      <c r="C404" s="141"/>
      <c r="D404" s="141"/>
      <c r="E404" s="141"/>
      <c r="F404" s="71" t="str">
        <f t="shared" si="43"/>
        <v>NB</v>
      </c>
      <c r="G404" s="267"/>
      <c r="H404" s="268"/>
      <c r="I404" s="71" t="str">
        <f t="shared" si="44"/>
        <v>NB</v>
      </c>
      <c r="J404" s="141"/>
      <c r="K404" s="141"/>
      <c r="L404" s="141"/>
      <c r="M404" s="73" t="str">
        <f t="shared" si="40"/>
        <v>NB</v>
      </c>
      <c r="N404" s="115">
        <f t="shared" si="39"/>
        <v>0</v>
      </c>
      <c r="O404" s="141"/>
      <c r="P404" s="75" t="str">
        <f t="shared" si="33"/>
        <v>NB</v>
      </c>
    </row>
    <row r="405" spans="1:16" ht="15.75" x14ac:dyDescent="0.25">
      <c r="A405" s="43" t="s">
        <v>1225</v>
      </c>
      <c r="B405" s="283" t="s">
        <v>1226</v>
      </c>
      <c r="C405" s="141"/>
      <c r="D405" s="141"/>
      <c r="E405" s="141"/>
      <c r="F405" s="71" t="str">
        <f t="shared" si="43"/>
        <v>NB</v>
      </c>
      <c r="G405" s="267"/>
      <c r="H405" s="268"/>
      <c r="I405" s="71" t="str">
        <f t="shared" si="44"/>
        <v>NB</v>
      </c>
      <c r="J405" s="141"/>
      <c r="K405" s="141"/>
      <c r="L405" s="141"/>
      <c r="M405" s="73" t="str">
        <f t="shared" si="40"/>
        <v>NB</v>
      </c>
      <c r="N405" s="115">
        <f t="shared" si="39"/>
        <v>0</v>
      </c>
      <c r="O405" s="141"/>
      <c r="P405" s="75" t="str">
        <f t="shared" si="33"/>
        <v>NB</v>
      </c>
    </row>
    <row r="406" spans="1:16" ht="30.75" x14ac:dyDescent="0.25">
      <c r="A406" s="43" t="s">
        <v>1227</v>
      </c>
      <c r="B406" s="275" t="s">
        <v>1228</v>
      </c>
      <c r="C406" s="141"/>
      <c r="D406" s="141"/>
      <c r="E406" s="141"/>
      <c r="F406" s="71" t="str">
        <f t="shared" si="43"/>
        <v>NB</v>
      </c>
      <c r="G406" s="267"/>
      <c r="H406" s="268"/>
      <c r="I406" s="71" t="str">
        <f t="shared" si="44"/>
        <v>NB</v>
      </c>
      <c r="J406" s="141"/>
      <c r="K406" s="141"/>
      <c r="L406" s="141"/>
      <c r="M406" s="73" t="str">
        <f t="shared" si="40"/>
        <v>NB</v>
      </c>
      <c r="N406" s="115">
        <f t="shared" si="39"/>
        <v>0</v>
      </c>
      <c r="O406" s="141"/>
      <c r="P406" s="75" t="str">
        <f t="shared" si="33"/>
        <v>NB</v>
      </c>
    </row>
    <row r="407" spans="1:16" ht="15.75" x14ac:dyDescent="0.25">
      <c r="A407" s="233" t="s">
        <v>1229</v>
      </c>
      <c r="B407" s="284" t="s">
        <v>1230</v>
      </c>
      <c r="C407" s="141"/>
      <c r="D407" s="183">
        <f>SUM(D408:D410)</f>
        <v>0</v>
      </c>
      <c r="E407" s="183">
        <f>SUM(E408:E410)</f>
        <v>0</v>
      </c>
      <c r="F407" s="183"/>
      <c r="G407" s="285">
        <f>SUM(G408:G410)</f>
        <v>0</v>
      </c>
      <c r="H407" s="285">
        <f>SUM(H408:H410)</f>
        <v>0</v>
      </c>
      <c r="I407" s="183"/>
      <c r="J407" s="183"/>
      <c r="K407" s="183">
        <f>SUM(K408:K410)</f>
        <v>0</v>
      </c>
      <c r="L407" s="183">
        <f>SUM(L408:L410)</f>
        <v>0</v>
      </c>
      <c r="M407" s="73" t="str">
        <f t="shared" si="40"/>
        <v>NB</v>
      </c>
      <c r="N407" s="115">
        <f t="shared" si="39"/>
        <v>0</v>
      </c>
      <c r="O407" s="171">
        <f>SUM(O408:O410)</f>
        <v>0</v>
      </c>
      <c r="P407" s="171" t="str">
        <f t="shared" si="33"/>
        <v>NB</v>
      </c>
    </row>
    <row r="408" spans="1:16" ht="15.75" x14ac:dyDescent="0.25">
      <c r="A408" s="269" t="s">
        <v>1231</v>
      </c>
      <c r="B408" s="277" t="s">
        <v>1232</v>
      </c>
      <c r="C408" s="278"/>
      <c r="D408" s="278"/>
      <c r="E408" s="278"/>
      <c r="F408" s="71" t="str">
        <f>IF(D408,(D408-E408)/D408,"NB")</f>
        <v>NB</v>
      </c>
      <c r="G408" s="267"/>
      <c r="H408" s="268"/>
      <c r="I408" s="71" t="str">
        <f>IF(G408,(G408-H408)/G408,"NB")</f>
        <v>NB</v>
      </c>
      <c r="J408" s="278"/>
      <c r="K408" s="278"/>
      <c r="L408" s="278"/>
      <c r="M408" s="73" t="str">
        <f t="shared" si="40"/>
        <v>NB</v>
      </c>
      <c r="N408" s="115">
        <f t="shared" si="39"/>
        <v>0</v>
      </c>
      <c r="O408" s="278"/>
      <c r="P408" s="75" t="str">
        <f t="shared" si="33"/>
        <v>NB</v>
      </c>
    </row>
    <row r="409" spans="1:16" ht="15.75" x14ac:dyDescent="0.25">
      <c r="A409" s="269" t="s">
        <v>1233</v>
      </c>
      <c r="B409" s="277" t="s">
        <v>1234</v>
      </c>
      <c r="C409" s="278"/>
      <c r="D409" s="278"/>
      <c r="E409" s="278"/>
      <c r="F409" s="71" t="str">
        <f>IF(D409,(D409-E409)/D409,"NB")</f>
        <v>NB</v>
      </c>
      <c r="G409" s="267"/>
      <c r="H409" s="268"/>
      <c r="I409" s="71" t="str">
        <f>IF(G409,(G409-H409)/G409,"NB")</f>
        <v>NB</v>
      </c>
      <c r="J409" s="278"/>
      <c r="K409" s="278"/>
      <c r="L409" s="278"/>
      <c r="M409" s="73" t="str">
        <f t="shared" si="40"/>
        <v>NB</v>
      </c>
      <c r="N409" s="115">
        <f t="shared" si="39"/>
        <v>0</v>
      </c>
      <c r="O409" s="278"/>
      <c r="P409" s="75" t="str">
        <f t="shared" si="33"/>
        <v>NB</v>
      </c>
    </row>
    <row r="410" spans="1:16" ht="15.75" x14ac:dyDescent="0.25">
      <c r="A410" s="269" t="s">
        <v>1235</v>
      </c>
      <c r="B410" s="277" t="s">
        <v>1236</v>
      </c>
      <c r="C410" s="278"/>
      <c r="D410" s="278"/>
      <c r="E410" s="278"/>
      <c r="F410" s="71" t="str">
        <f>IF(D410,(D410-E410)/D410,"NB")</f>
        <v>NB</v>
      </c>
      <c r="G410" s="267"/>
      <c r="H410" s="268"/>
      <c r="I410" s="71" t="str">
        <f>IF(G410,(G410-H410)/G410,"NB")</f>
        <v>NB</v>
      </c>
      <c r="J410" s="278"/>
      <c r="K410" s="278"/>
      <c r="L410" s="278"/>
      <c r="M410" s="73" t="str">
        <f t="shared" si="40"/>
        <v>NB</v>
      </c>
      <c r="N410" s="115">
        <f t="shared" si="39"/>
        <v>0</v>
      </c>
      <c r="O410" s="278"/>
      <c r="P410" s="75" t="str">
        <f t="shared" si="33"/>
        <v>NB</v>
      </c>
    </row>
    <row r="411" spans="1:16" s="55" customFormat="1" ht="15.75" x14ac:dyDescent="0.2">
      <c r="A411" s="50" t="s">
        <v>1237</v>
      </c>
      <c r="B411" s="286" t="s">
        <v>1238</v>
      </c>
      <c r="C411" s="286"/>
      <c r="D411" s="286">
        <f>SUM(D412:D429)</f>
        <v>0</v>
      </c>
      <c r="E411" s="286">
        <f>SUM(E412:E429)</f>
        <v>0</v>
      </c>
      <c r="F411" s="286"/>
      <c r="G411" s="287">
        <f>SUM(G412:G429)</f>
        <v>0</v>
      </c>
      <c r="H411" s="287">
        <f>SUM(H412:H429)</f>
        <v>0</v>
      </c>
      <c r="I411" s="286"/>
      <c r="J411" s="286"/>
      <c r="K411" s="286">
        <f>SUM(K412:K429)</f>
        <v>0</v>
      </c>
      <c r="L411" s="286">
        <f>SUM(L412:L429)</f>
        <v>0</v>
      </c>
      <c r="M411" s="286"/>
      <c r="N411" s="170">
        <f t="shared" si="39"/>
        <v>0</v>
      </c>
      <c r="O411" s="287">
        <f>SUM(O412:O429)</f>
        <v>0</v>
      </c>
      <c r="P411" s="287" t="str">
        <f t="shared" ref="P411:P430" si="45">IF(N411,(N411-O411)/N411,"NB")</f>
        <v>NB</v>
      </c>
    </row>
    <row r="412" spans="1:16" ht="15.75" x14ac:dyDescent="0.25">
      <c r="A412" s="269" t="s">
        <v>1239</v>
      </c>
      <c r="B412" s="277" t="s">
        <v>1240</v>
      </c>
      <c r="C412" s="282"/>
      <c r="D412" s="282"/>
      <c r="E412" s="282"/>
      <c r="F412" s="71" t="str">
        <f t="shared" ref="F412:F430" si="46">IF(D412,(D412-E412)/D412,"NB")</f>
        <v>NB</v>
      </c>
      <c r="G412" s="267"/>
      <c r="H412" s="268"/>
      <c r="I412" s="71" t="str">
        <f t="shared" ref="I412:I430" si="47">IF(G412,(G412-H412)/G412,"NB")</f>
        <v>NB</v>
      </c>
      <c r="J412" s="282"/>
      <c r="K412" s="282"/>
      <c r="L412" s="282"/>
      <c r="M412" s="73" t="str">
        <f t="shared" si="40"/>
        <v>NB</v>
      </c>
      <c r="N412" s="115">
        <f t="shared" si="39"/>
        <v>0</v>
      </c>
      <c r="O412" s="282"/>
      <c r="P412" s="75" t="str">
        <f t="shared" si="45"/>
        <v>NB</v>
      </c>
    </row>
    <row r="413" spans="1:16" ht="15.75" x14ac:dyDescent="0.25">
      <c r="A413" s="269" t="s">
        <v>1241</v>
      </c>
      <c r="B413" s="277" t="s">
        <v>1242</v>
      </c>
      <c r="C413" s="282"/>
      <c r="D413" s="282"/>
      <c r="E413" s="282"/>
      <c r="F413" s="71" t="str">
        <f t="shared" si="46"/>
        <v>NB</v>
      </c>
      <c r="G413" s="267"/>
      <c r="H413" s="268"/>
      <c r="I413" s="71" t="str">
        <f t="shared" si="47"/>
        <v>NB</v>
      </c>
      <c r="J413" s="282"/>
      <c r="K413" s="282"/>
      <c r="L413" s="282"/>
      <c r="M413" s="73" t="str">
        <f t="shared" si="40"/>
        <v>NB</v>
      </c>
      <c r="N413" s="115">
        <f t="shared" si="39"/>
        <v>0</v>
      </c>
      <c r="O413" s="282"/>
      <c r="P413" s="75" t="str">
        <f t="shared" si="45"/>
        <v>NB</v>
      </c>
    </row>
    <row r="414" spans="1:16" ht="15.75" x14ac:dyDescent="0.25">
      <c r="A414" s="269" t="s">
        <v>1243</v>
      </c>
      <c r="B414" s="277" t="s">
        <v>1244</v>
      </c>
      <c r="C414" s="282"/>
      <c r="D414" s="282"/>
      <c r="E414" s="282"/>
      <c r="F414" s="71" t="str">
        <f t="shared" si="46"/>
        <v>NB</v>
      </c>
      <c r="G414" s="267"/>
      <c r="H414" s="268"/>
      <c r="I414" s="71" t="str">
        <f t="shared" si="47"/>
        <v>NB</v>
      </c>
      <c r="J414" s="282"/>
      <c r="K414" s="282"/>
      <c r="L414" s="282"/>
      <c r="M414" s="73" t="str">
        <f t="shared" si="40"/>
        <v>NB</v>
      </c>
      <c r="N414" s="115">
        <f t="shared" si="39"/>
        <v>0</v>
      </c>
      <c r="O414" s="282"/>
      <c r="P414" s="75" t="str">
        <f t="shared" si="45"/>
        <v>NB</v>
      </c>
    </row>
    <row r="415" spans="1:16" ht="15.75" x14ac:dyDescent="0.25">
      <c r="A415" s="269" t="s">
        <v>1245</v>
      </c>
      <c r="B415" s="277" t="s">
        <v>1246</v>
      </c>
      <c r="C415" s="282"/>
      <c r="D415" s="282"/>
      <c r="E415" s="282"/>
      <c r="F415" s="71" t="str">
        <f t="shared" si="46"/>
        <v>NB</v>
      </c>
      <c r="G415" s="267"/>
      <c r="H415" s="268"/>
      <c r="I415" s="71" t="str">
        <f t="shared" si="47"/>
        <v>NB</v>
      </c>
      <c r="J415" s="282"/>
      <c r="K415" s="282"/>
      <c r="L415" s="282"/>
      <c r="M415" s="73" t="str">
        <f t="shared" si="40"/>
        <v>NB</v>
      </c>
      <c r="N415" s="115">
        <f t="shared" si="39"/>
        <v>0</v>
      </c>
      <c r="O415" s="282"/>
      <c r="P415" s="75" t="str">
        <f t="shared" si="45"/>
        <v>NB</v>
      </c>
    </row>
    <row r="416" spans="1:16" ht="15.75" x14ac:dyDescent="0.25">
      <c r="A416" s="269" t="s">
        <v>1247</v>
      </c>
      <c r="B416" s="277" t="s">
        <v>1248</v>
      </c>
      <c r="C416" s="282"/>
      <c r="D416" s="282"/>
      <c r="E416" s="282"/>
      <c r="F416" s="71" t="str">
        <f t="shared" si="46"/>
        <v>NB</v>
      </c>
      <c r="G416" s="267"/>
      <c r="H416" s="268"/>
      <c r="I416" s="71" t="str">
        <f t="shared" si="47"/>
        <v>NB</v>
      </c>
      <c r="J416" s="282"/>
      <c r="K416" s="282"/>
      <c r="L416" s="282"/>
      <c r="M416" s="73" t="str">
        <f t="shared" si="40"/>
        <v>NB</v>
      </c>
      <c r="N416" s="115">
        <f t="shared" si="39"/>
        <v>0</v>
      </c>
      <c r="O416" s="282"/>
      <c r="P416" s="75" t="str">
        <f t="shared" si="45"/>
        <v>NB</v>
      </c>
    </row>
    <row r="417" spans="1:16" ht="15.75" x14ac:dyDescent="0.25">
      <c r="A417" s="269" t="s">
        <v>1249</v>
      </c>
      <c r="B417" s="277" t="s">
        <v>1250</v>
      </c>
      <c r="C417" s="282"/>
      <c r="D417" s="282"/>
      <c r="E417" s="282"/>
      <c r="F417" s="71" t="str">
        <f t="shared" si="46"/>
        <v>NB</v>
      </c>
      <c r="G417" s="267"/>
      <c r="H417" s="268"/>
      <c r="I417" s="71" t="str">
        <f t="shared" si="47"/>
        <v>NB</v>
      </c>
      <c r="J417" s="282"/>
      <c r="K417" s="282"/>
      <c r="L417" s="282"/>
      <c r="M417" s="73" t="str">
        <f t="shared" si="40"/>
        <v>NB</v>
      </c>
      <c r="N417" s="115">
        <f t="shared" si="39"/>
        <v>0</v>
      </c>
      <c r="O417" s="282"/>
      <c r="P417" s="75" t="str">
        <f t="shared" si="45"/>
        <v>NB</v>
      </c>
    </row>
    <row r="418" spans="1:16" ht="15.75" x14ac:dyDescent="0.25">
      <c r="A418" s="269" t="s">
        <v>1251</v>
      </c>
      <c r="B418" s="277" t="s">
        <v>1252</v>
      </c>
      <c r="C418" s="288"/>
      <c r="D418" s="288"/>
      <c r="E418" s="288"/>
      <c r="F418" s="71" t="str">
        <f t="shared" si="46"/>
        <v>NB</v>
      </c>
      <c r="G418" s="267"/>
      <c r="H418" s="268"/>
      <c r="I418" s="71" t="str">
        <f t="shared" si="47"/>
        <v>NB</v>
      </c>
      <c r="J418" s="288"/>
      <c r="K418" s="288"/>
      <c r="L418" s="288"/>
      <c r="M418" s="73" t="str">
        <f t="shared" si="40"/>
        <v>NB</v>
      </c>
      <c r="N418" s="115">
        <f t="shared" si="39"/>
        <v>0</v>
      </c>
      <c r="O418" s="288"/>
      <c r="P418" s="75" t="str">
        <f t="shared" si="45"/>
        <v>NB</v>
      </c>
    </row>
    <row r="419" spans="1:16" ht="15.75" x14ac:dyDescent="0.25">
      <c r="A419" s="269" t="s">
        <v>1253</v>
      </c>
      <c r="B419" s="277" t="s">
        <v>1254</v>
      </c>
      <c r="C419" s="289"/>
      <c r="D419" s="289"/>
      <c r="E419" s="289"/>
      <c r="F419" s="71" t="str">
        <f t="shared" si="46"/>
        <v>NB</v>
      </c>
      <c r="G419" s="267"/>
      <c r="H419" s="268"/>
      <c r="I419" s="71" t="str">
        <f t="shared" si="47"/>
        <v>NB</v>
      </c>
      <c r="J419" s="289"/>
      <c r="K419" s="289"/>
      <c r="L419" s="289"/>
      <c r="M419" s="73" t="str">
        <f t="shared" si="40"/>
        <v>NB</v>
      </c>
      <c r="N419" s="115">
        <f t="shared" si="39"/>
        <v>0</v>
      </c>
      <c r="O419" s="289"/>
      <c r="P419" s="75" t="str">
        <f t="shared" si="45"/>
        <v>NB</v>
      </c>
    </row>
    <row r="420" spans="1:16" ht="15.75" x14ac:dyDescent="0.25">
      <c r="A420" s="269" t="s">
        <v>1255</v>
      </c>
      <c r="B420" s="277" t="s">
        <v>1256</v>
      </c>
      <c r="C420" s="290"/>
      <c r="D420" s="290"/>
      <c r="E420" s="290"/>
      <c r="F420" s="71" t="str">
        <f t="shared" si="46"/>
        <v>NB</v>
      </c>
      <c r="G420" s="267"/>
      <c r="H420" s="268"/>
      <c r="I420" s="71" t="str">
        <f t="shared" si="47"/>
        <v>NB</v>
      </c>
      <c r="J420" s="290"/>
      <c r="K420" s="290"/>
      <c r="L420" s="290"/>
      <c r="M420" s="73" t="str">
        <f t="shared" si="40"/>
        <v>NB</v>
      </c>
      <c r="N420" s="115">
        <f t="shared" si="39"/>
        <v>0</v>
      </c>
      <c r="O420" s="290"/>
      <c r="P420" s="75" t="str">
        <f t="shared" si="45"/>
        <v>NB</v>
      </c>
    </row>
    <row r="421" spans="1:16" ht="15.75" x14ac:dyDescent="0.25">
      <c r="A421" s="269" t="s">
        <v>1257</v>
      </c>
      <c r="B421" s="277" t="s">
        <v>1258</v>
      </c>
      <c r="C421" s="282"/>
      <c r="D421" s="282"/>
      <c r="E421" s="282"/>
      <c r="F421" s="71" t="str">
        <f t="shared" si="46"/>
        <v>NB</v>
      </c>
      <c r="G421" s="267"/>
      <c r="H421" s="268"/>
      <c r="I421" s="71" t="str">
        <f t="shared" si="47"/>
        <v>NB</v>
      </c>
      <c r="J421" s="282"/>
      <c r="K421" s="282"/>
      <c r="L421" s="282"/>
      <c r="M421" s="73" t="str">
        <f t="shared" si="40"/>
        <v>NB</v>
      </c>
      <c r="N421" s="115">
        <f t="shared" si="39"/>
        <v>0</v>
      </c>
      <c r="O421" s="282"/>
      <c r="P421" s="75" t="str">
        <f t="shared" si="45"/>
        <v>NB</v>
      </c>
    </row>
    <row r="422" spans="1:16" ht="15.75" x14ac:dyDescent="0.25">
      <c r="A422" s="269" t="s">
        <v>1259</v>
      </c>
      <c r="B422" s="277" t="s">
        <v>1260</v>
      </c>
      <c r="C422" s="282"/>
      <c r="D422" s="282"/>
      <c r="E422" s="282"/>
      <c r="F422" s="71" t="str">
        <f t="shared" si="46"/>
        <v>NB</v>
      </c>
      <c r="G422" s="267"/>
      <c r="H422" s="268"/>
      <c r="I422" s="71" t="str">
        <f t="shared" si="47"/>
        <v>NB</v>
      </c>
      <c r="J422" s="282"/>
      <c r="K422" s="282"/>
      <c r="L422" s="282"/>
      <c r="M422" s="73" t="str">
        <f t="shared" si="40"/>
        <v>NB</v>
      </c>
      <c r="N422" s="115">
        <f t="shared" si="39"/>
        <v>0</v>
      </c>
      <c r="O422" s="282"/>
      <c r="P422" s="75" t="str">
        <f t="shared" si="45"/>
        <v>NB</v>
      </c>
    </row>
    <row r="423" spans="1:16" ht="15.75" x14ac:dyDescent="0.25">
      <c r="A423" s="269" t="s">
        <v>1261</v>
      </c>
      <c r="B423" s="277" t="s">
        <v>1262</v>
      </c>
      <c r="C423" s="282"/>
      <c r="D423" s="282"/>
      <c r="E423" s="282"/>
      <c r="F423" s="71" t="str">
        <f t="shared" si="46"/>
        <v>NB</v>
      </c>
      <c r="G423" s="267"/>
      <c r="H423" s="268"/>
      <c r="I423" s="71" t="str">
        <f t="shared" si="47"/>
        <v>NB</v>
      </c>
      <c r="J423" s="282"/>
      <c r="K423" s="282"/>
      <c r="L423" s="282"/>
      <c r="M423" s="73" t="str">
        <f t="shared" si="40"/>
        <v>NB</v>
      </c>
      <c r="N423" s="115">
        <f t="shared" si="39"/>
        <v>0</v>
      </c>
      <c r="O423" s="282"/>
      <c r="P423" s="75" t="str">
        <f t="shared" si="45"/>
        <v>NB</v>
      </c>
    </row>
    <row r="424" spans="1:16" ht="15.75" x14ac:dyDescent="0.25">
      <c r="A424" s="269" t="s">
        <v>1263</v>
      </c>
      <c r="B424" s="277" t="s">
        <v>1264</v>
      </c>
      <c r="C424" s="282"/>
      <c r="D424" s="282"/>
      <c r="E424" s="282"/>
      <c r="F424" s="71" t="str">
        <f t="shared" si="46"/>
        <v>NB</v>
      </c>
      <c r="G424" s="267"/>
      <c r="H424" s="268"/>
      <c r="I424" s="71" t="str">
        <f t="shared" si="47"/>
        <v>NB</v>
      </c>
      <c r="J424" s="282"/>
      <c r="K424" s="282"/>
      <c r="L424" s="282"/>
      <c r="M424" s="73" t="str">
        <f t="shared" si="40"/>
        <v>NB</v>
      </c>
      <c r="N424" s="115">
        <f t="shared" si="39"/>
        <v>0</v>
      </c>
      <c r="O424" s="282"/>
      <c r="P424" s="75" t="str">
        <f t="shared" si="45"/>
        <v>NB</v>
      </c>
    </row>
    <row r="425" spans="1:16" ht="15.75" x14ac:dyDescent="0.25">
      <c r="A425" s="269" t="s">
        <v>1265</v>
      </c>
      <c r="B425" s="277" t="s">
        <v>1266</v>
      </c>
      <c r="C425" s="282"/>
      <c r="D425" s="282"/>
      <c r="E425" s="282"/>
      <c r="F425" s="71" t="str">
        <f t="shared" si="46"/>
        <v>NB</v>
      </c>
      <c r="G425" s="267"/>
      <c r="H425" s="268"/>
      <c r="I425" s="71" t="str">
        <f t="shared" si="47"/>
        <v>NB</v>
      </c>
      <c r="J425" s="282"/>
      <c r="K425" s="282"/>
      <c r="L425" s="282"/>
      <c r="M425" s="73" t="str">
        <f t="shared" si="40"/>
        <v>NB</v>
      </c>
      <c r="N425" s="115">
        <f t="shared" si="39"/>
        <v>0</v>
      </c>
      <c r="O425" s="282"/>
      <c r="P425" s="75" t="str">
        <f t="shared" si="45"/>
        <v>NB</v>
      </c>
    </row>
    <row r="426" spans="1:16" ht="15.75" x14ac:dyDescent="0.25">
      <c r="A426" s="269" t="s">
        <v>1267</v>
      </c>
      <c r="B426" s="277" t="s">
        <v>1268</v>
      </c>
      <c r="C426" s="282"/>
      <c r="D426" s="282"/>
      <c r="E426" s="282"/>
      <c r="F426" s="71" t="str">
        <f t="shared" si="46"/>
        <v>NB</v>
      </c>
      <c r="G426" s="267"/>
      <c r="H426" s="268"/>
      <c r="I426" s="71" t="str">
        <f t="shared" si="47"/>
        <v>NB</v>
      </c>
      <c r="J426" s="282"/>
      <c r="K426" s="282"/>
      <c r="L426" s="282"/>
      <c r="M426" s="73" t="str">
        <f t="shared" si="40"/>
        <v>NB</v>
      </c>
      <c r="N426" s="115">
        <f t="shared" si="39"/>
        <v>0</v>
      </c>
      <c r="O426" s="282"/>
      <c r="P426" s="75" t="str">
        <f t="shared" si="45"/>
        <v>NB</v>
      </c>
    </row>
    <row r="427" spans="1:16" ht="15.75" x14ac:dyDescent="0.25">
      <c r="A427" s="269" t="s">
        <v>1269</v>
      </c>
      <c r="B427" s="277" t="s">
        <v>1270</v>
      </c>
      <c r="C427" s="282"/>
      <c r="D427" s="282"/>
      <c r="E427" s="282"/>
      <c r="F427" s="71" t="str">
        <f t="shared" si="46"/>
        <v>NB</v>
      </c>
      <c r="G427" s="267"/>
      <c r="H427" s="268"/>
      <c r="I427" s="71" t="str">
        <f t="shared" si="47"/>
        <v>NB</v>
      </c>
      <c r="J427" s="282"/>
      <c r="K427" s="282"/>
      <c r="L427" s="282"/>
      <c r="M427" s="73" t="str">
        <f t="shared" si="40"/>
        <v>NB</v>
      </c>
      <c r="N427" s="115">
        <f t="shared" si="39"/>
        <v>0</v>
      </c>
      <c r="O427" s="282"/>
      <c r="P427" s="75" t="str">
        <f t="shared" si="45"/>
        <v>NB</v>
      </c>
    </row>
    <row r="428" spans="1:16" ht="15.75" x14ac:dyDescent="0.25">
      <c r="A428" s="269" t="s">
        <v>1271</v>
      </c>
      <c r="B428" s="277" t="s">
        <v>1272</v>
      </c>
      <c r="C428" s="282"/>
      <c r="D428" s="282"/>
      <c r="E428" s="282"/>
      <c r="F428" s="71" t="str">
        <f t="shared" si="46"/>
        <v>NB</v>
      </c>
      <c r="G428" s="267"/>
      <c r="H428" s="268"/>
      <c r="I428" s="71" t="str">
        <f t="shared" si="47"/>
        <v>NB</v>
      </c>
      <c r="J428" s="282"/>
      <c r="K428" s="282"/>
      <c r="L428" s="282"/>
      <c r="M428" s="73" t="str">
        <f t="shared" si="40"/>
        <v>NB</v>
      </c>
      <c r="N428" s="115">
        <f t="shared" si="39"/>
        <v>0</v>
      </c>
      <c r="O428" s="282"/>
      <c r="P428" s="75" t="str">
        <f t="shared" si="45"/>
        <v>NB</v>
      </c>
    </row>
    <row r="429" spans="1:16" ht="15.75" x14ac:dyDescent="0.25">
      <c r="A429" s="269" t="s">
        <v>1273</v>
      </c>
      <c r="B429" s="277" t="s">
        <v>1274</v>
      </c>
      <c r="C429" s="282"/>
      <c r="D429" s="282"/>
      <c r="E429" s="282"/>
      <c r="F429" s="71" t="str">
        <f t="shared" si="46"/>
        <v>NB</v>
      </c>
      <c r="G429" s="267"/>
      <c r="H429" s="268"/>
      <c r="I429" s="71" t="str">
        <f t="shared" si="47"/>
        <v>NB</v>
      </c>
      <c r="J429" s="282"/>
      <c r="K429" s="282"/>
      <c r="L429" s="282"/>
      <c r="M429" s="73" t="str">
        <f t="shared" si="40"/>
        <v>NB</v>
      </c>
      <c r="N429" s="115">
        <f t="shared" si="39"/>
        <v>0</v>
      </c>
      <c r="O429" s="282"/>
      <c r="P429" s="75" t="str">
        <f t="shared" si="45"/>
        <v>NB</v>
      </c>
    </row>
    <row r="430" spans="1:16" s="55" customFormat="1" ht="15.75" x14ac:dyDescent="0.2">
      <c r="A430" s="291" t="s">
        <v>1275</v>
      </c>
      <c r="B430" s="292" t="s">
        <v>1276</v>
      </c>
      <c r="C430" s="292"/>
      <c r="D430" s="292">
        <f>D13+D143+D255+D262+D273+D296+D367+D381+D411</f>
        <v>0</v>
      </c>
      <c r="E430" s="292">
        <f>E13+E143+E255+E262+E273+E296+E367+E381+E411</f>
        <v>0</v>
      </c>
      <c r="F430" s="293" t="str">
        <f t="shared" si="46"/>
        <v>NB</v>
      </c>
      <c r="G430" s="294">
        <f>G13+G143+G255+G262+G273+G296+G367+G381+G411</f>
        <v>0</v>
      </c>
      <c r="H430" s="294">
        <f>H13+H143+H255+H262+H273+H296+H367+H381+H411</f>
        <v>0</v>
      </c>
      <c r="I430" s="293" t="str">
        <f t="shared" si="47"/>
        <v>NB</v>
      </c>
      <c r="J430" s="292"/>
      <c r="K430" s="292">
        <f>K13+K143+K255+K262+K273+K296+K367+K381+K411</f>
        <v>0</v>
      </c>
      <c r="L430" s="292">
        <f>L13+L143+L255+L262+L273+L296+L367+L381+L411</f>
        <v>0</v>
      </c>
      <c r="M430" s="292" t="str">
        <f t="shared" si="40"/>
        <v>NB</v>
      </c>
      <c r="N430" s="295">
        <f t="shared" si="39"/>
        <v>0</v>
      </c>
      <c r="O430" s="294">
        <f>O13+O143+O255+O262+O273+O296+O367+O381+O411</f>
        <v>0</v>
      </c>
      <c r="P430" s="293" t="str">
        <f t="shared" si="45"/>
        <v>NB</v>
      </c>
    </row>
    <row r="431" spans="1:16" ht="15" x14ac:dyDescent="0.2">
      <c r="A431" s="296"/>
      <c r="B431" s="296"/>
    </row>
    <row r="432" spans="1:16" ht="15.75" x14ac:dyDescent="0.25">
      <c r="A432" s="1413" t="s">
        <v>1277</v>
      </c>
      <c r="B432" s="301" t="s">
        <v>1278</v>
      </c>
      <c r="C432" s="301"/>
      <c r="D432" s="301"/>
      <c r="E432" s="301"/>
      <c r="F432" s="301"/>
      <c r="G432" s="302"/>
      <c r="H432" s="303"/>
      <c r="I432" s="301"/>
      <c r="J432" s="301"/>
      <c r="K432" s="301"/>
      <c r="L432" s="301"/>
      <c r="M432" s="301"/>
    </row>
    <row r="433" spans="1:16" ht="15.75" x14ac:dyDescent="0.25">
      <c r="A433" s="1413"/>
      <c r="B433" s="304" t="s">
        <v>1279</v>
      </c>
      <c r="C433" s="301"/>
      <c r="D433" s="301"/>
      <c r="E433" s="301"/>
      <c r="F433" s="301"/>
      <c r="G433" s="302"/>
      <c r="H433" s="303"/>
      <c r="I433" s="301"/>
      <c r="J433" s="301"/>
      <c r="K433" s="301"/>
      <c r="L433" s="301"/>
      <c r="M433" s="301"/>
    </row>
    <row r="434" spans="1:16" ht="15.75" x14ac:dyDescent="0.25">
      <c r="A434" s="1414"/>
      <c r="B434" s="304" t="s">
        <v>1280</v>
      </c>
      <c r="C434" s="304"/>
      <c r="D434" s="304"/>
      <c r="E434" s="304"/>
      <c r="F434" s="304"/>
      <c r="G434" s="304"/>
      <c r="H434" s="304"/>
      <c r="I434" s="304"/>
      <c r="J434" s="304"/>
      <c r="K434" s="304"/>
      <c r="L434" s="301"/>
      <c r="M434" s="301"/>
    </row>
    <row r="435" spans="1:16" ht="15.75" x14ac:dyDescent="0.25">
      <c r="A435" s="305"/>
      <c r="B435" s="306"/>
      <c r="C435" s="306"/>
      <c r="D435" s="306"/>
      <c r="E435" s="306"/>
      <c r="F435" s="306"/>
      <c r="G435" s="306"/>
      <c r="H435" s="306"/>
      <c r="I435" s="306"/>
      <c r="J435" s="306"/>
      <c r="K435" s="306"/>
      <c r="L435" s="307"/>
      <c r="M435" s="307"/>
      <c r="N435" s="308"/>
      <c r="O435" s="41"/>
      <c r="P435" s="41"/>
    </row>
    <row r="436" spans="1:16" ht="20.25" x14ac:dyDescent="0.3">
      <c r="A436" s="1415" t="s">
        <v>1281</v>
      </c>
      <c r="B436" s="1416"/>
      <c r="C436" s="1416"/>
      <c r="D436" s="1416"/>
      <c r="E436" s="1416"/>
      <c r="F436" s="1416"/>
      <c r="G436" s="1416"/>
      <c r="H436" s="1416"/>
      <c r="I436" s="1416"/>
      <c r="J436" s="1416"/>
      <c r="K436" s="1416"/>
      <c r="L436" s="1416"/>
      <c r="M436" s="1416"/>
      <c r="N436" s="1416"/>
      <c r="O436" s="1416"/>
      <c r="P436" s="1417"/>
    </row>
    <row r="437" spans="1:16" ht="26.25" customHeight="1" x14ac:dyDescent="0.2">
      <c r="A437" s="1408" t="s">
        <v>1282</v>
      </c>
      <c r="B437" s="1409" t="s">
        <v>505</v>
      </c>
      <c r="C437" s="1418" t="s">
        <v>506</v>
      </c>
      <c r="D437" s="1419"/>
      <c r="E437" s="1419"/>
      <c r="F437" s="1419"/>
      <c r="G437" s="1419"/>
      <c r="H437" s="1419"/>
      <c r="I437" s="1420"/>
      <c r="J437" s="1408" t="s">
        <v>507</v>
      </c>
      <c r="K437" s="1408"/>
      <c r="L437" s="1408"/>
      <c r="M437" s="1408"/>
      <c r="N437" s="1408"/>
      <c r="O437" s="1408"/>
      <c r="P437" s="1408"/>
    </row>
    <row r="438" spans="1:16" ht="27.75" customHeight="1" x14ac:dyDescent="0.2">
      <c r="A438" s="1408"/>
      <c r="B438" s="1409"/>
      <c r="C438" s="1408" t="s">
        <v>495</v>
      </c>
      <c r="D438" s="1408"/>
      <c r="E438" s="1408"/>
      <c r="F438" s="1408"/>
      <c r="G438" s="1418" t="s">
        <v>508</v>
      </c>
      <c r="H438" s="1419"/>
      <c r="I438" s="1420"/>
      <c r="J438" s="1408" t="s">
        <v>495</v>
      </c>
      <c r="K438" s="1408"/>
      <c r="L438" s="1408"/>
      <c r="M438" s="1408"/>
      <c r="N438" s="1408" t="s">
        <v>508</v>
      </c>
      <c r="O438" s="1408"/>
      <c r="P438" s="1408"/>
    </row>
    <row r="439" spans="1:16" ht="76.5" customHeight="1" x14ac:dyDescent="0.2">
      <c r="A439" s="1408"/>
      <c r="B439" s="1409"/>
      <c r="C439" s="44" t="s">
        <v>15</v>
      </c>
      <c r="D439" s="44" t="s">
        <v>509</v>
      </c>
      <c r="E439" s="44" t="s">
        <v>510</v>
      </c>
      <c r="F439" s="44" t="s">
        <v>511</v>
      </c>
      <c r="G439" s="45" t="s">
        <v>512</v>
      </c>
      <c r="H439" s="44" t="s">
        <v>513</v>
      </c>
      <c r="I439" s="44" t="s">
        <v>514</v>
      </c>
      <c r="J439" s="44" t="s">
        <v>15</v>
      </c>
      <c r="K439" s="44" t="s">
        <v>509</v>
      </c>
      <c r="L439" s="44" t="s">
        <v>510</v>
      </c>
      <c r="M439" s="44" t="s">
        <v>511</v>
      </c>
      <c r="N439" s="309" t="s">
        <v>512</v>
      </c>
      <c r="O439" s="44" t="s">
        <v>515</v>
      </c>
      <c r="P439" s="44" t="s">
        <v>511</v>
      </c>
    </row>
    <row r="440" spans="1:16" ht="33.75" customHeight="1" x14ac:dyDescent="0.2">
      <c r="A440" s="1408"/>
      <c r="B440" s="1409"/>
      <c r="C440" s="48" t="s">
        <v>516</v>
      </c>
      <c r="D440" s="48" t="s">
        <v>517</v>
      </c>
      <c r="E440" s="48" t="s">
        <v>518</v>
      </c>
      <c r="F440" s="48" t="s">
        <v>519</v>
      </c>
      <c r="G440" s="49" t="s">
        <v>520</v>
      </c>
      <c r="H440" s="48" t="s">
        <v>521</v>
      </c>
      <c r="I440" s="48" t="s">
        <v>522</v>
      </c>
      <c r="J440" s="48" t="s">
        <v>523</v>
      </c>
      <c r="K440" s="48" t="s">
        <v>524</v>
      </c>
      <c r="L440" s="48" t="s">
        <v>525</v>
      </c>
      <c r="M440" s="48" t="s">
        <v>526</v>
      </c>
      <c r="N440" s="310" t="s">
        <v>527</v>
      </c>
      <c r="O440" s="48" t="s">
        <v>528</v>
      </c>
      <c r="P440" s="48" t="s">
        <v>529</v>
      </c>
    </row>
    <row r="441" spans="1:16" ht="15" x14ac:dyDescent="0.2">
      <c r="A441" s="68" t="s">
        <v>1283</v>
      </c>
      <c r="B441" s="141" t="s">
        <v>1284</v>
      </c>
      <c r="C441" s="176"/>
      <c r="D441" s="276">
        <f>D60</f>
        <v>0</v>
      </c>
      <c r="E441" s="276">
        <f>E60</f>
        <v>0</v>
      </c>
      <c r="F441" s="276" t="str">
        <f>F60</f>
        <v>NB</v>
      </c>
      <c r="G441" s="311">
        <f>G60</f>
        <v>0</v>
      </c>
      <c r="H441" s="312">
        <f>H60</f>
        <v>0</v>
      </c>
      <c r="I441" s="276" t="str">
        <f>I257</f>
        <v>NB</v>
      </c>
      <c r="J441" s="276">
        <f t="shared" ref="J441:O441" si="48">J60</f>
        <v>0</v>
      </c>
      <c r="K441" s="276">
        <f t="shared" si="48"/>
        <v>0</v>
      </c>
      <c r="L441" s="276">
        <f t="shared" si="48"/>
        <v>0</v>
      </c>
      <c r="M441" s="276" t="str">
        <f>M257</f>
        <v>NB</v>
      </c>
      <c r="N441" s="312">
        <f t="shared" si="48"/>
        <v>0</v>
      </c>
      <c r="O441" s="276">
        <f t="shared" si="48"/>
        <v>0</v>
      </c>
      <c r="P441" s="276" t="str">
        <f t="shared" ref="P441:P446" si="49">P257</f>
        <v>NB</v>
      </c>
    </row>
    <row r="442" spans="1:16" ht="15" x14ac:dyDescent="0.2">
      <c r="A442" s="68" t="str">
        <f>A51</f>
        <v>A.2.9</v>
      </c>
      <c r="B442" s="141" t="s">
        <v>1285</v>
      </c>
      <c r="C442" s="176"/>
      <c r="D442" s="276">
        <f>D51</f>
        <v>0</v>
      </c>
      <c r="E442" s="276">
        <f>E51</f>
        <v>0</v>
      </c>
      <c r="F442" s="276" t="str">
        <f>F61</f>
        <v>NB</v>
      </c>
      <c r="G442" s="276">
        <f>G51</f>
        <v>0</v>
      </c>
      <c r="H442" s="276">
        <f>H51</f>
        <v>0</v>
      </c>
      <c r="I442" s="276" t="str">
        <f>I258</f>
        <v>NB</v>
      </c>
      <c r="J442" s="276"/>
      <c r="K442" s="276">
        <f>K51</f>
        <v>0</v>
      </c>
      <c r="L442" s="276">
        <f>L51</f>
        <v>0</v>
      </c>
      <c r="M442" s="276" t="str">
        <f>M258</f>
        <v>NB</v>
      </c>
      <c r="N442" s="276">
        <f>N51</f>
        <v>0</v>
      </c>
      <c r="O442" s="276">
        <f>O51</f>
        <v>0</v>
      </c>
      <c r="P442" s="276" t="str">
        <f t="shared" si="49"/>
        <v>NB</v>
      </c>
    </row>
    <row r="443" spans="1:16" ht="28.5" customHeight="1" x14ac:dyDescent="0.2">
      <c r="A443" s="141" t="str">
        <f>A148:B148</f>
        <v>B1.1.3</v>
      </c>
      <c r="B443" s="156" t="str">
        <f>B148</f>
        <v>Performance Incentive/Other Incentive to ASHAs (if any)</v>
      </c>
      <c r="C443" s="176"/>
      <c r="D443" s="276">
        <f>D163</f>
        <v>0</v>
      </c>
      <c r="E443" s="276">
        <f>E163</f>
        <v>0</v>
      </c>
      <c r="F443" s="276" t="str">
        <f>F163</f>
        <v>NB</v>
      </c>
      <c r="G443" s="311">
        <f>G163</f>
        <v>0</v>
      </c>
      <c r="H443" s="312">
        <f>H163</f>
        <v>0</v>
      </c>
      <c r="I443" s="276" t="str">
        <f>I259</f>
        <v>NB</v>
      </c>
      <c r="J443" s="276">
        <f t="shared" ref="J443:O443" si="50">J163</f>
        <v>0</v>
      </c>
      <c r="K443" s="276">
        <f t="shared" si="50"/>
        <v>0</v>
      </c>
      <c r="L443" s="276">
        <f t="shared" si="50"/>
        <v>0</v>
      </c>
      <c r="M443" s="276" t="str">
        <f>M259</f>
        <v>NB</v>
      </c>
      <c r="N443" s="312">
        <f t="shared" si="50"/>
        <v>0</v>
      </c>
      <c r="O443" s="276">
        <f t="shared" si="50"/>
        <v>0</v>
      </c>
      <c r="P443" s="276" t="str">
        <f t="shared" si="49"/>
        <v>NB</v>
      </c>
    </row>
    <row r="444" spans="1:16" ht="28.5" customHeight="1" x14ac:dyDescent="0.2">
      <c r="A444" s="141" t="str">
        <f>A260</f>
        <v>C.5</v>
      </c>
      <c r="B444" s="156" t="s">
        <v>1286</v>
      </c>
      <c r="C444" s="176"/>
      <c r="D444" s="276">
        <f>D260</f>
        <v>0</v>
      </c>
      <c r="E444" s="276">
        <f t="shared" ref="E444:O444" si="51">E260</f>
        <v>0</v>
      </c>
      <c r="F444" s="276" t="str">
        <f>F260</f>
        <v>NB</v>
      </c>
      <c r="G444" s="311">
        <f t="shared" si="51"/>
        <v>0</v>
      </c>
      <c r="H444" s="312">
        <f t="shared" si="51"/>
        <v>0</v>
      </c>
      <c r="I444" s="276" t="str">
        <f t="shared" si="51"/>
        <v>NB</v>
      </c>
      <c r="J444" s="276">
        <f t="shared" si="51"/>
        <v>0</v>
      </c>
      <c r="K444" s="276">
        <f t="shared" si="51"/>
        <v>0</v>
      </c>
      <c r="L444" s="276">
        <f t="shared" si="51"/>
        <v>0</v>
      </c>
      <c r="M444" s="276" t="str">
        <f t="shared" si="51"/>
        <v>NB</v>
      </c>
      <c r="N444" s="312">
        <f t="shared" si="51"/>
        <v>0</v>
      </c>
      <c r="O444" s="276">
        <f t="shared" si="51"/>
        <v>0</v>
      </c>
      <c r="P444" s="276" t="str">
        <f t="shared" si="49"/>
        <v>NB</v>
      </c>
    </row>
    <row r="445" spans="1:16" ht="15" x14ac:dyDescent="0.2">
      <c r="A445" s="141" t="str">
        <f>A300</f>
        <v>F.1.1.b</v>
      </c>
      <c r="B445" s="141" t="s">
        <v>1287</v>
      </c>
      <c r="C445" s="176"/>
      <c r="D445" s="276">
        <f>D300</f>
        <v>0</v>
      </c>
      <c r="E445" s="276">
        <f t="shared" ref="E445:O445" si="52">E300</f>
        <v>0</v>
      </c>
      <c r="F445" s="276" t="str">
        <f>F300</f>
        <v>NB</v>
      </c>
      <c r="G445" s="311">
        <f t="shared" si="52"/>
        <v>0</v>
      </c>
      <c r="H445" s="312">
        <f t="shared" si="52"/>
        <v>0</v>
      </c>
      <c r="I445" s="276" t="str">
        <f>I261</f>
        <v>NB</v>
      </c>
      <c r="J445" s="276">
        <f t="shared" si="52"/>
        <v>0</v>
      </c>
      <c r="K445" s="276">
        <f t="shared" si="52"/>
        <v>0</v>
      </c>
      <c r="L445" s="276">
        <f t="shared" si="52"/>
        <v>0</v>
      </c>
      <c r="M445" s="276" t="str">
        <f>M261</f>
        <v>NB</v>
      </c>
      <c r="N445" s="312">
        <f t="shared" si="52"/>
        <v>0</v>
      </c>
      <c r="O445" s="276">
        <f t="shared" si="52"/>
        <v>0</v>
      </c>
      <c r="P445" s="276" t="str">
        <f t="shared" si="49"/>
        <v>NB</v>
      </c>
    </row>
    <row r="446" spans="1:16" ht="15" x14ac:dyDescent="0.2">
      <c r="A446" s="141" t="str">
        <f>A369</f>
        <v>G.2</v>
      </c>
      <c r="B446" s="156" t="s">
        <v>1288</v>
      </c>
      <c r="C446" s="176"/>
      <c r="D446" s="276">
        <f t="shared" ref="D446:O446" si="53">D381</f>
        <v>0</v>
      </c>
      <c r="E446" s="276">
        <f t="shared" si="53"/>
        <v>0</v>
      </c>
      <c r="F446" s="276">
        <f>F381</f>
        <v>0</v>
      </c>
      <c r="G446" s="311">
        <f t="shared" si="53"/>
        <v>0</v>
      </c>
      <c r="H446" s="312">
        <f t="shared" si="53"/>
        <v>0</v>
      </c>
      <c r="I446" s="276" t="str">
        <f>I262</f>
        <v>NB</v>
      </c>
      <c r="J446" s="276">
        <f t="shared" si="53"/>
        <v>0</v>
      </c>
      <c r="K446" s="276">
        <f t="shared" si="53"/>
        <v>0</v>
      </c>
      <c r="L446" s="276">
        <f t="shared" si="53"/>
        <v>0</v>
      </c>
      <c r="M446" s="276" t="str">
        <f>M262</f>
        <v>NB</v>
      </c>
      <c r="N446" s="312">
        <f t="shared" si="53"/>
        <v>0</v>
      </c>
      <c r="O446" s="276">
        <f t="shared" si="53"/>
        <v>0</v>
      </c>
      <c r="P446" s="276" t="str">
        <f t="shared" si="49"/>
        <v>NB</v>
      </c>
    </row>
    <row r="447" spans="1:16" ht="15.75" x14ac:dyDescent="0.25">
      <c r="A447" s="152"/>
      <c r="B447" s="154" t="s">
        <v>1289</v>
      </c>
      <c r="C447" s="313"/>
      <c r="D447" s="314">
        <f>SUM(D441:D446)</f>
        <v>0</v>
      </c>
      <c r="E447" s="314">
        <f>SUM(E441:E446)</f>
        <v>0</v>
      </c>
      <c r="F447" s="314"/>
      <c r="G447" s="171">
        <f>SUM(G441:G446)</f>
        <v>0</v>
      </c>
      <c r="H447" s="315">
        <f>SUM(H441:H446)</f>
        <v>0</v>
      </c>
      <c r="I447" s="314"/>
      <c r="J447" s="314">
        <f>SUM(J441:J446)</f>
        <v>0</v>
      </c>
      <c r="K447" s="314">
        <f>SUM(K441:K446)</f>
        <v>0</v>
      </c>
      <c r="L447" s="314">
        <f>SUM(L441:L446)</f>
        <v>0</v>
      </c>
      <c r="M447" s="314"/>
      <c r="N447" s="316">
        <f>SUM(N441:N446)</f>
        <v>0</v>
      </c>
      <c r="O447" s="314">
        <f>SUM(O441:O446)</f>
        <v>0</v>
      </c>
      <c r="P447" s="314"/>
    </row>
    <row r="448" spans="1:16" x14ac:dyDescent="0.2">
      <c r="A448" s="297"/>
    </row>
    <row r="449" spans="1:16" x14ac:dyDescent="0.2">
      <c r="A449" s="317" t="s">
        <v>1290</v>
      </c>
    </row>
    <row r="450" spans="1:16" ht="15.75" x14ac:dyDescent="0.25">
      <c r="A450" s="318" t="s">
        <v>1291</v>
      </c>
      <c r="B450" s="296"/>
    </row>
    <row r="451" spans="1:16" ht="15" x14ac:dyDescent="0.2">
      <c r="A451" s="296"/>
      <c r="B451" s="296"/>
    </row>
    <row r="452" spans="1:16" ht="15" x14ac:dyDescent="0.2">
      <c r="A452" s="296"/>
      <c r="B452" s="296"/>
    </row>
    <row r="453" spans="1:16" ht="15" x14ac:dyDescent="0.2">
      <c r="A453" s="296"/>
      <c r="B453" s="296"/>
    </row>
    <row r="454" spans="1:16" ht="15" x14ac:dyDescent="0.2">
      <c r="A454" s="296"/>
      <c r="B454" s="296"/>
    </row>
    <row r="455" spans="1:16" ht="15.75" x14ac:dyDescent="0.25">
      <c r="A455" s="319" t="s">
        <v>1292</v>
      </c>
      <c r="B455" s="296"/>
      <c r="D455" s="296"/>
      <c r="E455" s="319" t="s">
        <v>1293</v>
      </c>
      <c r="F455" s="296"/>
      <c r="G455" s="320"/>
      <c r="H455" s="321"/>
      <c r="I455" s="296"/>
      <c r="J455" s="296"/>
      <c r="K455" s="296"/>
      <c r="L455" s="296"/>
      <c r="M455" s="296"/>
      <c r="N455" s="321" t="s">
        <v>1294</v>
      </c>
      <c r="O455" s="296"/>
      <c r="P455" s="296"/>
    </row>
    <row r="456" spans="1:16" ht="15" x14ac:dyDescent="0.2">
      <c r="A456" s="296"/>
      <c r="B456" s="296"/>
    </row>
    <row r="457" spans="1:16" x14ac:dyDescent="0.2">
      <c r="A457" s="297"/>
    </row>
    <row r="458" spans="1:16" x14ac:dyDescent="0.2">
      <c r="A458" s="297"/>
    </row>
    <row r="459" spans="1:16" x14ac:dyDescent="0.2">
      <c r="A459" s="297"/>
    </row>
  </sheetData>
  <mergeCells count="25">
    <mergeCell ref="N438:P438"/>
    <mergeCell ref="B50:P50"/>
    <mergeCell ref="A432:A434"/>
    <mergeCell ref="A436:P436"/>
    <mergeCell ref="A437:A440"/>
    <mergeCell ref="B437:B440"/>
    <mergeCell ref="C437:I437"/>
    <mergeCell ref="J437:P437"/>
    <mergeCell ref="C438:F438"/>
    <mergeCell ref="G438:I438"/>
    <mergeCell ref="J438:M438"/>
    <mergeCell ref="A9:A12"/>
    <mergeCell ref="B9:B12"/>
    <mergeCell ref="C9:I9"/>
    <mergeCell ref="J9:P9"/>
    <mergeCell ref="C10:F10"/>
    <mergeCell ref="G10:I10"/>
    <mergeCell ref="J10:M10"/>
    <mergeCell ref="N10:P10"/>
    <mergeCell ref="C8:P8"/>
    <mergeCell ref="A1:P1"/>
    <mergeCell ref="A2:P2"/>
    <mergeCell ref="A3:P3"/>
    <mergeCell ref="A4:P4"/>
    <mergeCell ref="A5:P7"/>
  </mergeCells>
  <printOptions horizontalCentered="1"/>
  <pageMargins left="0.23622047244094491" right="0.23622047244094491" top="0.35" bottom="0.17" header="0.19685039370078741" footer="0.15748031496062992"/>
  <pageSetup paperSize="9" scale="50" fitToHeight="9" orientation="portrait" r:id="rId1"/>
  <headerFooter alignWithMargins="0">
    <oddFooter>Page &amp;P of &amp;N</oddFooter>
  </headerFooter>
  <rowBreaks count="4" manualBreakCount="4">
    <brk id="43" max="5" man="1"/>
    <brk id="125" max="13" man="1"/>
    <brk id="142" max="15" man="1"/>
    <brk id="225" max="5" man="1"/>
  </rowBreaks>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77"/>
  <sheetViews>
    <sheetView zoomScale="90" zoomScaleNormal="90" zoomScaleSheetLayoutView="100" zoomScalePageLayoutView="90" workbookViewId="0">
      <pane xSplit="2" ySplit="6" topLeftCell="C187" activePane="bottomRight" state="frozenSplit"/>
      <selection pane="topRight" activeCell="E1" sqref="E1"/>
      <selection pane="bottomLeft" activeCell="A9" sqref="A9"/>
      <selection pane="bottomRight" activeCell="G431" sqref="G431"/>
    </sheetView>
  </sheetViews>
  <sheetFormatPr defaultColWidth="8.85546875" defaultRowHeight="15.75" x14ac:dyDescent="0.2"/>
  <cols>
    <col min="1" max="1" width="12.140625" style="404" customWidth="1"/>
    <col min="2" max="2" width="73.140625" style="323" customWidth="1"/>
    <col min="3" max="4" width="18.7109375" style="323" hidden="1" customWidth="1"/>
    <col min="5" max="5" width="9.28515625" style="323" customWidth="1"/>
    <col min="6" max="6" width="7.42578125" style="323" customWidth="1"/>
    <col min="7" max="7" width="10.7109375" style="323" customWidth="1"/>
    <col min="8" max="17" width="12.140625" style="324" hidden="1" customWidth="1"/>
    <col min="18" max="18" width="10.42578125" style="394" hidden="1" customWidth="1"/>
    <col min="19" max="26" width="11.85546875" style="326" hidden="1" customWidth="1"/>
    <col min="27" max="28" width="13" style="326" customWidth="1"/>
    <col min="29" max="29" width="25.28515625" style="325" customWidth="1"/>
    <col min="30" max="30" width="25.28515625" style="323" customWidth="1"/>
    <col min="31" max="16384" width="8.85546875" style="323"/>
  </cols>
  <sheetData>
    <row r="1" spans="1:29" x14ac:dyDescent="0.2">
      <c r="R1" s="325"/>
      <c r="AC1" s="327"/>
    </row>
    <row r="2" spans="1:29" x14ac:dyDescent="0.2">
      <c r="A2" s="1424" t="s">
        <v>497</v>
      </c>
      <c r="B2" s="1424"/>
      <c r="C2" s="327"/>
      <c r="D2" s="327"/>
      <c r="E2" s="327"/>
      <c r="F2" s="327"/>
      <c r="G2" s="327"/>
      <c r="H2" s="327"/>
      <c r="I2" s="327"/>
      <c r="J2" s="327"/>
      <c r="K2" s="327"/>
      <c r="L2" s="327"/>
      <c r="M2" s="327"/>
      <c r="N2" s="327"/>
      <c r="O2" s="327"/>
      <c r="P2" s="327"/>
      <c r="Q2" s="327"/>
      <c r="R2" s="1424"/>
      <c r="S2" s="1424"/>
      <c r="T2" s="1424"/>
      <c r="U2" s="1424"/>
      <c r="V2" s="1424"/>
      <c r="W2" s="1424"/>
      <c r="X2" s="1424"/>
      <c r="Y2" s="1424"/>
      <c r="Z2" s="1424"/>
      <c r="AA2" s="1424"/>
      <c r="AB2" s="1424"/>
      <c r="AC2" s="1424"/>
    </row>
    <row r="3" spans="1:29" x14ac:dyDescent="0.2">
      <c r="B3" s="327"/>
      <c r="C3" s="327"/>
      <c r="D3" s="327"/>
      <c r="E3" s="327"/>
      <c r="F3" s="327"/>
      <c r="G3" s="327"/>
      <c r="H3" s="327"/>
      <c r="I3" s="327"/>
      <c r="J3" s="327"/>
      <c r="K3" s="327"/>
      <c r="L3" s="327"/>
      <c r="M3" s="327"/>
      <c r="N3" s="327"/>
      <c r="O3" s="327"/>
      <c r="P3" s="327"/>
      <c r="Q3" s="327"/>
      <c r="R3" s="327"/>
      <c r="S3" s="327"/>
      <c r="T3" s="327"/>
      <c r="U3" s="325"/>
      <c r="V3" s="325"/>
      <c r="W3" s="325"/>
      <c r="X3" s="325"/>
      <c r="Y3" s="325"/>
      <c r="Z3" s="325"/>
      <c r="AA3" s="325"/>
      <c r="AB3" s="325"/>
    </row>
    <row r="4" spans="1:29" ht="18.75" customHeight="1" x14ac:dyDescent="0.2">
      <c r="A4" s="1431" t="s">
        <v>22</v>
      </c>
      <c r="B4" s="1431" t="s">
        <v>13</v>
      </c>
      <c r="C4" s="1427" t="s">
        <v>1498</v>
      </c>
      <c r="D4" s="1428"/>
      <c r="E4" s="1431" t="s">
        <v>15</v>
      </c>
      <c r="F4" s="1431" t="s">
        <v>493</v>
      </c>
      <c r="G4" s="1431" t="s">
        <v>494</v>
      </c>
      <c r="H4" s="1431" t="s">
        <v>49</v>
      </c>
      <c r="I4" s="1431"/>
      <c r="J4" s="1431"/>
      <c r="K4" s="1431"/>
      <c r="L4" s="1431"/>
      <c r="M4" s="1431"/>
      <c r="N4" s="1431"/>
      <c r="O4" s="1431"/>
      <c r="P4" s="1431"/>
      <c r="Q4" s="1431"/>
      <c r="R4" s="1431" t="s">
        <v>14</v>
      </c>
      <c r="S4" s="1431" t="s">
        <v>48</v>
      </c>
      <c r="T4" s="1431"/>
      <c r="U4" s="1431"/>
      <c r="V4" s="1431"/>
      <c r="W4" s="1431"/>
      <c r="X4" s="1431"/>
      <c r="Y4" s="1431"/>
      <c r="Z4" s="1431"/>
      <c r="AA4" s="1431"/>
      <c r="AB4" s="1431"/>
      <c r="AC4" s="1431" t="s">
        <v>47</v>
      </c>
    </row>
    <row r="5" spans="1:29" ht="18" customHeight="1" x14ac:dyDescent="0.2">
      <c r="A5" s="1431"/>
      <c r="B5" s="1431"/>
      <c r="C5" s="1429"/>
      <c r="D5" s="1430"/>
      <c r="E5" s="1431"/>
      <c r="F5" s="1431"/>
      <c r="G5" s="1431"/>
      <c r="H5" s="1425" t="s">
        <v>17</v>
      </c>
      <c r="I5" s="1426"/>
      <c r="J5" s="1425" t="s">
        <v>18</v>
      </c>
      <c r="K5" s="1426"/>
      <c r="L5" s="1425" t="s">
        <v>18</v>
      </c>
      <c r="M5" s="1426"/>
      <c r="N5" s="1425" t="s">
        <v>19</v>
      </c>
      <c r="O5" s="1426"/>
      <c r="P5" s="1425" t="s">
        <v>12</v>
      </c>
      <c r="Q5" s="1426"/>
      <c r="R5" s="1431"/>
      <c r="S5" s="1425" t="s">
        <v>17</v>
      </c>
      <c r="T5" s="1426"/>
      <c r="U5" s="1425" t="s">
        <v>18</v>
      </c>
      <c r="V5" s="1426"/>
      <c r="W5" s="1425" t="s">
        <v>18</v>
      </c>
      <c r="X5" s="1426"/>
      <c r="Y5" s="1425" t="s">
        <v>19</v>
      </c>
      <c r="Z5" s="1426"/>
      <c r="AA5" s="1425" t="s">
        <v>46</v>
      </c>
      <c r="AB5" s="1426"/>
      <c r="AC5" s="1431"/>
    </row>
    <row r="6" spans="1:29" ht="31.5" x14ac:dyDescent="0.2">
      <c r="A6" s="1431"/>
      <c r="B6" s="1431"/>
      <c r="C6" s="402" t="s">
        <v>495</v>
      </c>
      <c r="D6" s="402" t="s">
        <v>496</v>
      </c>
      <c r="E6" s="1431"/>
      <c r="F6" s="1431"/>
      <c r="G6" s="1431"/>
      <c r="H6" s="402" t="s">
        <v>44</v>
      </c>
      <c r="I6" s="402" t="s">
        <v>45</v>
      </c>
      <c r="J6" s="402" t="s">
        <v>44</v>
      </c>
      <c r="K6" s="402" t="s">
        <v>45</v>
      </c>
      <c r="L6" s="402" t="s">
        <v>44</v>
      </c>
      <c r="M6" s="402" t="s">
        <v>45</v>
      </c>
      <c r="N6" s="402" t="s">
        <v>44</v>
      </c>
      <c r="O6" s="402" t="s">
        <v>45</v>
      </c>
      <c r="P6" s="402" t="s">
        <v>44</v>
      </c>
      <c r="Q6" s="402" t="s">
        <v>45</v>
      </c>
      <c r="R6" s="1431"/>
      <c r="S6" s="402" t="s">
        <v>44</v>
      </c>
      <c r="T6" s="402" t="s">
        <v>45</v>
      </c>
      <c r="U6" s="402" t="s">
        <v>44</v>
      </c>
      <c r="V6" s="402" t="s">
        <v>45</v>
      </c>
      <c r="W6" s="402" t="s">
        <v>44</v>
      </c>
      <c r="X6" s="402" t="s">
        <v>45</v>
      </c>
      <c r="Y6" s="402" t="s">
        <v>44</v>
      </c>
      <c r="Z6" s="402" t="s">
        <v>45</v>
      </c>
      <c r="AA6" s="402" t="s">
        <v>44</v>
      </c>
      <c r="AB6" s="402" t="s">
        <v>1499</v>
      </c>
      <c r="AC6" s="1431"/>
    </row>
    <row r="7" spans="1:29" x14ac:dyDescent="0.2">
      <c r="A7" s="405" t="s">
        <v>492</v>
      </c>
      <c r="B7" s="329" t="s">
        <v>23</v>
      </c>
      <c r="C7" s="330"/>
      <c r="D7" s="330"/>
      <c r="E7" s="330"/>
      <c r="F7" s="330"/>
      <c r="G7" s="328"/>
      <c r="H7" s="331"/>
      <c r="I7" s="331"/>
      <c r="J7" s="331"/>
      <c r="K7" s="331"/>
      <c r="L7" s="331"/>
      <c r="M7" s="331"/>
      <c r="N7" s="331"/>
      <c r="O7" s="331"/>
      <c r="P7" s="331"/>
      <c r="Q7" s="331"/>
      <c r="R7" s="332"/>
      <c r="S7" s="333"/>
      <c r="T7" s="333"/>
      <c r="U7" s="333"/>
      <c r="V7" s="333"/>
      <c r="W7" s="333"/>
      <c r="X7" s="333"/>
      <c r="Y7" s="333"/>
      <c r="Z7" s="333"/>
      <c r="AA7" s="334"/>
      <c r="AB7" s="334"/>
      <c r="AC7" s="335"/>
    </row>
    <row r="8" spans="1:29" ht="47.25" x14ac:dyDescent="0.2">
      <c r="A8" s="406" t="s">
        <v>24</v>
      </c>
      <c r="B8" s="335" t="s">
        <v>1382</v>
      </c>
      <c r="C8" s="335"/>
      <c r="D8" s="335"/>
      <c r="E8" s="335"/>
      <c r="F8" s="335"/>
      <c r="G8" s="336"/>
      <c r="H8" s="337"/>
      <c r="I8" s="337"/>
      <c r="J8" s="337"/>
      <c r="K8" s="337"/>
      <c r="L8" s="337"/>
      <c r="M8" s="337"/>
      <c r="N8" s="337"/>
      <c r="O8" s="337"/>
      <c r="P8" s="337"/>
      <c r="Q8" s="337"/>
      <c r="R8" s="338"/>
      <c r="S8" s="338"/>
      <c r="T8" s="338"/>
      <c r="U8" s="338"/>
      <c r="V8" s="338"/>
      <c r="W8" s="338"/>
      <c r="X8" s="338"/>
      <c r="Y8" s="338"/>
      <c r="Z8" s="338"/>
      <c r="AA8" s="336"/>
      <c r="AB8" s="336"/>
      <c r="AC8" s="339"/>
    </row>
    <row r="9" spans="1:29" x14ac:dyDescent="0.2">
      <c r="A9" s="406" t="s">
        <v>25</v>
      </c>
      <c r="B9" s="335" t="s">
        <v>51</v>
      </c>
      <c r="C9" s="335"/>
      <c r="D9" s="335"/>
      <c r="E9" s="335"/>
      <c r="F9" s="335"/>
      <c r="G9" s="336"/>
      <c r="H9" s="337"/>
      <c r="I9" s="337"/>
      <c r="J9" s="337"/>
      <c r="K9" s="337"/>
      <c r="L9" s="337"/>
      <c r="M9" s="337"/>
      <c r="N9" s="337"/>
      <c r="O9" s="337"/>
      <c r="P9" s="337"/>
      <c r="Q9" s="337"/>
      <c r="R9" s="338"/>
      <c r="S9" s="338"/>
      <c r="T9" s="338"/>
      <c r="U9" s="338"/>
      <c r="V9" s="338"/>
      <c r="W9" s="338"/>
      <c r="X9" s="338"/>
      <c r="Y9" s="338"/>
      <c r="Z9" s="338"/>
      <c r="AA9" s="336"/>
      <c r="AB9" s="336"/>
      <c r="AC9" s="339"/>
    </row>
    <row r="10" spans="1:29" x14ac:dyDescent="0.2">
      <c r="A10" s="406" t="s">
        <v>29</v>
      </c>
      <c r="B10" s="340" t="s">
        <v>55</v>
      </c>
      <c r="C10" s="335"/>
      <c r="D10" s="335"/>
      <c r="E10" s="335"/>
      <c r="F10" s="335"/>
      <c r="G10" s="336"/>
      <c r="H10" s="337"/>
      <c r="I10" s="337"/>
      <c r="J10" s="337"/>
      <c r="K10" s="337"/>
      <c r="L10" s="337"/>
      <c r="M10" s="337"/>
      <c r="N10" s="337"/>
      <c r="O10" s="337"/>
      <c r="P10" s="337"/>
      <c r="Q10" s="337"/>
      <c r="R10" s="338"/>
      <c r="S10" s="338"/>
      <c r="T10" s="338"/>
      <c r="U10" s="338"/>
      <c r="V10" s="338"/>
      <c r="W10" s="338"/>
      <c r="X10" s="338"/>
      <c r="Y10" s="338"/>
      <c r="Z10" s="338"/>
      <c r="AA10" s="336"/>
      <c r="AB10" s="336"/>
      <c r="AC10" s="339"/>
    </row>
    <row r="11" spans="1:29" ht="31.5" x14ac:dyDescent="0.2">
      <c r="A11" s="406" t="s">
        <v>32</v>
      </c>
      <c r="B11" s="340" t="s">
        <v>56</v>
      </c>
      <c r="C11" s="335"/>
      <c r="D11" s="335"/>
      <c r="E11" s="335"/>
      <c r="F11" s="335"/>
      <c r="G11" s="336"/>
      <c r="H11" s="337"/>
      <c r="I11" s="337"/>
      <c r="J11" s="337"/>
      <c r="K11" s="337"/>
      <c r="L11" s="337"/>
      <c r="M11" s="337"/>
      <c r="N11" s="337"/>
      <c r="O11" s="337"/>
      <c r="P11" s="337"/>
      <c r="Q11" s="337"/>
      <c r="R11" s="338"/>
      <c r="S11" s="338"/>
      <c r="T11" s="338"/>
      <c r="U11" s="338"/>
      <c r="V11" s="338"/>
      <c r="W11" s="338"/>
      <c r="X11" s="338"/>
      <c r="Y11" s="338"/>
      <c r="Z11" s="338"/>
      <c r="AA11" s="336"/>
      <c r="AB11" s="336"/>
      <c r="AC11" s="339"/>
    </row>
    <row r="12" spans="1:29" x14ac:dyDescent="0.2">
      <c r="A12" s="406" t="s">
        <v>35</v>
      </c>
      <c r="B12" s="340" t="s">
        <v>58</v>
      </c>
      <c r="C12" s="335"/>
      <c r="D12" s="335"/>
      <c r="E12" s="335"/>
      <c r="F12" s="335"/>
      <c r="G12" s="336"/>
      <c r="H12" s="337"/>
      <c r="I12" s="337"/>
      <c r="J12" s="337"/>
      <c r="K12" s="337"/>
      <c r="L12" s="337"/>
      <c r="M12" s="337"/>
      <c r="N12" s="337"/>
      <c r="O12" s="337"/>
      <c r="P12" s="337"/>
      <c r="Q12" s="337"/>
      <c r="R12" s="338"/>
      <c r="S12" s="338"/>
      <c r="T12" s="338"/>
      <c r="U12" s="338"/>
      <c r="V12" s="338"/>
      <c r="W12" s="338"/>
      <c r="X12" s="338"/>
      <c r="Y12" s="338"/>
      <c r="Z12" s="338"/>
      <c r="AA12" s="336"/>
      <c r="AB12" s="336"/>
      <c r="AC12" s="339"/>
    </row>
    <row r="13" spans="1:29" x14ac:dyDescent="0.2">
      <c r="A13" s="406" t="s">
        <v>38</v>
      </c>
      <c r="B13" s="340" t="s">
        <v>61</v>
      </c>
      <c r="C13" s="335"/>
      <c r="D13" s="335"/>
      <c r="E13" s="335"/>
      <c r="F13" s="335"/>
      <c r="G13" s="336"/>
      <c r="H13" s="337"/>
      <c r="I13" s="337"/>
      <c r="J13" s="337"/>
      <c r="K13" s="337"/>
      <c r="L13" s="337"/>
      <c r="M13" s="337"/>
      <c r="N13" s="337"/>
      <c r="O13" s="337"/>
      <c r="P13" s="337"/>
      <c r="Q13" s="337"/>
      <c r="R13" s="338"/>
      <c r="S13" s="338"/>
      <c r="T13" s="338"/>
      <c r="U13" s="338"/>
      <c r="V13" s="338"/>
      <c r="W13" s="338"/>
      <c r="X13" s="338"/>
      <c r="Y13" s="338"/>
      <c r="Z13" s="338"/>
      <c r="AA13" s="336"/>
      <c r="AB13" s="336"/>
      <c r="AC13" s="339"/>
    </row>
    <row r="14" spans="1:29" ht="31.5" x14ac:dyDescent="0.2">
      <c r="A14" s="407" t="s">
        <v>41</v>
      </c>
      <c r="B14" s="341" t="s">
        <v>485</v>
      </c>
      <c r="C14" s="335"/>
      <c r="D14" s="335"/>
      <c r="E14" s="335"/>
      <c r="F14" s="335"/>
      <c r="G14" s="336"/>
      <c r="H14" s="337"/>
      <c r="I14" s="337"/>
      <c r="J14" s="337"/>
      <c r="K14" s="337"/>
      <c r="L14" s="337"/>
      <c r="M14" s="337"/>
      <c r="N14" s="337"/>
      <c r="O14" s="337"/>
      <c r="P14" s="337"/>
      <c r="Q14" s="337"/>
      <c r="R14" s="338"/>
      <c r="S14" s="338"/>
      <c r="T14" s="338"/>
      <c r="U14" s="338"/>
      <c r="V14" s="338"/>
      <c r="W14" s="338"/>
      <c r="X14" s="338"/>
      <c r="Y14" s="338"/>
      <c r="Z14" s="338"/>
      <c r="AA14" s="336"/>
      <c r="AB14" s="336"/>
      <c r="AC14" s="339"/>
    </row>
    <row r="15" spans="1:29" ht="47.25" x14ac:dyDescent="0.2">
      <c r="A15" s="407" t="s">
        <v>42</v>
      </c>
      <c r="B15" s="340" t="s">
        <v>1492</v>
      </c>
      <c r="C15" s="335"/>
      <c r="D15" s="335"/>
      <c r="E15" s="335"/>
      <c r="F15" s="335"/>
      <c r="G15" s="336"/>
      <c r="H15" s="337"/>
      <c r="I15" s="337"/>
      <c r="J15" s="337"/>
      <c r="K15" s="337"/>
      <c r="L15" s="337"/>
      <c r="M15" s="337"/>
      <c r="N15" s="337"/>
      <c r="O15" s="337"/>
      <c r="P15" s="337"/>
      <c r="Q15" s="337"/>
      <c r="R15" s="338"/>
      <c r="S15" s="338"/>
      <c r="T15" s="338"/>
      <c r="U15" s="338"/>
      <c r="V15" s="338"/>
      <c r="W15" s="338"/>
      <c r="X15" s="338"/>
      <c r="Y15" s="338"/>
      <c r="Z15" s="338"/>
      <c r="AA15" s="336"/>
      <c r="AB15" s="336"/>
      <c r="AC15" s="339"/>
    </row>
    <row r="16" spans="1:29" x14ac:dyDescent="0.2">
      <c r="A16" s="407" t="s">
        <v>1295</v>
      </c>
      <c r="B16" s="340" t="s">
        <v>1296</v>
      </c>
      <c r="C16" s="335"/>
      <c r="D16" s="335"/>
      <c r="E16" s="335"/>
      <c r="F16" s="335"/>
      <c r="G16" s="336"/>
      <c r="H16" s="337"/>
      <c r="I16" s="337"/>
      <c r="J16" s="337"/>
      <c r="K16" s="337"/>
      <c r="L16" s="337"/>
      <c r="M16" s="337"/>
      <c r="N16" s="337"/>
      <c r="O16" s="337"/>
      <c r="P16" s="337"/>
      <c r="Q16" s="337"/>
      <c r="R16" s="338"/>
      <c r="S16" s="338"/>
      <c r="T16" s="338"/>
      <c r="U16" s="338"/>
      <c r="V16" s="338"/>
      <c r="W16" s="338"/>
      <c r="X16" s="338"/>
      <c r="Y16" s="338"/>
      <c r="Z16" s="338"/>
      <c r="AA16" s="336"/>
      <c r="AB16" s="336"/>
      <c r="AC16" s="339"/>
    </row>
    <row r="17" spans="1:29" x14ac:dyDescent="0.2">
      <c r="A17" s="408" t="s">
        <v>65</v>
      </c>
      <c r="B17" s="340" t="s">
        <v>122</v>
      </c>
      <c r="C17" s="335"/>
      <c r="D17" s="335"/>
      <c r="E17" s="335"/>
      <c r="F17" s="335"/>
      <c r="G17" s="336"/>
      <c r="H17" s="337"/>
      <c r="I17" s="337"/>
      <c r="J17" s="337"/>
      <c r="K17" s="337"/>
      <c r="L17" s="337"/>
      <c r="M17" s="337"/>
      <c r="N17" s="337"/>
      <c r="O17" s="337"/>
      <c r="P17" s="337"/>
      <c r="Q17" s="337"/>
      <c r="R17" s="338"/>
      <c r="S17" s="338"/>
      <c r="T17" s="338"/>
      <c r="U17" s="338"/>
      <c r="V17" s="338"/>
      <c r="W17" s="338"/>
      <c r="X17" s="338"/>
      <c r="Y17" s="338"/>
      <c r="Z17" s="338"/>
      <c r="AA17" s="336"/>
      <c r="AB17" s="336"/>
      <c r="AC17" s="339"/>
    </row>
    <row r="18" spans="1:29" x14ac:dyDescent="0.2">
      <c r="A18" s="408" t="s">
        <v>67</v>
      </c>
      <c r="B18" s="341" t="s">
        <v>308</v>
      </c>
      <c r="C18" s="335"/>
      <c r="D18" s="335"/>
      <c r="E18" s="335"/>
      <c r="F18" s="335"/>
      <c r="G18" s="336"/>
      <c r="H18" s="337"/>
      <c r="I18" s="337"/>
      <c r="J18" s="337"/>
      <c r="K18" s="337"/>
      <c r="L18" s="337"/>
      <c r="M18" s="337"/>
      <c r="N18" s="337"/>
      <c r="O18" s="337"/>
      <c r="P18" s="337"/>
      <c r="Q18" s="337"/>
      <c r="R18" s="338"/>
      <c r="S18" s="338"/>
      <c r="T18" s="338"/>
      <c r="U18" s="338"/>
      <c r="V18" s="338"/>
      <c r="W18" s="338"/>
      <c r="X18" s="338"/>
      <c r="Y18" s="338"/>
      <c r="Z18" s="338"/>
      <c r="AA18" s="336"/>
      <c r="AB18" s="336"/>
      <c r="AC18" s="339"/>
    </row>
    <row r="19" spans="1:29" x14ac:dyDescent="0.2">
      <c r="A19" s="408" t="s">
        <v>68</v>
      </c>
      <c r="B19" s="335" t="s">
        <v>126</v>
      </c>
      <c r="C19" s="335"/>
      <c r="D19" s="335"/>
      <c r="E19" s="335"/>
      <c r="F19" s="335"/>
      <c r="G19" s="336"/>
      <c r="H19" s="337"/>
      <c r="I19" s="337"/>
      <c r="J19" s="337"/>
      <c r="K19" s="337"/>
      <c r="L19" s="337"/>
      <c r="M19" s="337"/>
      <c r="N19" s="337"/>
      <c r="O19" s="337"/>
      <c r="P19" s="337"/>
      <c r="Q19" s="337"/>
      <c r="R19" s="338"/>
      <c r="S19" s="338"/>
      <c r="T19" s="338"/>
      <c r="U19" s="338"/>
      <c r="V19" s="338"/>
      <c r="W19" s="338"/>
      <c r="X19" s="338"/>
      <c r="Y19" s="338"/>
      <c r="Z19" s="338"/>
      <c r="AA19" s="336"/>
      <c r="AB19" s="336"/>
      <c r="AC19" s="339"/>
    </row>
    <row r="20" spans="1:29" x14ac:dyDescent="0.2">
      <c r="A20" s="408" t="s">
        <v>69</v>
      </c>
      <c r="B20" s="335" t="s">
        <v>127</v>
      </c>
      <c r="C20" s="335"/>
      <c r="D20" s="335"/>
      <c r="E20" s="335"/>
      <c r="F20" s="335"/>
      <c r="G20" s="336"/>
      <c r="H20" s="337"/>
      <c r="I20" s="337"/>
      <c r="J20" s="337"/>
      <c r="K20" s="337"/>
      <c r="L20" s="337"/>
      <c r="M20" s="337"/>
      <c r="N20" s="337"/>
      <c r="O20" s="337"/>
      <c r="P20" s="337"/>
      <c r="Q20" s="337"/>
      <c r="R20" s="338"/>
      <c r="S20" s="338"/>
      <c r="T20" s="338"/>
      <c r="U20" s="338"/>
      <c r="V20" s="338"/>
      <c r="W20" s="338"/>
      <c r="X20" s="338"/>
      <c r="Y20" s="338"/>
      <c r="Z20" s="338"/>
      <c r="AA20" s="336"/>
      <c r="AB20" s="336"/>
      <c r="AC20" s="339"/>
    </row>
    <row r="21" spans="1:29" x14ac:dyDescent="0.2">
      <c r="A21" s="408" t="s">
        <v>486</v>
      </c>
      <c r="B21" s="335" t="s">
        <v>128</v>
      </c>
      <c r="C21" s="335"/>
      <c r="D21" s="335"/>
      <c r="E21" s="335"/>
      <c r="F21" s="335"/>
      <c r="G21" s="336"/>
      <c r="H21" s="337"/>
      <c r="I21" s="337"/>
      <c r="J21" s="337"/>
      <c r="K21" s="337"/>
      <c r="L21" s="337"/>
      <c r="M21" s="337"/>
      <c r="N21" s="337"/>
      <c r="O21" s="337"/>
      <c r="P21" s="337"/>
      <c r="Q21" s="337"/>
      <c r="R21" s="338"/>
      <c r="S21" s="338"/>
      <c r="T21" s="338"/>
      <c r="U21" s="338"/>
      <c r="V21" s="338"/>
      <c r="W21" s="338"/>
      <c r="X21" s="338"/>
      <c r="Y21" s="338"/>
      <c r="Z21" s="338"/>
      <c r="AA21" s="336"/>
      <c r="AB21" s="336"/>
      <c r="AC21" s="339"/>
    </row>
    <row r="22" spans="1:29" x14ac:dyDescent="0.2">
      <c r="A22" s="408" t="s">
        <v>487</v>
      </c>
      <c r="B22" s="335" t="s">
        <v>129</v>
      </c>
      <c r="C22" s="335"/>
      <c r="D22" s="335"/>
      <c r="E22" s="335"/>
      <c r="F22" s="335"/>
      <c r="G22" s="336"/>
      <c r="H22" s="337"/>
      <c r="I22" s="337"/>
      <c r="J22" s="337"/>
      <c r="K22" s="337"/>
      <c r="L22" s="337"/>
      <c r="M22" s="337"/>
      <c r="N22" s="337"/>
      <c r="O22" s="337"/>
      <c r="P22" s="337"/>
      <c r="Q22" s="337"/>
      <c r="R22" s="338"/>
      <c r="S22" s="338"/>
      <c r="T22" s="338"/>
      <c r="U22" s="338"/>
      <c r="V22" s="338"/>
      <c r="W22" s="338"/>
      <c r="X22" s="338"/>
      <c r="Y22" s="338"/>
      <c r="Z22" s="338"/>
      <c r="AA22" s="336"/>
      <c r="AB22" s="336"/>
      <c r="AC22" s="339"/>
    </row>
    <row r="23" spans="1:29" x14ac:dyDescent="0.2">
      <c r="A23" s="408" t="s">
        <v>488</v>
      </c>
      <c r="B23" s="335" t="s">
        <v>130</v>
      </c>
      <c r="C23" s="335"/>
      <c r="D23" s="335"/>
      <c r="E23" s="335"/>
      <c r="F23" s="335"/>
      <c r="G23" s="336"/>
      <c r="H23" s="337"/>
      <c r="I23" s="337"/>
      <c r="J23" s="337"/>
      <c r="K23" s="337"/>
      <c r="L23" s="337"/>
      <c r="M23" s="337"/>
      <c r="N23" s="337"/>
      <c r="O23" s="337"/>
      <c r="P23" s="337"/>
      <c r="Q23" s="337"/>
      <c r="R23" s="338"/>
      <c r="S23" s="338"/>
      <c r="T23" s="338"/>
      <c r="U23" s="338"/>
      <c r="V23" s="338"/>
      <c r="W23" s="338"/>
      <c r="X23" s="338"/>
      <c r="Y23" s="338"/>
      <c r="Z23" s="338"/>
      <c r="AA23" s="336"/>
      <c r="AB23" s="336"/>
      <c r="AC23" s="339"/>
    </row>
    <row r="24" spans="1:29" x14ac:dyDescent="0.2">
      <c r="A24" s="408" t="s">
        <v>75</v>
      </c>
      <c r="B24" s="335" t="s">
        <v>489</v>
      </c>
      <c r="C24" s="341"/>
      <c r="D24" s="341"/>
      <c r="E24" s="341"/>
      <c r="F24" s="341"/>
      <c r="G24" s="336"/>
      <c r="H24" s="337"/>
      <c r="I24" s="337"/>
      <c r="J24" s="337"/>
      <c r="K24" s="337"/>
      <c r="L24" s="337"/>
      <c r="M24" s="337"/>
      <c r="N24" s="337"/>
      <c r="O24" s="337"/>
      <c r="P24" s="337"/>
      <c r="Q24" s="337"/>
      <c r="R24" s="338"/>
      <c r="S24" s="338"/>
      <c r="T24" s="338"/>
      <c r="U24" s="338"/>
      <c r="V24" s="338"/>
      <c r="W24" s="338"/>
      <c r="X24" s="338"/>
      <c r="Y24" s="338"/>
      <c r="Z24" s="338"/>
      <c r="AA24" s="336"/>
      <c r="AB24" s="336"/>
      <c r="AC24" s="339"/>
    </row>
    <row r="25" spans="1:29" x14ac:dyDescent="0.2">
      <c r="A25" s="408" t="s">
        <v>490</v>
      </c>
      <c r="B25" s="335" t="s">
        <v>491</v>
      </c>
      <c r="C25" s="341"/>
      <c r="D25" s="341"/>
      <c r="E25" s="341"/>
      <c r="F25" s="341"/>
      <c r="G25" s="336"/>
      <c r="H25" s="337"/>
      <c r="I25" s="337"/>
      <c r="J25" s="337"/>
      <c r="K25" s="337"/>
      <c r="L25" s="337"/>
      <c r="M25" s="337"/>
      <c r="N25" s="337"/>
      <c r="O25" s="337"/>
      <c r="P25" s="337"/>
      <c r="Q25" s="337"/>
      <c r="R25" s="338"/>
      <c r="S25" s="338"/>
      <c r="T25" s="338"/>
      <c r="U25" s="338"/>
      <c r="V25" s="338"/>
      <c r="W25" s="338"/>
      <c r="X25" s="338"/>
      <c r="Y25" s="338"/>
      <c r="Z25" s="338"/>
      <c r="AA25" s="336"/>
      <c r="AB25" s="336"/>
      <c r="AC25" s="339"/>
    </row>
    <row r="26" spans="1:29" ht="16.5" customHeight="1" x14ac:dyDescent="0.2">
      <c r="A26" s="409" t="s">
        <v>1493</v>
      </c>
      <c r="B26" s="339" t="s">
        <v>1297</v>
      </c>
      <c r="C26" s="330"/>
      <c r="D26" s="330"/>
      <c r="E26" s="330"/>
      <c r="F26" s="330"/>
      <c r="G26" s="336"/>
      <c r="H26" s="337"/>
      <c r="I26" s="337"/>
      <c r="J26" s="337"/>
      <c r="K26" s="337"/>
      <c r="L26" s="337"/>
      <c r="M26" s="337"/>
      <c r="N26" s="337"/>
      <c r="O26" s="337"/>
      <c r="P26" s="337"/>
      <c r="Q26" s="337"/>
      <c r="R26" s="338"/>
      <c r="S26" s="338"/>
      <c r="T26" s="338"/>
      <c r="U26" s="338"/>
      <c r="V26" s="338"/>
      <c r="W26" s="338"/>
      <c r="X26" s="338"/>
      <c r="Y26" s="338"/>
      <c r="Z26" s="338"/>
      <c r="AA26" s="336"/>
      <c r="AB26" s="336"/>
      <c r="AC26" s="339"/>
    </row>
    <row r="27" spans="1:29" x14ac:dyDescent="0.2">
      <c r="A27" s="409">
        <v>1.6</v>
      </c>
      <c r="B27" s="323" t="s">
        <v>309</v>
      </c>
      <c r="C27" s="330"/>
      <c r="D27" s="330"/>
      <c r="E27" s="330"/>
      <c r="F27" s="330"/>
      <c r="G27" s="328"/>
      <c r="H27" s="342"/>
      <c r="I27" s="342"/>
      <c r="J27" s="342"/>
      <c r="K27" s="342"/>
      <c r="L27" s="342"/>
      <c r="M27" s="342"/>
      <c r="N27" s="342"/>
      <c r="O27" s="342"/>
      <c r="P27" s="342"/>
      <c r="Q27" s="342"/>
      <c r="R27" s="343"/>
      <c r="S27" s="343"/>
      <c r="T27" s="343"/>
      <c r="U27" s="343"/>
      <c r="V27" s="343"/>
      <c r="W27" s="343"/>
      <c r="X27" s="343"/>
      <c r="Y27" s="343"/>
      <c r="Z27" s="343"/>
      <c r="AA27" s="328"/>
      <c r="AB27" s="328"/>
      <c r="AC27" s="329"/>
    </row>
    <row r="28" spans="1:29" ht="16.5" thickBot="1" x14ac:dyDescent="0.25">
      <c r="A28" s="409">
        <v>1.7</v>
      </c>
      <c r="B28" s="403" t="s">
        <v>1500</v>
      </c>
      <c r="C28" s="330"/>
      <c r="D28" s="330"/>
      <c r="E28" s="330"/>
      <c r="F28" s="330"/>
      <c r="G28" s="328"/>
      <c r="H28" s="342"/>
      <c r="I28" s="342"/>
      <c r="J28" s="342"/>
      <c r="K28" s="342"/>
      <c r="L28" s="342"/>
      <c r="M28" s="342"/>
      <c r="N28" s="342"/>
      <c r="O28" s="342"/>
      <c r="P28" s="342"/>
      <c r="Q28" s="342"/>
      <c r="R28" s="343"/>
      <c r="S28" s="343"/>
      <c r="T28" s="343"/>
      <c r="U28" s="343"/>
      <c r="V28" s="343"/>
      <c r="W28" s="343"/>
      <c r="X28" s="343"/>
      <c r="Y28" s="343"/>
      <c r="Z28" s="343"/>
      <c r="AA28" s="328"/>
      <c r="AB28" s="328"/>
      <c r="AC28" s="329"/>
    </row>
    <row r="29" spans="1:29" ht="16.5" thickBot="1" x14ac:dyDescent="0.25">
      <c r="A29" s="410" t="s">
        <v>1298</v>
      </c>
      <c r="B29" s="346" t="s">
        <v>1299</v>
      </c>
      <c r="C29" s="347"/>
      <c r="D29" s="347"/>
      <c r="E29" s="347"/>
      <c r="F29" s="347"/>
      <c r="G29" s="348"/>
      <c r="H29" s="349"/>
      <c r="I29" s="349"/>
      <c r="J29" s="349"/>
      <c r="K29" s="349"/>
      <c r="L29" s="349"/>
      <c r="M29" s="349"/>
      <c r="N29" s="349"/>
      <c r="O29" s="349"/>
      <c r="P29" s="349"/>
      <c r="Q29" s="349"/>
      <c r="R29" s="350"/>
      <c r="S29" s="350"/>
      <c r="T29" s="350"/>
      <c r="U29" s="350"/>
      <c r="V29" s="350"/>
      <c r="W29" s="350"/>
      <c r="X29" s="350"/>
      <c r="Y29" s="350"/>
      <c r="Z29" s="350"/>
      <c r="AA29" s="348"/>
      <c r="AB29" s="348"/>
      <c r="AC29" s="347"/>
    </row>
    <row r="30" spans="1:29" ht="16.5" thickBot="1" x14ac:dyDescent="0.25">
      <c r="A30" s="411" t="s">
        <v>1300</v>
      </c>
      <c r="B30" s="352" t="s">
        <v>476</v>
      </c>
      <c r="C30" s="347"/>
      <c r="D30" s="347"/>
      <c r="E30" s="347"/>
      <c r="F30" s="347"/>
      <c r="G30" s="348"/>
      <c r="H30" s="349"/>
      <c r="I30" s="349"/>
      <c r="J30" s="349"/>
      <c r="K30" s="349"/>
      <c r="L30" s="349"/>
      <c r="M30" s="349"/>
      <c r="N30" s="349"/>
      <c r="O30" s="349"/>
      <c r="P30" s="349"/>
      <c r="Q30" s="349"/>
      <c r="R30" s="350"/>
      <c r="S30" s="350"/>
      <c r="T30" s="350"/>
      <c r="U30" s="350"/>
      <c r="V30" s="350"/>
      <c r="W30" s="350"/>
      <c r="X30" s="350"/>
      <c r="Y30" s="350"/>
      <c r="Z30" s="350"/>
      <c r="AA30" s="348"/>
      <c r="AB30" s="348"/>
      <c r="AC30" s="347"/>
    </row>
    <row r="31" spans="1:29" ht="16.5" thickBot="1" x14ac:dyDescent="0.25">
      <c r="A31" s="411" t="s">
        <v>1301</v>
      </c>
      <c r="B31" s="352" t="s">
        <v>477</v>
      </c>
      <c r="C31" s="335"/>
      <c r="D31" s="335"/>
      <c r="E31" s="335"/>
      <c r="F31" s="335"/>
      <c r="G31" s="336"/>
      <c r="H31" s="337"/>
      <c r="I31" s="337"/>
      <c r="J31" s="337"/>
      <c r="K31" s="337"/>
      <c r="L31" s="337"/>
      <c r="M31" s="337"/>
      <c r="N31" s="337"/>
      <c r="O31" s="337"/>
      <c r="P31" s="337"/>
      <c r="Q31" s="337"/>
      <c r="R31" s="338"/>
      <c r="S31" s="338"/>
      <c r="T31" s="338"/>
      <c r="U31" s="338"/>
      <c r="V31" s="338"/>
      <c r="W31" s="338"/>
      <c r="X31" s="338"/>
      <c r="Y31" s="338"/>
      <c r="Z31" s="338"/>
      <c r="AA31" s="336"/>
      <c r="AB31" s="336"/>
      <c r="AC31" s="339"/>
    </row>
    <row r="32" spans="1:29" ht="16.5" thickBot="1" x14ac:dyDescent="0.25">
      <c r="A32" s="411" t="s">
        <v>1302</v>
      </c>
      <c r="B32" s="352" t="s">
        <v>478</v>
      </c>
      <c r="C32" s="335"/>
      <c r="D32" s="335"/>
      <c r="E32" s="335"/>
      <c r="F32" s="335"/>
      <c r="G32" s="336"/>
      <c r="H32" s="337"/>
      <c r="I32" s="337"/>
      <c r="J32" s="337"/>
      <c r="K32" s="337"/>
      <c r="L32" s="337"/>
      <c r="M32" s="337"/>
      <c r="N32" s="337"/>
      <c r="O32" s="337"/>
      <c r="P32" s="337"/>
      <c r="Q32" s="337"/>
      <c r="R32" s="338"/>
      <c r="S32" s="338"/>
      <c r="T32" s="338"/>
      <c r="U32" s="338"/>
      <c r="V32" s="338"/>
      <c r="W32" s="338"/>
      <c r="X32" s="338"/>
      <c r="Y32" s="338"/>
      <c r="Z32" s="338"/>
      <c r="AA32" s="336"/>
      <c r="AB32" s="336"/>
      <c r="AC32" s="339"/>
    </row>
    <row r="33" spans="1:29" ht="16.5" thickBot="1" x14ac:dyDescent="0.25">
      <c r="A33" s="411" t="s">
        <v>1303</v>
      </c>
      <c r="B33" s="353" t="s">
        <v>1304</v>
      </c>
      <c r="C33" s="335"/>
      <c r="D33" s="335"/>
      <c r="E33" s="335"/>
      <c r="F33" s="335"/>
      <c r="G33" s="328"/>
      <c r="H33" s="337"/>
      <c r="I33" s="337"/>
      <c r="J33" s="337"/>
      <c r="K33" s="337"/>
      <c r="L33" s="337"/>
      <c r="M33" s="337"/>
      <c r="N33" s="337"/>
      <c r="O33" s="337"/>
      <c r="P33" s="337"/>
      <c r="Q33" s="337"/>
      <c r="R33" s="338"/>
      <c r="S33" s="338"/>
      <c r="T33" s="338"/>
      <c r="U33" s="338"/>
      <c r="V33" s="338"/>
      <c r="W33" s="338"/>
      <c r="X33" s="338"/>
      <c r="Y33" s="338"/>
      <c r="Z33" s="338"/>
      <c r="AA33" s="336"/>
      <c r="AB33" s="336"/>
      <c r="AC33" s="339"/>
    </row>
    <row r="34" spans="1:29" x14ac:dyDescent="0.2">
      <c r="A34" s="412"/>
      <c r="B34" s="329" t="s">
        <v>1</v>
      </c>
      <c r="C34" s="335"/>
      <c r="D34" s="335"/>
      <c r="E34" s="335"/>
      <c r="F34" s="335"/>
      <c r="G34" s="336"/>
      <c r="H34" s="337"/>
      <c r="I34" s="337"/>
      <c r="J34" s="337"/>
      <c r="K34" s="337"/>
      <c r="L34" s="337"/>
      <c r="M34" s="337"/>
      <c r="N34" s="337"/>
      <c r="O34" s="337"/>
      <c r="P34" s="337"/>
      <c r="Q34" s="337"/>
      <c r="R34" s="338"/>
      <c r="S34" s="338"/>
      <c r="T34" s="338"/>
      <c r="U34" s="338"/>
      <c r="V34" s="338"/>
      <c r="W34" s="338"/>
      <c r="X34" s="338"/>
      <c r="Y34" s="338"/>
      <c r="Z34" s="338"/>
      <c r="AA34" s="336"/>
      <c r="AB34" s="336"/>
      <c r="AC34" s="339"/>
    </row>
    <row r="35" spans="1:29" x14ac:dyDescent="0.2">
      <c r="A35" s="412"/>
      <c r="B35" s="329" t="s">
        <v>2</v>
      </c>
      <c r="C35" s="335"/>
      <c r="D35" s="335"/>
      <c r="E35" s="335"/>
      <c r="F35" s="335"/>
      <c r="G35" s="336"/>
      <c r="H35" s="337"/>
      <c r="I35" s="337"/>
      <c r="J35" s="337"/>
      <c r="K35" s="337"/>
      <c r="L35" s="337"/>
      <c r="M35" s="337"/>
      <c r="N35" s="337"/>
      <c r="O35" s="337"/>
      <c r="P35" s="337"/>
      <c r="Q35" s="337"/>
      <c r="R35" s="338"/>
      <c r="S35" s="338"/>
      <c r="T35" s="338"/>
      <c r="U35" s="338"/>
      <c r="V35" s="338"/>
      <c r="W35" s="338"/>
      <c r="X35" s="338"/>
      <c r="Y35" s="338"/>
      <c r="Z35" s="338"/>
      <c r="AA35" s="336"/>
      <c r="AB35" s="336"/>
      <c r="AC35" s="339"/>
    </row>
    <row r="36" spans="1:29" x14ac:dyDescent="0.2">
      <c r="A36" s="412" t="s">
        <v>78</v>
      </c>
      <c r="B36" s="329" t="s">
        <v>135</v>
      </c>
      <c r="C36" s="335"/>
      <c r="D36" s="335"/>
      <c r="E36" s="335"/>
      <c r="F36" s="335"/>
      <c r="G36" s="336"/>
      <c r="H36" s="337"/>
      <c r="I36" s="337"/>
      <c r="J36" s="337"/>
      <c r="K36" s="337"/>
      <c r="L36" s="337"/>
      <c r="M36" s="337"/>
      <c r="N36" s="337"/>
      <c r="O36" s="337"/>
      <c r="P36" s="337"/>
      <c r="Q36" s="337"/>
      <c r="R36" s="338"/>
      <c r="S36" s="338"/>
      <c r="T36" s="338"/>
      <c r="U36" s="338"/>
      <c r="V36" s="338"/>
      <c r="W36" s="338"/>
      <c r="X36" s="338"/>
      <c r="Y36" s="338"/>
      <c r="Z36" s="338"/>
      <c r="AA36" s="336"/>
      <c r="AB36" s="336"/>
      <c r="AC36" s="339"/>
    </row>
    <row r="37" spans="1:29" ht="31.5" x14ac:dyDescent="0.2">
      <c r="A37" s="409">
        <v>2.1</v>
      </c>
      <c r="B37" s="344" t="s">
        <v>1305</v>
      </c>
      <c r="C37" s="335"/>
      <c r="D37" s="335"/>
      <c r="E37" s="335"/>
      <c r="F37" s="335"/>
      <c r="G37" s="336"/>
      <c r="H37" s="337"/>
      <c r="I37" s="337"/>
      <c r="J37" s="337"/>
      <c r="K37" s="337"/>
      <c r="L37" s="337"/>
      <c r="M37" s="337"/>
      <c r="N37" s="337"/>
      <c r="O37" s="337"/>
      <c r="P37" s="337"/>
      <c r="Q37" s="337"/>
      <c r="R37" s="338"/>
      <c r="S37" s="338"/>
      <c r="T37" s="338"/>
      <c r="U37" s="338"/>
      <c r="V37" s="338"/>
      <c r="W37" s="338"/>
      <c r="X37" s="338"/>
      <c r="Y37" s="338"/>
      <c r="Z37" s="338"/>
      <c r="AA37" s="336"/>
      <c r="AB37" s="336"/>
      <c r="AC37" s="339"/>
    </row>
    <row r="38" spans="1:29" ht="36.75" customHeight="1" x14ac:dyDescent="0.2">
      <c r="A38" s="409">
        <v>2.2000000000000002</v>
      </c>
      <c r="B38" s="344" t="s">
        <v>1309</v>
      </c>
      <c r="C38" s="335"/>
      <c r="D38" s="335"/>
      <c r="E38" s="335"/>
      <c r="F38" s="335"/>
      <c r="G38" s="336"/>
      <c r="H38" s="337"/>
      <c r="I38" s="337"/>
      <c r="J38" s="337"/>
      <c r="K38" s="337"/>
      <c r="L38" s="337"/>
      <c r="M38" s="337"/>
      <c r="N38" s="337"/>
      <c r="O38" s="337"/>
      <c r="P38" s="337"/>
      <c r="Q38" s="337"/>
      <c r="R38" s="338"/>
      <c r="S38" s="338"/>
      <c r="T38" s="338"/>
      <c r="U38" s="338"/>
      <c r="V38" s="338"/>
      <c r="W38" s="338"/>
      <c r="X38" s="338"/>
      <c r="Y38" s="338"/>
      <c r="Z38" s="338"/>
      <c r="AA38" s="336"/>
      <c r="AB38" s="336"/>
      <c r="AC38" s="339"/>
    </row>
    <row r="39" spans="1:29" x14ac:dyDescent="0.2">
      <c r="A39" s="409"/>
      <c r="B39" s="339" t="s">
        <v>1306</v>
      </c>
      <c r="C39" s="335"/>
      <c r="D39" s="335"/>
      <c r="E39" s="335"/>
      <c r="F39" s="335"/>
      <c r="G39" s="336"/>
      <c r="H39" s="337"/>
      <c r="I39" s="337"/>
      <c r="J39" s="337"/>
      <c r="K39" s="337"/>
      <c r="L39" s="337"/>
      <c r="M39" s="337"/>
      <c r="N39" s="337"/>
      <c r="O39" s="337"/>
      <c r="P39" s="337"/>
      <c r="Q39" s="337"/>
      <c r="R39" s="338"/>
      <c r="S39" s="338"/>
      <c r="T39" s="338"/>
      <c r="U39" s="338"/>
      <c r="V39" s="338"/>
      <c r="W39" s="338"/>
      <c r="X39" s="338"/>
      <c r="Y39" s="338"/>
      <c r="Z39" s="338"/>
      <c r="AA39" s="336"/>
      <c r="AB39" s="336"/>
      <c r="AC39" s="339"/>
    </row>
    <row r="40" spans="1:29" x14ac:dyDescent="0.2">
      <c r="A40" s="409"/>
      <c r="B40" s="339" t="s">
        <v>1307</v>
      </c>
      <c r="C40" s="335"/>
      <c r="D40" s="335"/>
      <c r="E40" s="335"/>
      <c r="F40" s="335"/>
      <c r="G40" s="336"/>
      <c r="H40" s="337"/>
      <c r="I40" s="337"/>
      <c r="J40" s="337"/>
      <c r="K40" s="337"/>
      <c r="L40" s="337"/>
      <c r="M40" s="337"/>
      <c r="N40" s="337"/>
      <c r="O40" s="337"/>
      <c r="P40" s="337"/>
      <c r="Q40" s="337"/>
      <c r="R40" s="338"/>
      <c r="S40" s="338"/>
      <c r="T40" s="338"/>
      <c r="U40" s="338"/>
      <c r="V40" s="338"/>
      <c r="W40" s="338"/>
      <c r="X40" s="338"/>
      <c r="Y40" s="338"/>
      <c r="Z40" s="338"/>
      <c r="AA40" s="336"/>
      <c r="AB40" s="336"/>
      <c r="AC40" s="339"/>
    </row>
    <row r="41" spans="1:29" x14ac:dyDescent="0.2">
      <c r="A41" s="409"/>
      <c r="B41" s="339" t="s">
        <v>1308</v>
      </c>
      <c r="C41" s="335"/>
      <c r="D41" s="335"/>
      <c r="E41" s="335"/>
      <c r="F41" s="335"/>
      <c r="G41" s="336"/>
      <c r="H41" s="337"/>
      <c r="I41" s="337"/>
      <c r="J41" s="337"/>
      <c r="K41" s="337"/>
      <c r="L41" s="337"/>
      <c r="M41" s="337"/>
      <c r="N41" s="337"/>
      <c r="O41" s="337"/>
      <c r="P41" s="337"/>
      <c r="Q41" s="337"/>
      <c r="R41" s="338"/>
      <c r="S41" s="338"/>
      <c r="T41" s="338"/>
      <c r="U41" s="338"/>
      <c r="V41" s="338"/>
      <c r="W41" s="338"/>
      <c r="X41" s="338"/>
      <c r="Y41" s="338"/>
      <c r="Z41" s="338"/>
      <c r="AA41" s="336"/>
      <c r="AB41" s="336"/>
      <c r="AC41" s="339"/>
    </row>
    <row r="42" spans="1:29" x14ac:dyDescent="0.2">
      <c r="A42" s="409">
        <v>2.2999999999999998</v>
      </c>
      <c r="B42" s="344" t="s">
        <v>287</v>
      </c>
      <c r="C42" s="335"/>
      <c r="D42" s="335"/>
      <c r="E42" s="335"/>
      <c r="F42" s="335"/>
      <c r="G42" s="336"/>
      <c r="H42" s="337"/>
      <c r="I42" s="337"/>
      <c r="J42" s="337"/>
      <c r="K42" s="337"/>
      <c r="L42" s="337"/>
      <c r="M42" s="337"/>
      <c r="N42" s="337"/>
      <c r="O42" s="337"/>
      <c r="P42" s="337"/>
      <c r="Q42" s="337"/>
      <c r="R42" s="338"/>
      <c r="S42" s="338"/>
      <c r="T42" s="338"/>
      <c r="U42" s="338"/>
      <c r="V42" s="338"/>
      <c r="W42" s="338"/>
      <c r="X42" s="338"/>
      <c r="Y42" s="338"/>
      <c r="Z42" s="338"/>
      <c r="AA42" s="336"/>
      <c r="AB42" s="336"/>
      <c r="AC42" s="339"/>
    </row>
    <row r="43" spans="1:29" x14ac:dyDescent="0.2">
      <c r="A43" s="409">
        <v>2.4</v>
      </c>
      <c r="B43" s="344" t="s">
        <v>289</v>
      </c>
      <c r="C43" s="335"/>
      <c r="D43" s="335"/>
      <c r="E43" s="335"/>
      <c r="F43" s="335"/>
      <c r="G43" s="336"/>
      <c r="H43" s="337"/>
      <c r="I43" s="337"/>
      <c r="J43" s="337"/>
      <c r="K43" s="337"/>
      <c r="L43" s="337"/>
      <c r="M43" s="337"/>
      <c r="N43" s="337"/>
      <c r="O43" s="337"/>
      <c r="P43" s="337"/>
      <c r="Q43" s="337"/>
      <c r="R43" s="338"/>
      <c r="S43" s="338"/>
      <c r="T43" s="338"/>
      <c r="U43" s="338"/>
      <c r="V43" s="338"/>
      <c r="W43" s="338"/>
      <c r="X43" s="338"/>
      <c r="Y43" s="338"/>
      <c r="Z43" s="338"/>
      <c r="AA43" s="336"/>
      <c r="AB43" s="336"/>
      <c r="AC43" s="339"/>
    </row>
    <row r="44" spans="1:29" x14ac:dyDescent="0.2">
      <c r="A44" s="409">
        <v>2.5</v>
      </c>
      <c r="B44" s="344" t="s">
        <v>1310</v>
      </c>
      <c r="C44" s="335"/>
      <c r="D44" s="335"/>
      <c r="E44" s="335"/>
      <c r="F44" s="335"/>
      <c r="G44" s="336"/>
      <c r="H44" s="337"/>
      <c r="I44" s="337"/>
      <c r="J44" s="337"/>
      <c r="K44" s="337"/>
      <c r="L44" s="337"/>
      <c r="M44" s="337"/>
      <c r="N44" s="337"/>
      <c r="O44" s="337"/>
      <c r="P44" s="337"/>
      <c r="Q44" s="337"/>
      <c r="R44" s="338"/>
      <c r="S44" s="338"/>
      <c r="T44" s="338"/>
      <c r="U44" s="338"/>
      <c r="V44" s="338"/>
      <c r="W44" s="338"/>
      <c r="X44" s="338"/>
      <c r="Y44" s="338"/>
      <c r="Z44" s="338"/>
      <c r="AA44" s="336"/>
      <c r="AB44" s="336"/>
      <c r="AC44" s="339"/>
    </row>
    <row r="45" spans="1:29" x14ac:dyDescent="0.2">
      <c r="A45" s="409">
        <v>2.6</v>
      </c>
      <c r="B45" s="344" t="s">
        <v>150</v>
      </c>
      <c r="C45" s="354"/>
      <c r="D45" s="354"/>
      <c r="E45" s="354"/>
      <c r="F45" s="354"/>
      <c r="G45" s="355"/>
      <c r="H45" s="356"/>
      <c r="I45" s="356"/>
      <c r="J45" s="356"/>
      <c r="K45" s="356"/>
      <c r="L45" s="356"/>
      <c r="M45" s="356"/>
      <c r="N45" s="356"/>
      <c r="O45" s="356"/>
      <c r="P45" s="356"/>
      <c r="Q45" s="356"/>
      <c r="R45" s="357"/>
      <c r="S45" s="357"/>
      <c r="T45" s="357"/>
      <c r="U45" s="357"/>
      <c r="V45" s="357"/>
      <c r="W45" s="357"/>
      <c r="X45" s="357"/>
      <c r="Y45" s="357"/>
      <c r="Z45" s="357"/>
      <c r="AA45" s="355"/>
      <c r="AB45" s="355"/>
      <c r="AC45" s="354"/>
    </row>
    <row r="46" spans="1:29" ht="19.5" customHeight="1" x14ac:dyDescent="0.2">
      <c r="A46" s="409">
        <v>2.7</v>
      </c>
      <c r="B46" s="344" t="s">
        <v>291</v>
      </c>
      <c r="C46" s="335"/>
      <c r="D46" s="335"/>
      <c r="E46" s="335"/>
      <c r="F46" s="335"/>
      <c r="G46" s="336"/>
      <c r="H46" s="337"/>
      <c r="I46" s="337"/>
      <c r="J46" s="337"/>
      <c r="K46" s="337"/>
      <c r="L46" s="337"/>
      <c r="M46" s="337"/>
      <c r="N46" s="337"/>
      <c r="O46" s="337"/>
      <c r="P46" s="337"/>
      <c r="Q46" s="337"/>
      <c r="R46" s="338"/>
      <c r="S46" s="338"/>
      <c r="T46" s="338"/>
      <c r="U46" s="338"/>
      <c r="V46" s="338"/>
      <c r="W46" s="338"/>
      <c r="X46" s="338"/>
      <c r="Y46" s="338"/>
      <c r="Z46" s="338"/>
      <c r="AA46" s="336"/>
      <c r="AB46" s="336"/>
      <c r="AC46" s="339"/>
    </row>
    <row r="47" spans="1:29" x14ac:dyDescent="0.2">
      <c r="A47" s="409">
        <v>2.8</v>
      </c>
      <c r="B47" s="344" t="s">
        <v>314</v>
      </c>
      <c r="C47" s="335"/>
      <c r="D47" s="335"/>
      <c r="E47" s="335"/>
      <c r="F47" s="335"/>
      <c r="G47" s="336"/>
      <c r="H47" s="337"/>
      <c r="I47" s="337"/>
      <c r="J47" s="337"/>
      <c r="K47" s="337"/>
      <c r="L47" s="337"/>
      <c r="M47" s="337"/>
      <c r="N47" s="337"/>
      <c r="O47" s="337"/>
      <c r="P47" s="337"/>
      <c r="Q47" s="337"/>
      <c r="R47" s="338"/>
      <c r="S47" s="338"/>
      <c r="T47" s="338"/>
      <c r="U47" s="338"/>
      <c r="V47" s="338"/>
      <c r="W47" s="338"/>
      <c r="X47" s="338"/>
      <c r="Y47" s="338"/>
      <c r="Z47" s="338"/>
      <c r="AA47" s="336"/>
      <c r="AB47" s="336"/>
      <c r="AC47" s="339"/>
    </row>
    <row r="48" spans="1:29" x14ac:dyDescent="0.2">
      <c r="A48" s="409">
        <v>2.9</v>
      </c>
      <c r="B48" s="344" t="s">
        <v>315</v>
      </c>
      <c r="C48" s="335"/>
      <c r="D48" s="335"/>
      <c r="E48" s="335"/>
      <c r="F48" s="335"/>
      <c r="G48" s="336"/>
      <c r="H48" s="337"/>
      <c r="I48" s="337"/>
      <c r="J48" s="337"/>
      <c r="K48" s="337"/>
      <c r="L48" s="337"/>
      <c r="M48" s="337"/>
      <c r="N48" s="337"/>
      <c r="O48" s="337"/>
      <c r="P48" s="337"/>
      <c r="Q48" s="337"/>
      <c r="R48" s="338"/>
      <c r="S48" s="338"/>
      <c r="T48" s="338"/>
      <c r="U48" s="338"/>
      <c r="V48" s="338"/>
      <c r="W48" s="338"/>
      <c r="X48" s="338"/>
      <c r="Y48" s="338"/>
      <c r="Z48" s="338"/>
      <c r="AA48" s="336"/>
      <c r="AB48" s="336"/>
      <c r="AC48" s="339"/>
    </row>
    <row r="49" spans="1:30" x14ac:dyDescent="0.2">
      <c r="A49" s="413" t="s">
        <v>598</v>
      </c>
      <c r="B49" s="358" t="s">
        <v>599</v>
      </c>
      <c r="C49" s="335"/>
      <c r="D49" s="335"/>
      <c r="E49" s="335"/>
      <c r="F49" s="335"/>
      <c r="G49" s="336"/>
      <c r="H49" s="337"/>
      <c r="I49" s="337"/>
      <c r="J49" s="337"/>
      <c r="K49" s="337"/>
      <c r="L49" s="337"/>
      <c r="M49" s="337"/>
      <c r="N49" s="337"/>
      <c r="O49" s="337"/>
      <c r="P49" s="337"/>
      <c r="Q49" s="337"/>
      <c r="R49" s="338"/>
      <c r="S49" s="338"/>
      <c r="T49" s="338"/>
      <c r="U49" s="338"/>
      <c r="V49" s="338"/>
      <c r="W49" s="338"/>
      <c r="X49" s="338"/>
      <c r="Y49" s="338"/>
      <c r="Z49" s="338"/>
      <c r="AA49" s="336"/>
      <c r="AB49" s="336"/>
      <c r="AC49" s="339"/>
    </row>
    <row r="50" spans="1:30" x14ac:dyDescent="0.2">
      <c r="A50" s="414" t="s">
        <v>600</v>
      </c>
      <c r="B50" s="359" t="s">
        <v>572</v>
      </c>
      <c r="C50" s="335"/>
      <c r="D50" s="335"/>
      <c r="E50" s="335"/>
      <c r="F50" s="335"/>
      <c r="G50" s="336"/>
      <c r="H50" s="337"/>
      <c r="I50" s="337"/>
      <c r="J50" s="337"/>
      <c r="K50" s="337"/>
      <c r="L50" s="337"/>
      <c r="M50" s="337"/>
      <c r="N50" s="337"/>
      <c r="O50" s="337"/>
      <c r="P50" s="337"/>
      <c r="Q50" s="337"/>
      <c r="R50" s="338"/>
      <c r="S50" s="338"/>
      <c r="T50" s="338"/>
      <c r="U50" s="338"/>
      <c r="V50" s="338"/>
      <c r="W50" s="338"/>
      <c r="X50" s="338"/>
      <c r="Y50" s="338"/>
      <c r="Z50" s="338"/>
      <c r="AA50" s="336"/>
      <c r="AB50" s="336"/>
      <c r="AC50" s="339"/>
    </row>
    <row r="51" spans="1:30" x14ac:dyDescent="0.2">
      <c r="A51" s="413" t="s">
        <v>601</v>
      </c>
      <c r="B51" s="360" t="s">
        <v>574</v>
      </c>
      <c r="C51" s="335"/>
      <c r="D51" s="335"/>
      <c r="E51" s="335"/>
      <c r="F51" s="335"/>
      <c r="G51" s="336"/>
      <c r="H51" s="337"/>
      <c r="I51" s="337"/>
      <c r="J51" s="337"/>
      <c r="K51" s="337"/>
      <c r="L51" s="337"/>
      <c r="M51" s="337"/>
      <c r="N51" s="337"/>
      <c r="O51" s="337"/>
      <c r="P51" s="337"/>
      <c r="Q51" s="337"/>
      <c r="R51" s="338"/>
      <c r="S51" s="338"/>
      <c r="T51" s="338"/>
      <c r="U51" s="338"/>
      <c r="V51" s="338"/>
      <c r="W51" s="338"/>
      <c r="X51" s="338"/>
      <c r="Y51" s="338"/>
      <c r="Z51" s="338"/>
      <c r="AA51" s="336"/>
      <c r="AB51" s="336"/>
      <c r="AC51" s="339"/>
    </row>
    <row r="52" spans="1:30" x14ac:dyDescent="0.2">
      <c r="A52" s="413" t="s">
        <v>602</v>
      </c>
      <c r="B52" s="361" t="s">
        <v>603</v>
      </c>
      <c r="C52" s="335"/>
      <c r="D52" s="335"/>
      <c r="E52" s="335"/>
      <c r="F52" s="335"/>
      <c r="G52" s="336"/>
      <c r="H52" s="337"/>
      <c r="I52" s="337"/>
      <c r="J52" s="337"/>
      <c r="K52" s="337"/>
      <c r="L52" s="337"/>
      <c r="M52" s="337"/>
      <c r="N52" s="337"/>
      <c r="O52" s="337"/>
      <c r="P52" s="337"/>
      <c r="Q52" s="337"/>
      <c r="R52" s="338"/>
      <c r="S52" s="338"/>
      <c r="T52" s="338"/>
      <c r="U52" s="338"/>
      <c r="V52" s="338"/>
      <c r="W52" s="338"/>
      <c r="X52" s="338"/>
      <c r="Y52" s="338"/>
      <c r="Z52" s="338"/>
      <c r="AA52" s="336"/>
      <c r="AB52" s="336"/>
      <c r="AC52" s="339"/>
    </row>
    <row r="53" spans="1:30" x14ac:dyDescent="0.2">
      <c r="A53" s="412"/>
      <c r="B53" s="329" t="s">
        <v>3</v>
      </c>
      <c r="C53" s="335"/>
      <c r="D53" s="335"/>
      <c r="E53" s="335"/>
      <c r="F53" s="335"/>
      <c r="G53" s="336"/>
      <c r="H53" s="337"/>
      <c r="I53" s="337"/>
      <c r="J53" s="337"/>
      <c r="K53" s="337"/>
      <c r="L53" s="337"/>
      <c r="M53" s="337"/>
      <c r="N53" s="337"/>
      <c r="O53" s="337"/>
      <c r="P53" s="337"/>
      <c r="Q53" s="337"/>
      <c r="R53" s="338"/>
      <c r="S53" s="338"/>
      <c r="T53" s="338"/>
      <c r="U53" s="338"/>
      <c r="V53" s="338"/>
      <c r="W53" s="338"/>
      <c r="X53" s="338"/>
      <c r="Y53" s="338"/>
      <c r="Z53" s="338"/>
      <c r="AA53" s="336"/>
      <c r="AB53" s="336"/>
      <c r="AC53" s="339"/>
    </row>
    <row r="54" spans="1:30" x14ac:dyDescent="0.2">
      <c r="A54" s="412"/>
      <c r="B54" s="329"/>
      <c r="C54" s="335"/>
      <c r="D54" s="335"/>
      <c r="E54" s="335"/>
      <c r="F54" s="335"/>
      <c r="G54" s="336"/>
      <c r="H54" s="337"/>
      <c r="I54" s="337"/>
      <c r="J54" s="337"/>
      <c r="K54" s="337"/>
      <c r="L54" s="337"/>
      <c r="M54" s="337"/>
      <c r="N54" s="337"/>
      <c r="O54" s="337"/>
      <c r="P54" s="337"/>
      <c r="Q54" s="337"/>
      <c r="R54" s="338"/>
      <c r="S54" s="338"/>
      <c r="T54" s="338"/>
      <c r="U54" s="338"/>
      <c r="V54" s="338"/>
      <c r="W54" s="338"/>
      <c r="X54" s="338"/>
      <c r="Y54" s="338"/>
      <c r="Z54" s="338"/>
      <c r="AA54" s="336"/>
      <c r="AB54" s="336"/>
      <c r="AC54" s="339"/>
    </row>
    <row r="55" spans="1:30" x14ac:dyDescent="0.2">
      <c r="A55" s="412">
        <v>3</v>
      </c>
      <c r="B55" s="329" t="s">
        <v>151</v>
      </c>
      <c r="C55" s="335"/>
      <c r="D55" s="335"/>
      <c r="E55" s="335"/>
      <c r="F55" s="335"/>
      <c r="G55" s="336"/>
      <c r="H55" s="337"/>
      <c r="I55" s="337"/>
      <c r="J55" s="337"/>
      <c r="K55" s="337"/>
      <c r="L55" s="337"/>
      <c r="M55" s="337"/>
      <c r="N55" s="337"/>
      <c r="O55" s="337"/>
      <c r="P55" s="337"/>
      <c r="Q55" s="337"/>
      <c r="R55" s="338"/>
      <c r="S55" s="338"/>
      <c r="T55" s="338"/>
      <c r="U55" s="338"/>
      <c r="V55" s="338"/>
      <c r="W55" s="338"/>
      <c r="X55" s="338"/>
      <c r="Y55" s="338"/>
      <c r="Z55" s="338"/>
      <c r="AA55" s="336"/>
      <c r="AB55" s="336"/>
      <c r="AC55" s="339"/>
    </row>
    <row r="56" spans="1:30" x14ac:dyDescent="0.2">
      <c r="A56" s="409">
        <v>3.1</v>
      </c>
      <c r="B56" s="344" t="s">
        <v>152</v>
      </c>
      <c r="C56" s="335"/>
      <c r="D56" s="335"/>
      <c r="E56" s="335"/>
      <c r="F56" s="335"/>
      <c r="G56" s="328"/>
      <c r="H56" s="337"/>
      <c r="I56" s="337"/>
      <c r="J56" s="337"/>
      <c r="K56" s="337"/>
      <c r="L56" s="337"/>
      <c r="M56" s="337"/>
      <c r="N56" s="337"/>
      <c r="O56" s="337"/>
      <c r="P56" s="337"/>
      <c r="Q56" s="337"/>
      <c r="R56" s="338"/>
      <c r="S56" s="338"/>
      <c r="T56" s="338"/>
      <c r="U56" s="338"/>
      <c r="V56" s="338"/>
      <c r="W56" s="338"/>
      <c r="X56" s="338"/>
      <c r="Y56" s="338"/>
      <c r="Z56" s="338"/>
      <c r="AA56" s="336"/>
      <c r="AB56" s="336"/>
      <c r="AC56" s="339"/>
    </row>
    <row r="57" spans="1:30" ht="31.5" x14ac:dyDescent="0.2">
      <c r="A57" s="409" t="s">
        <v>93</v>
      </c>
      <c r="B57" s="362" t="s">
        <v>1311</v>
      </c>
      <c r="C57" s="335"/>
      <c r="D57" s="335"/>
      <c r="E57" s="335"/>
      <c r="F57" s="335"/>
      <c r="G57" s="336"/>
      <c r="H57" s="337"/>
      <c r="I57" s="337"/>
      <c r="J57" s="337"/>
      <c r="K57" s="337"/>
      <c r="L57" s="337"/>
      <c r="M57" s="337"/>
      <c r="N57" s="337"/>
      <c r="O57" s="337"/>
      <c r="P57" s="337"/>
      <c r="Q57" s="337"/>
      <c r="R57" s="338"/>
      <c r="S57" s="338"/>
      <c r="T57" s="338"/>
      <c r="U57" s="338"/>
      <c r="V57" s="338"/>
      <c r="W57" s="338"/>
      <c r="X57" s="338"/>
      <c r="Y57" s="338"/>
      <c r="Z57" s="338"/>
      <c r="AA57" s="336"/>
      <c r="AB57" s="336"/>
      <c r="AC57" s="339"/>
    </row>
    <row r="58" spans="1:30" x14ac:dyDescent="0.2">
      <c r="A58" s="409" t="s">
        <v>94</v>
      </c>
      <c r="B58" s="339" t="s">
        <v>1312</v>
      </c>
      <c r="C58" s="335"/>
      <c r="D58" s="335"/>
      <c r="E58" s="335"/>
      <c r="F58" s="335"/>
      <c r="G58" s="336"/>
      <c r="H58" s="337"/>
      <c r="I58" s="337"/>
      <c r="J58" s="337"/>
      <c r="K58" s="337"/>
      <c r="L58" s="337"/>
      <c r="M58" s="337"/>
      <c r="N58" s="337"/>
      <c r="O58" s="337"/>
      <c r="P58" s="337"/>
      <c r="Q58" s="337"/>
      <c r="R58" s="338"/>
      <c r="S58" s="338"/>
      <c r="T58" s="338"/>
      <c r="U58" s="338"/>
      <c r="V58" s="338"/>
      <c r="W58" s="338"/>
      <c r="X58" s="338"/>
      <c r="Y58" s="338"/>
      <c r="Z58" s="338"/>
      <c r="AA58" s="336"/>
      <c r="AB58" s="336"/>
      <c r="AC58" s="339"/>
    </row>
    <row r="59" spans="1:30" x14ac:dyDescent="0.2">
      <c r="A59" s="409" t="s">
        <v>95</v>
      </c>
      <c r="B59" s="339" t="s">
        <v>1313</v>
      </c>
      <c r="C59" s="335"/>
      <c r="D59" s="335"/>
      <c r="E59" s="335"/>
      <c r="F59" s="335"/>
      <c r="G59" s="336"/>
      <c r="H59" s="337"/>
      <c r="I59" s="337"/>
      <c r="J59" s="337"/>
      <c r="K59" s="337"/>
      <c r="L59" s="337"/>
      <c r="M59" s="337"/>
      <c r="N59" s="337"/>
      <c r="O59" s="337"/>
      <c r="P59" s="337"/>
      <c r="Q59" s="337"/>
      <c r="R59" s="338"/>
      <c r="S59" s="338"/>
      <c r="T59" s="338"/>
      <c r="U59" s="338"/>
      <c r="V59" s="338"/>
      <c r="W59" s="338"/>
      <c r="X59" s="338"/>
      <c r="Y59" s="338"/>
      <c r="Z59" s="338"/>
      <c r="AA59" s="336"/>
      <c r="AB59" s="336"/>
      <c r="AC59" s="339"/>
    </row>
    <row r="60" spans="1:30" ht="63" x14ac:dyDescent="0.2">
      <c r="A60" s="409" t="s">
        <v>96</v>
      </c>
      <c r="B60" s="339" t="s">
        <v>155</v>
      </c>
      <c r="C60" s="335"/>
      <c r="D60" s="335"/>
      <c r="E60" s="335"/>
      <c r="F60" s="335"/>
      <c r="G60" s="336"/>
      <c r="H60" s="337"/>
      <c r="I60" s="337"/>
      <c r="J60" s="337"/>
      <c r="K60" s="337"/>
      <c r="L60" s="337"/>
      <c r="M60" s="337"/>
      <c r="N60" s="337"/>
      <c r="O60" s="337"/>
      <c r="P60" s="337"/>
      <c r="Q60" s="337"/>
      <c r="R60" s="338"/>
      <c r="S60" s="338"/>
      <c r="T60" s="338"/>
      <c r="U60" s="338"/>
      <c r="V60" s="338"/>
      <c r="W60" s="338"/>
      <c r="X60" s="338"/>
      <c r="Y60" s="338"/>
      <c r="Z60" s="338"/>
      <c r="AA60" s="336"/>
      <c r="AB60" s="336"/>
      <c r="AC60" s="339"/>
      <c r="AD60" s="323" t="s">
        <v>1314</v>
      </c>
    </row>
    <row r="61" spans="1:30" x14ac:dyDescent="0.2">
      <c r="A61" s="409" t="s">
        <v>318</v>
      </c>
      <c r="B61" s="339" t="s">
        <v>1316</v>
      </c>
      <c r="C61" s="335"/>
      <c r="D61" s="335"/>
      <c r="E61" s="335"/>
      <c r="F61" s="335"/>
      <c r="G61" s="336"/>
      <c r="H61" s="337"/>
      <c r="I61" s="337"/>
      <c r="J61" s="337"/>
      <c r="K61" s="337"/>
      <c r="L61" s="337"/>
      <c r="M61" s="337"/>
      <c r="N61" s="337"/>
      <c r="O61" s="337"/>
      <c r="P61" s="337"/>
      <c r="Q61" s="337"/>
      <c r="R61" s="338"/>
      <c r="S61" s="338"/>
      <c r="T61" s="338"/>
      <c r="U61" s="338"/>
      <c r="V61" s="338"/>
      <c r="W61" s="338"/>
      <c r="X61" s="338"/>
      <c r="Y61" s="338"/>
      <c r="Z61" s="338"/>
      <c r="AA61" s="336"/>
      <c r="AB61" s="336"/>
      <c r="AC61" s="339"/>
      <c r="AD61" s="323" t="s">
        <v>1315</v>
      </c>
    </row>
    <row r="62" spans="1:30" x14ac:dyDescent="0.2">
      <c r="A62" s="409" t="s">
        <v>319</v>
      </c>
      <c r="B62" s="362" t="s">
        <v>157</v>
      </c>
      <c r="C62" s="335"/>
      <c r="D62" s="335"/>
      <c r="E62" s="335"/>
      <c r="F62" s="335"/>
      <c r="G62" s="336"/>
      <c r="H62" s="337"/>
      <c r="I62" s="337"/>
      <c r="J62" s="337"/>
      <c r="K62" s="337"/>
      <c r="L62" s="337"/>
      <c r="M62" s="337"/>
      <c r="N62" s="337"/>
      <c r="O62" s="337"/>
      <c r="P62" s="337"/>
      <c r="Q62" s="337"/>
      <c r="R62" s="338"/>
      <c r="S62" s="338"/>
      <c r="T62" s="338"/>
      <c r="U62" s="338"/>
      <c r="V62" s="338"/>
      <c r="W62" s="338"/>
      <c r="X62" s="338"/>
      <c r="Y62" s="338"/>
      <c r="Z62" s="338"/>
      <c r="AA62" s="336"/>
      <c r="AB62" s="336"/>
      <c r="AC62" s="339"/>
    </row>
    <row r="63" spans="1:30" x14ac:dyDescent="0.2">
      <c r="A63" s="409">
        <v>3.2</v>
      </c>
      <c r="B63" s="344" t="s">
        <v>158</v>
      </c>
      <c r="C63" s="335"/>
      <c r="D63" s="335"/>
      <c r="E63" s="335"/>
      <c r="F63" s="335"/>
      <c r="G63" s="336"/>
      <c r="H63" s="337"/>
      <c r="I63" s="337"/>
      <c r="J63" s="337"/>
      <c r="K63" s="337"/>
      <c r="L63" s="337"/>
      <c r="M63" s="337"/>
      <c r="N63" s="337"/>
      <c r="O63" s="337"/>
      <c r="P63" s="337"/>
      <c r="Q63" s="337"/>
      <c r="R63" s="338"/>
      <c r="S63" s="338"/>
      <c r="T63" s="338"/>
      <c r="U63" s="338"/>
      <c r="V63" s="338"/>
      <c r="W63" s="338"/>
      <c r="X63" s="338"/>
      <c r="Y63" s="338"/>
      <c r="Z63" s="338"/>
      <c r="AA63" s="336"/>
      <c r="AB63" s="336"/>
      <c r="AC63" s="339"/>
    </row>
    <row r="64" spans="1:30" x14ac:dyDescent="0.2">
      <c r="A64" s="409" t="s">
        <v>97</v>
      </c>
      <c r="B64" s="344" t="s">
        <v>320</v>
      </c>
      <c r="C64" s="335"/>
      <c r="D64" s="335"/>
      <c r="E64" s="335"/>
      <c r="F64" s="335"/>
      <c r="G64" s="336"/>
      <c r="H64" s="337"/>
      <c r="I64" s="337"/>
      <c r="J64" s="337"/>
      <c r="K64" s="337"/>
      <c r="L64" s="337"/>
      <c r="M64" s="337"/>
      <c r="N64" s="337"/>
      <c r="O64" s="337"/>
      <c r="P64" s="337"/>
      <c r="Q64" s="337"/>
      <c r="R64" s="338"/>
      <c r="S64" s="338"/>
      <c r="T64" s="338"/>
      <c r="U64" s="338"/>
      <c r="V64" s="338"/>
      <c r="W64" s="338"/>
      <c r="X64" s="338"/>
      <c r="Y64" s="338"/>
      <c r="Z64" s="338"/>
      <c r="AA64" s="336"/>
      <c r="AB64" s="336"/>
      <c r="AC64" s="339"/>
    </row>
    <row r="65" spans="1:29" ht="18.75" customHeight="1" x14ac:dyDescent="0.2">
      <c r="A65" s="409" t="s">
        <v>98</v>
      </c>
      <c r="B65" s="362" t="s">
        <v>1317</v>
      </c>
      <c r="C65" s="335"/>
      <c r="D65" s="335"/>
      <c r="E65" s="335"/>
      <c r="F65" s="335"/>
      <c r="G65" s="336"/>
      <c r="H65" s="337"/>
      <c r="I65" s="337"/>
      <c r="J65" s="337"/>
      <c r="K65" s="337"/>
      <c r="L65" s="337"/>
      <c r="M65" s="337"/>
      <c r="N65" s="337"/>
      <c r="O65" s="337"/>
      <c r="P65" s="337"/>
      <c r="Q65" s="337"/>
      <c r="R65" s="338"/>
      <c r="S65" s="338"/>
      <c r="T65" s="338"/>
      <c r="U65" s="338"/>
      <c r="V65" s="338"/>
      <c r="W65" s="338"/>
      <c r="X65" s="338"/>
      <c r="Y65" s="338"/>
      <c r="Z65" s="338"/>
      <c r="AA65" s="336"/>
      <c r="AB65" s="336"/>
      <c r="AC65" s="339"/>
    </row>
    <row r="66" spans="1:29" x14ac:dyDescent="0.2">
      <c r="A66" s="409" t="s">
        <v>321</v>
      </c>
      <c r="B66" s="339" t="s">
        <v>294</v>
      </c>
      <c r="C66" s="335"/>
      <c r="D66" s="335"/>
      <c r="E66" s="335"/>
      <c r="F66" s="335"/>
      <c r="G66" s="336"/>
      <c r="H66" s="337"/>
      <c r="I66" s="337"/>
      <c r="J66" s="337"/>
      <c r="K66" s="337"/>
      <c r="L66" s="337"/>
      <c r="M66" s="337"/>
      <c r="N66" s="337"/>
      <c r="O66" s="337"/>
      <c r="P66" s="337"/>
      <c r="Q66" s="337"/>
      <c r="R66" s="338"/>
      <c r="S66" s="338"/>
      <c r="T66" s="338"/>
      <c r="U66" s="338"/>
      <c r="V66" s="338"/>
      <c r="W66" s="338"/>
      <c r="X66" s="338"/>
      <c r="Y66" s="338"/>
      <c r="Z66" s="338"/>
      <c r="AA66" s="336"/>
      <c r="AB66" s="336"/>
      <c r="AC66" s="339"/>
    </row>
    <row r="67" spans="1:29" x14ac:dyDescent="0.2">
      <c r="A67" s="409" t="s">
        <v>99</v>
      </c>
      <c r="B67" s="362" t="s">
        <v>159</v>
      </c>
      <c r="C67" s="335"/>
      <c r="D67" s="335"/>
      <c r="E67" s="335"/>
      <c r="F67" s="335"/>
      <c r="G67" s="336"/>
      <c r="H67" s="337"/>
      <c r="I67" s="337"/>
      <c r="J67" s="337"/>
      <c r="K67" s="337"/>
      <c r="L67" s="337"/>
      <c r="M67" s="337"/>
      <c r="N67" s="337"/>
      <c r="O67" s="337"/>
      <c r="P67" s="337"/>
      <c r="Q67" s="337"/>
      <c r="R67" s="338"/>
      <c r="S67" s="338"/>
      <c r="T67" s="338"/>
      <c r="U67" s="338"/>
      <c r="V67" s="338"/>
      <c r="W67" s="338"/>
      <c r="X67" s="338"/>
      <c r="Y67" s="338"/>
      <c r="Z67" s="338"/>
      <c r="AA67" s="336"/>
      <c r="AB67" s="336"/>
      <c r="AC67" s="339"/>
    </row>
    <row r="68" spans="1:29" ht="31.5" x14ac:dyDescent="0.2">
      <c r="A68" s="409" t="s">
        <v>324</v>
      </c>
      <c r="B68" s="362" t="s">
        <v>323</v>
      </c>
      <c r="C68" s="335"/>
      <c r="D68" s="335"/>
      <c r="E68" s="335"/>
      <c r="F68" s="335"/>
      <c r="G68" s="336"/>
      <c r="H68" s="337"/>
      <c r="I68" s="337"/>
      <c r="J68" s="337"/>
      <c r="K68" s="337"/>
      <c r="L68" s="337"/>
      <c r="M68" s="337"/>
      <c r="N68" s="337"/>
      <c r="O68" s="337"/>
      <c r="P68" s="337"/>
      <c r="Q68" s="337"/>
      <c r="R68" s="338"/>
      <c r="S68" s="338"/>
      <c r="T68" s="338"/>
      <c r="U68" s="338"/>
      <c r="V68" s="338"/>
      <c r="W68" s="338"/>
      <c r="X68" s="338"/>
      <c r="Y68" s="338"/>
      <c r="Z68" s="338"/>
      <c r="AA68" s="336"/>
      <c r="AB68" s="336"/>
      <c r="AC68" s="339"/>
    </row>
    <row r="69" spans="1:29" x14ac:dyDescent="0.2">
      <c r="A69" s="409" t="s">
        <v>325</v>
      </c>
      <c r="B69" s="362" t="s">
        <v>326</v>
      </c>
      <c r="C69" s="335"/>
      <c r="D69" s="335"/>
      <c r="E69" s="335"/>
      <c r="F69" s="335"/>
      <c r="G69" s="336"/>
      <c r="H69" s="337"/>
      <c r="I69" s="337"/>
      <c r="J69" s="337"/>
      <c r="K69" s="337"/>
      <c r="L69" s="337"/>
      <c r="M69" s="337"/>
      <c r="N69" s="337"/>
      <c r="O69" s="337"/>
      <c r="P69" s="337"/>
      <c r="Q69" s="337"/>
      <c r="R69" s="338"/>
      <c r="S69" s="338"/>
      <c r="T69" s="338"/>
      <c r="U69" s="338"/>
      <c r="V69" s="338"/>
      <c r="W69" s="338"/>
      <c r="X69" s="338"/>
      <c r="Y69" s="338"/>
      <c r="Z69" s="338"/>
      <c r="AA69" s="336"/>
      <c r="AB69" s="336"/>
      <c r="AC69" s="339"/>
    </row>
    <row r="70" spans="1:29" ht="31.5" x14ac:dyDescent="0.2">
      <c r="A70" s="409">
        <v>3.3</v>
      </c>
      <c r="B70" s="362" t="s">
        <v>299</v>
      </c>
      <c r="C70" s="335"/>
      <c r="D70" s="335"/>
      <c r="E70" s="335"/>
      <c r="F70" s="335"/>
      <c r="G70" s="336"/>
      <c r="H70" s="337"/>
      <c r="I70" s="337"/>
      <c r="J70" s="337"/>
      <c r="K70" s="337"/>
      <c r="L70" s="337"/>
      <c r="M70" s="337"/>
      <c r="N70" s="337"/>
      <c r="O70" s="337"/>
      <c r="P70" s="337"/>
      <c r="Q70" s="337"/>
      <c r="R70" s="338"/>
      <c r="S70" s="338"/>
      <c r="T70" s="338"/>
      <c r="U70" s="338"/>
      <c r="V70" s="338"/>
      <c r="W70" s="338"/>
      <c r="X70" s="338"/>
      <c r="Y70" s="338"/>
      <c r="Z70" s="338"/>
      <c r="AA70" s="336"/>
      <c r="AB70" s="336"/>
      <c r="AC70" s="339"/>
    </row>
    <row r="71" spans="1:29" x14ac:dyDescent="0.2">
      <c r="A71" s="409">
        <v>3.4</v>
      </c>
      <c r="B71" s="362" t="s">
        <v>160</v>
      </c>
      <c r="C71" s="335"/>
      <c r="D71" s="335"/>
      <c r="E71" s="335"/>
      <c r="F71" s="335"/>
      <c r="G71" s="336"/>
      <c r="H71" s="337"/>
      <c r="I71" s="337"/>
      <c r="J71" s="337"/>
      <c r="K71" s="337"/>
      <c r="L71" s="337"/>
      <c r="M71" s="337"/>
      <c r="N71" s="337"/>
      <c r="O71" s="337"/>
      <c r="P71" s="337"/>
      <c r="Q71" s="337"/>
      <c r="R71" s="338"/>
      <c r="S71" s="338"/>
      <c r="T71" s="338"/>
      <c r="U71" s="338"/>
      <c r="V71" s="338"/>
      <c r="W71" s="338"/>
      <c r="X71" s="338"/>
      <c r="Y71" s="338"/>
      <c r="Z71" s="338"/>
      <c r="AA71" s="336"/>
      <c r="AB71" s="336"/>
      <c r="AC71" s="339"/>
    </row>
    <row r="72" spans="1:29" ht="18.75" customHeight="1" x14ac:dyDescent="0.2">
      <c r="A72" s="409">
        <v>3.5</v>
      </c>
      <c r="B72" s="344" t="s">
        <v>293</v>
      </c>
      <c r="C72" s="330"/>
      <c r="D72" s="330"/>
      <c r="E72" s="330"/>
      <c r="F72" s="330"/>
      <c r="G72" s="328"/>
      <c r="H72" s="342"/>
      <c r="I72" s="342"/>
      <c r="J72" s="342"/>
      <c r="K72" s="342"/>
      <c r="L72" s="342"/>
      <c r="M72" s="342"/>
      <c r="N72" s="342"/>
      <c r="O72" s="342"/>
      <c r="P72" s="342"/>
      <c r="Q72" s="342"/>
      <c r="R72" s="343"/>
      <c r="S72" s="343"/>
      <c r="T72" s="343"/>
      <c r="U72" s="343"/>
      <c r="V72" s="343"/>
      <c r="W72" s="343"/>
      <c r="X72" s="343"/>
      <c r="Y72" s="343"/>
      <c r="Z72" s="343"/>
      <c r="AA72" s="328"/>
      <c r="AB72" s="328"/>
      <c r="AC72" s="329"/>
    </row>
    <row r="73" spans="1:29" ht="15" customHeight="1" x14ac:dyDescent="0.2">
      <c r="A73" s="409" t="s">
        <v>1318</v>
      </c>
      <c r="B73" s="363" t="s">
        <v>1319</v>
      </c>
      <c r="C73" s="330"/>
      <c r="D73" s="330"/>
      <c r="E73" s="330"/>
      <c r="F73" s="330"/>
      <c r="G73" s="328"/>
      <c r="H73" s="342"/>
      <c r="I73" s="342"/>
      <c r="J73" s="342"/>
      <c r="K73" s="342"/>
      <c r="L73" s="342"/>
      <c r="M73" s="342"/>
      <c r="N73" s="342"/>
      <c r="O73" s="342"/>
      <c r="P73" s="342"/>
      <c r="Q73" s="342"/>
      <c r="R73" s="343"/>
      <c r="S73" s="343"/>
      <c r="T73" s="343"/>
      <c r="U73" s="343"/>
      <c r="V73" s="343"/>
      <c r="W73" s="343"/>
      <c r="X73" s="343"/>
      <c r="Y73" s="343"/>
      <c r="Z73" s="343"/>
      <c r="AA73" s="328"/>
      <c r="AB73" s="328"/>
      <c r="AC73" s="329"/>
    </row>
    <row r="74" spans="1:29" x14ac:dyDescent="0.2">
      <c r="A74" s="409" t="s">
        <v>300</v>
      </c>
      <c r="B74" s="363" t="s">
        <v>304</v>
      </c>
      <c r="C74" s="347"/>
      <c r="D74" s="347"/>
      <c r="E74" s="347"/>
      <c r="F74" s="347"/>
      <c r="G74" s="348"/>
      <c r="H74" s="349"/>
      <c r="I74" s="349"/>
      <c r="J74" s="349"/>
      <c r="K74" s="349"/>
      <c r="L74" s="349"/>
      <c r="M74" s="349"/>
      <c r="N74" s="349"/>
      <c r="O74" s="349"/>
      <c r="P74" s="349"/>
      <c r="Q74" s="349"/>
      <c r="R74" s="350"/>
      <c r="S74" s="350"/>
      <c r="T74" s="350"/>
      <c r="U74" s="350"/>
      <c r="V74" s="350"/>
      <c r="W74" s="350"/>
      <c r="X74" s="350"/>
      <c r="Y74" s="350"/>
      <c r="Z74" s="350"/>
      <c r="AA74" s="348"/>
      <c r="AB74" s="348"/>
      <c r="AC74" s="347"/>
    </row>
    <row r="75" spans="1:29" ht="31.5" x14ac:dyDescent="0.2">
      <c r="A75" s="409" t="s">
        <v>305</v>
      </c>
      <c r="B75" s="364" t="s">
        <v>301</v>
      </c>
      <c r="C75" s="335"/>
      <c r="D75" s="335"/>
      <c r="E75" s="335"/>
      <c r="F75" s="335"/>
      <c r="G75" s="336"/>
      <c r="H75" s="337"/>
      <c r="I75" s="337"/>
      <c r="J75" s="337"/>
      <c r="K75" s="337"/>
      <c r="L75" s="337"/>
      <c r="M75" s="337"/>
      <c r="N75" s="337"/>
      <c r="O75" s="337"/>
      <c r="P75" s="337"/>
      <c r="Q75" s="337"/>
      <c r="R75" s="338"/>
      <c r="S75" s="338"/>
      <c r="T75" s="338"/>
      <c r="U75" s="338"/>
      <c r="V75" s="338"/>
      <c r="W75" s="338"/>
      <c r="X75" s="338"/>
      <c r="Y75" s="338"/>
      <c r="Z75" s="338"/>
      <c r="AA75" s="336"/>
      <c r="AB75" s="336"/>
      <c r="AC75" s="339"/>
    </row>
    <row r="76" spans="1:29" ht="31.5" x14ac:dyDescent="0.2">
      <c r="A76" s="412"/>
      <c r="B76" s="329" t="s">
        <v>4</v>
      </c>
      <c r="C76" s="335"/>
      <c r="D76" s="335"/>
      <c r="E76" s="335"/>
      <c r="F76" s="335"/>
      <c r="G76" s="336"/>
      <c r="H76" s="337"/>
      <c r="I76" s="337"/>
      <c r="J76" s="337"/>
      <c r="K76" s="337"/>
      <c r="L76" s="337"/>
      <c r="M76" s="337"/>
      <c r="N76" s="337"/>
      <c r="O76" s="337"/>
      <c r="P76" s="337"/>
      <c r="Q76" s="337"/>
      <c r="R76" s="338"/>
      <c r="S76" s="338"/>
      <c r="T76" s="338"/>
      <c r="U76" s="338"/>
      <c r="V76" s="338"/>
      <c r="W76" s="338"/>
      <c r="X76" s="338"/>
      <c r="Y76" s="338"/>
      <c r="Z76" s="338"/>
      <c r="AA76" s="336"/>
      <c r="AB76" s="336"/>
      <c r="AC76" s="339"/>
    </row>
    <row r="77" spans="1:29" x14ac:dyDescent="0.2">
      <c r="A77" s="412"/>
      <c r="B77" s="329" t="s">
        <v>20</v>
      </c>
      <c r="C77" s="335"/>
      <c r="D77" s="335"/>
      <c r="E77" s="335"/>
      <c r="F77" s="335"/>
      <c r="G77" s="336"/>
      <c r="H77" s="337"/>
      <c r="I77" s="337"/>
      <c r="J77" s="337"/>
      <c r="K77" s="337"/>
      <c r="L77" s="337"/>
      <c r="M77" s="337"/>
      <c r="N77" s="337"/>
      <c r="O77" s="337"/>
      <c r="P77" s="337"/>
      <c r="Q77" s="337"/>
      <c r="R77" s="338"/>
      <c r="S77" s="338"/>
      <c r="T77" s="338"/>
      <c r="U77" s="338"/>
      <c r="V77" s="338"/>
      <c r="W77" s="338"/>
      <c r="X77" s="338"/>
      <c r="Y77" s="338"/>
      <c r="Z77" s="338"/>
      <c r="AA77" s="336"/>
      <c r="AB77" s="336"/>
      <c r="AC77" s="339"/>
    </row>
    <row r="78" spans="1:29" x14ac:dyDescent="0.2">
      <c r="A78" s="323"/>
      <c r="C78" s="335"/>
      <c r="D78" s="335"/>
      <c r="E78" s="335"/>
      <c r="F78" s="335"/>
      <c r="G78" s="336"/>
      <c r="H78" s="337"/>
      <c r="I78" s="337"/>
      <c r="J78" s="337"/>
      <c r="K78" s="337"/>
      <c r="L78" s="337"/>
      <c r="M78" s="337"/>
      <c r="N78" s="337"/>
      <c r="O78" s="337"/>
      <c r="P78" s="337"/>
      <c r="Q78" s="337"/>
      <c r="R78" s="338"/>
      <c r="S78" s="338"/>
      <c r="T78" s="338"/>
      <c r="U78" s="338"/>
      <c r="V78" s="338"/>
      <c r="W78" s="338"/>
      <c r="X78" s="338"/>
      <c r="Y78" s="338"/>
      <c r="Z78" s="338"/>
      <c r="AA78" s="336"/>
      <c r="AB78" s="336"/>
      <c r="AC78" s="339"/>
    </row>
    <row r="79" spans="1:29" x14ac:dyDescent="0.2">
      <c r="A79" s="412">
        <v>4</v>
      </c>
      <c r="B79" s="329" t="s">
        <v>162</v>
      </c>
      <c r="C79" s="335"/>
      <c r="D79" s="335"/>
      <c r="E79" s="335"/>
      <c r="F79" s="335"/>
      <c r="G79" s="336"/>
      <c r="H79" s="337"/>
      <c r="I79" s="337"/>
      <c r="J79" s="337"/>
      <c r="K79" s="337"/>
      <c r="L79" s="337"/>
      <c r="M79" s="337"/>
      <c r="N79" s="337"/>
      <c r="O79" s="337"/>
      <c r="P79" s="337"/>
      <c r="Q79" s="337"/>
      <c r="R79" s="338"/>
      <c r="S79" s="338"/>
      <c r="T79" s="338"/>
      <c r="U79" s="338"/>
      <c r="V79" s="338"/>
      <c r="W79" s="338"/>
      <c r="X79" s="338"/>
      <c r="Y79" s="338"/>
      <c r="Z79" s="338"/>
      <c r="AA79" s="336"/>
      <c r="AB79" s="336"/>
      <c r="AC79" s="339"/>
    </row>
    <row r="80" spans="1:29" x14ac:dyDescent="0.2">
      <c r="A80" s="409">
        <v>4.0999999999999996</v>
      </c>
      <c r="B80" s="339" t="s">
        <v>1494</v>
      </c>
      <c r="C80" s="335"/>
      <c r="D80" s="335"/>
      <c r="E80" s="335"/>
      <c r="F80" s="335"/>
      <c r="G80" s="328"/>
      <c r="H80" s="337"/>
      <c r="I80" s="337"/>
      <c r="J80" s="337"/>
      <c r="K80" s="337"/>
      <c r="L80" s="337"/>
      <c r="M80" s="337"/>
      <c r="N80" s="337"/>
      <c r="O80" s="337"/>
      <c r="P80" s="337"/>
      <c r="Q80" s="337"/>
      <c r="R80" s="338"/>
      <c r="S80" s="338"/>
      <c r="T80" s="338"/>
      <c r="U80" s="338"/>
      <c r="V80" s="338"/>
      <c r="W80" s="338"/>
      <c r="X80" s="338"/>
      <c r="Y80" s="338"/>
      <c r="Z80" s="338"/>
      <c r="AA80" s="336"/>
      <c r="AB80" s="336"/>
      <c r="AC80" s="339"/>
    </row>
    <row r="81" spans="1:30" ht="16.5" thickBot="1" x14ac:dyDescent="0.25">
      <c r="A81" s="409" t="s">
        <v>100</v>
      </c>
      <c r="B81" s="339" t="s">
        <v>163</v>
      </c>
      <c r="C81" s="335"/>
      <c r="D81" s="335"/>
      <c r="E81" s="335"/>
      <c r="F81" s="335"/>
      <c r="G81" s="328"/>
      <c r="H81" s="337"/>
      <c r="I81" s="337"/>
      <c r="J81" s="337"/>
      <c r="K81" s="337"/>
      <c r="L81" s="337"/>
      <c r="M81" s="337"/>
      <c r="N81" s="337"/>
      <c r="O81" s="337"/>
      <c r="P81" s="337"/>
      <c r="Q81" s="337"/>
      <c r="R81" s="338"/>
      <c r="S81" s="338"/>
      <c r="T81" s="338"/>
      <c r="U81" s="338"/>
      <c r="V81" s="338"/>
      <c r="W81" s="338"/>
      <c r="X81" s="338"/>
      <c r="Y81" s="338"/>
      <c r="Z81" s="338"/>
      <c r="AA81" s="336"/>
      <c r="AB81" s="336"/>
      <c r="AC81" s="339"/>
    </row>
    <row r="82" spans="1:30" ht="16.5" thickBot="1" x14ac:dyDescent="0.25">
      <c r="A82" s="409" t="s">
        <v>101</v>
      </c>
      <c r="B82" s="345" t="s">
        <v>480</v>
      </c>
      <c r="C82" s="330"/>
      <c r="D82" s="330"/>
      <c r="E82" s="330"/>
      <c r="F82" s="330"/>
      <c r="G82" s="336"/>
      <c r="H82" s="337"/>
      <c r="I82" s="337"/>
      <c r="J82" s="337"/>
      <c r="K82" s="337"/>
      <c r="L82" s="337"/>
      <c r="M82" s="337"/>
      <c r="N82" s="337"/>
      <c r="O82" s="337"/>
      <c r="P82" s="337"/>
      <c r="Q82" s="337"/>
      <c r="R82" s="338"/>
      <c r="S82" s="338"/>
      <c r="T82" s="338"/>
      <c r="U82" s="338"/>
      <c r="V82" s="338"/>
      <c r="W82" s="338"/>
      <c r="X82" s="338"/>
      <c r="Y82" s="338"/>
      <c r="Z82" s="338"/>
      <c r="AA82" s="336"/>
      <c r="AB82" s="336"/>
      <c r="AC82" s="339"/>
    </row>
    <row r="83" spans="1:30" ht="16.5" thickBot="1" x14ac:dyDescent="0.25">
      <c r="A83" s="409" t="s">
        <v>102</v>
      </c>
      <c r="B83" s="351" t="s">
        <v>481</v>
      </c>
      <c r="C83" s="335"/>
      <c r="D83" s="335"/>
      <c r="E83" s="335"/>
      <c r="F83" s="335"/>
      <c r="G83" s="336"/>
      <c r="H83" s="337"/>
      <c r="I83" s="337"/>
      <c r="J83" s="337"/>
      <c r="K83" s="337"/>
      <c r="L83" s="337"/>
      <c r="M83" s="337"/>
      <c r="N83" s="337"/>
      <c r="O83" s="337"/>
      <c r="P83" s="337"/>
      <c r="Q83" s="337"/>
      <c r="R83" s="338"/>
      <c r="S83" s="338"/>
      <c r="T83" s="338"/>
      <c r="U83" s="338"/>
      <c r="V83" s="338"/>
      <c r="W83" s="338"/>
      <c r="X83" s="338"/>
      <c r="Y83" s="338"/>
      <c r="Z83" s="338"/>
      <c r="AA83" s="336"/>
      <c r="AB83" s="336"/>
      <c r="AC83" s="339"/>
    </row>
    <row r="84" spans="1:30" ht="16.5" thickBot="1" x14ac:dyDescent="0.25">
      <c r="A84" s="409" t="s">
        <v>103</v>
      </c>
      <c r="B84" s="351" t="s">
        <v>482</v>
      </c>
      <c r="C84" s="335"/>
      <c r="D84" s="335"/>
      <c r="E84" s="335"/>
      <c r="F84" s="335"/>
      <c r="G84" s="336"/>
      <c r="H84" s="337"/>
      <c r="I84" s="337"/>
      <c r="J84" s="337"/>
      <c r="K84" s="337"/>
      <c r="L84" s="337"/>
      <c r="M84" s="337"/>
      <c r="N84" s="337"/>
      <c r="O84" s="337"/>
      <c r="P84" s="337"/>
      <c r="Q84" s="337"/>
      <c r="R84" s="338"/>
      <c r="S84" s="338"/>
      <c r="T84" s="338"/>
      <c r="U84" s="338"/>
      <c r="V84" s="338"/>
      <c r="W84" s="338"/>
      <c r="X84" s="338"/>
      <c r="Y84" s="338"/>
      <c r="Z84" s="338"/>
      <c r="AA84" s="336"/>
      <c r="AB84" s="336"/>
      <c r="AC84" s="339"/>
    </row>
    <row r="85" spans="1:30" ht="16.5" thickBot="1" x14ac:dyDescent="0.25">
      <c r="A85" s="409" t="s">
        <v>104</v>
      </c>
      <c r="B85" s="351" t="s">
        <v>483</v>
      </c>
      <c r="C85" s="330"/>
      <c r="D85" s="330"/>
      <c r="E85" s="330"/>
      <c r="F85" s="330"/>
      <c r="G85" s="328"/>
      <c r="H85" s="342"/>
      <c r="I85" s="342"/>
      <c r="J85" s="342"/>
      <c r="K85" s="342"/>
      <c r="L85" s="342"/>
      <c r="M85" s="342"/>
      <c r="N85" s="342"/>
      <c r="O85" s="342"/>
      <c r="P85" s="342"/>
      <c r="Q85" s="342"/>
      <c r="R85" s="343"/>
      <c r="S85" s="343"/>
      <c r="T85" s="343"/>
      <c r="U85" s="343"/>
      <c r="V85" s="343"/>
      <c r="W85" s="343"/>
      <c r="X85" s="343"/>
      <c r="Y85" s="343"/>
      <c r="Z85" s="343"/>
      <c r="AA85" s="328"/>
      <c r="AB85" s="328"/>
      <c r="AC85" s="329"/>
    </row>
    <row r="86" spans="1:30" x14ac:dyDescent="0.2">
      <c r="A86" s="409">
        <v>4.2</v>
      </c>
      <c r="B86" s="323" t="s">
        <v>327</v>
      </c>
      <c r="C86" s="347"/>
      <c r="D86" s="347"/>
      <c r="E86" s="354"/>
      <c r="F86" s="354"/>
      <c r="G86" s="355"/>
      <c r="H86" s="356"/>
      <c r="I86" s="356"/>
      <c r="J86" s="356"/>
      <c r="K86" s="356"/>
      <c r="L86" s="356"/>
      <c r="M86" s="356"/>
      <c r="N86" s="356"/>
      <c r="O86" s="356"/>
      <c r="P86" s="356"/>
      <c r="Q86" s="356"/>
      <c r="R86" s="357"/>
      <c r="S86" s="357"/>
      <c r="T86" s="357"/>
      <c r="U86" s="357"/>
      <c r="V86" s="357"/>
      <c r="W86" s="357"/>
      <c r="X86" s="357"/>
      <c r="Y86" s="357"/>
      <c r="Z86" s="357"/>
      <c r="AA86" s="355"/>
      <c r="AB86" s="355"/>
      <c r="AC86" s="354"/>
    </row>
    <row r="87" spans="1:30" x14ac:dyDescent="0.2">
      <c r="A87" s="409" t="s">
        <v>334</v>
      </c>
      <c r="B87" s="339" t="s">
        <v>142</v>
      </c>
      <c r="C87" s="335"/>
      <c r="D87" s="335"/>
      <c r="E87" s="335"/>
      <c r="F87" s="335"/>
      <c r="G87" s="336"/>
      <c r="H87" s="337"/>
      <c r="I87" s="337"/>
      <c r="J87" s="337"/>
      <c r="K87" s="337"/>
      <c r="L87" s="337"/>
      <c r="M87" s="337"/>
      <c r="N87" s="337"/>
      <c r="O87" s="337"/>
      <c r="P87" s="337"/>
      <c r="Q87" s="337"/>
      <c r="R87" s="338"/>
      <c r="S87" s="338"/>
      <c r="T87" s="338"/>
      <c r="U87" s="338"/>
      <c r="V87" s="338"/>
      <c r="W87" s="338"/>
      <c r="X87" s="338"/>
      <c r="Y87" s="338"/>
      <c r="Z87" s="338"/>
      <c r="AA87" s="336"/>
      <c r="AB87" s="336"/>
      <c r="AC87" s="339"/>
    </row>
    <row r="88" spans="1:30" ht="31.5" x14ac:dyDescent="0.2">
      <c r="A88" s="409" t="s">
        <v>335</v>
      </c>
      <c r="B88" s="339" t="s">
        <v>143</v>
      </c>
      <c r="C88" s="335"/>
      <c r="D88" s="335"/>
      <c r="E88" s="335"/>
      <c r="F88" s="335"/>
      <c r="G88" s="336"/>
      <c r="H88" s="337"/>
      <c r="I88" s="337"/>
      <c r="J88" s="337"/>
      <c r="K88" s="337"/>
      <c r="L88" s="337"/>
      <c r="M88" s="337"/>
      <c r="N88" s="337"/>
      <c r="O88" s="337"/>
      <c r="P88" s="337"/>
      <c r="Q88" s="337"/>
      <c r="R88" s="338"/>
      <c r="S88" s="338"/>
      <c r="T88" s="338"/>
      <c r="U88" s="338"/>
      <c r="V88" s="338"/>
      <c r="W88" s="338"/>
      <c r="X88" s="338"/>
      <c r="Y88" s="338"/>
      <c r="Z88" s="338"/>
      <c r="AA88" s="336"/>
      <c r="AB88" s="336"/>
      <c r="AC88" s="339"/>
    </row>
    <row r="89" spans="1:30" x14ac:dyDescent="0.2">
      <c r="A89" s="409" t="s">
        <v>337</v>
      </c>
      <c r="B89" s="339" t="s">
        <v>1320</v>
      </c>
      <c r="C89" s="335"/>
      <c r="D89" s="335"/>
      <c r="E89" s="335"/>
      <c r="F89" s="335"/>
      <c r="G89" s="336"/>
      <c r="H89" s="337"/>
      <c r="I89" s="337"/>
      <c r="J89" s="337"/>
      <c r="K89" s="337"/>
      <c r="L89" s="337"/>
      <c r="M89" s="337"/>
      <c r="N89" s="337"/>
      <c r="O89" s="337"/>
      <c r="P89" s="337"/>
      <c r="Q89" s="337"/>
      <c r="R89" s="338"/>
      <c r="S89" s="338"/>
      <c r="T89" s="338"/>
      <c r="U89" s="338"/>
      <c r="V89" s="338"/>
      <c r="W89" s="338"/>
      <c r="X89" s="338"/>
      <c r="Y89" s="338"/>
      <c r="Z89" s="338"/>
      <c r="AA89" s="336"/>
      <c r="AB89" s="336"/>
      <c r="AC89" s="339"/>
    </row>
    <row r="90" spans="1:30" x14ac:dyDescent="0.2">
      <c r="A90" s="409">
        <v>4.3</v>
      </c>
      <c r="B90" s="339" t="s">
        <v>309</v>
      </c>
      <c r="C90" s="335"/>
      <c r="D90" s="335"/>
      <c r="E90" s="335"/>
      <c r="F90" s="335"/>
      <c r="G90" s="336"/>
      <c r="H90" s="337"/>
      <c r="I90" s="337"/>
      <c r="J90" s="337"/>
      <c r="K90" s="337"/>
      <c r="L90" s="337"/>
      <c r="M90" s="337"/>
      <c r="N90" s="337"/>
      <c r="O90" s="337"/>
      <c r="P90" s="337"/>
      <c r="Q90" s="337"/>
      <c r="R90" s="338"/>
      <c r="S90" s="338"/>
      <c r="T90" s="338"/>
      <c r="U90" s="338"/>
      <c r="V90" s="338"/>
      <c r="W90" s="338"/>
      <c r="X90" s="338"/>
      <c r="Y90" s="338"/>
      <c r="Z90" s="338"/>
      <c r="AA90" s="336"/>
      <c r="AB90" s="336"/>
      <c r="AC90" s="339"/>
    </row>
    <row r="91" spans="1:30" ht="47.25" x14ac:dyDescent="0.2">
      <c r="A91" s="409" t="s">
        <v>1321</v>
      </c>
      <c r="B91" s="344" t="s">
        <v>1501</v>
      </c>
      <c r="C91" s="335"/>
      <c r="D91" s="335"/>
      <c r="E91" s="335"/>
      <c r="F91" s="335"/>
      <c r="G91" s="336"/>
      <c r="H91" s="337"/>
      <c r="I91" s="337"/>
      <c r="J91" s="337"/>
      <c r="K91" s="337"/>
      <c r="L91" s="337"/>
      <c r="M91" s="337"/>
      <c r="N91" s="337"/>
      <c r="O91" s="337"/>
      <c r="P91" s="337"/>
      <c r="Q91" s="337"/>
      <c r="R91" s="338"/>
      <c r="S91" s="338"/>
      <c r="T91" s="338"/>
      <c r="U91" s="338"/>
      <c r="V91" s="338"/>
      <c r="W91" s="338"/>
      <c r="X91" s="338"/>
      <c r="Y91" s="338"/>
      <c r="Z91" s="338"/>
      <c r="AA91" s="336"/>
      <c r="AB91" s="336"/>
      <c r="AC91" s="339"/>
      <c r="AD91" s="323" t="s">
        <v>1322</v>
      </c>
    </row>
    <row r="92" spans="1:30" x14ac:dyDescent="0.2">
      <c r="A92" s="409"/>
      <c r="B92" s="329" t="s">
        <v>5</v>
      </c>
      <c r="C92" s="335"/>
      <c r="D92" s="335"/>
      <c r="E92" s="335"/>
      <c r="F92" s="335"/>
      <c r="G92" s="336"/>
      <c r="H92" s="337"/>
      <c r="I92" s="337"/>
      <c r="J92" s="337"/>
      <c r="K92" s="337"/>
      <c r="L92" s="337"/>
      <c r="M92" s="337"/>
      <c r="N92" s="337"/>
      <c r="O92" s="337"/>
      <c r="P92" s="337"/>
      <c r="Q92" s="337"/>
      <c r="R92" s="338"/>
      <c r="S92" s="338"/>
      <c r="T92" s="338"/>
      <c r="U92" s="338"/>
      <c r="V92" s="338"/>
      <c r="W92" s="338"/>
      <c r="X92" s="338"/>
      <c r="Y92" s="338"/>
      <c r="Z92" s="338"/>
      <c r="AA92" s="336"/>
      <c r="AB92" s="336"/>
      <c r="AC92" s="339"/>
    </row>
    <row r="93" spans="1:30" x14ac:dyDescent="0.2">
      <c r="A93" s="412"/>
      <c r="C93" s="335"/>
      <c r="D93" s="335"/>
      <c r="E93" s="335"/>
      <c r="F93" s="335"/>
      <c r="G93" s="336"/>
      <c r="H93" s="337"/>
      <c r="I93" s="337"/>
      <c r="J93" s="337"/>
      <c r="K93" s="337"/>
      <c r="L93" s="337"/>
      <c r="M93" s="337"/>
      <c r="N93" s="337"/>
      <c r="O93" s="337"/>
      <c r="P93" s="337"/>
      <c r="Q93" s="337"/>
      <c r="R93" s="338"/>
      <c r="S93" s="338"/>
      <c r="T93" s="338"/>
      <c r="U93" s="338"/>
      <c r="V93" s="338"/>
      <c r="W93" s="338"/>
      <c r="X93" s="338"/>
      <c r="Y93" s="338"/>
      <c r="Z93" s="338"/>
      <c r="AA93" s="336"/>
      <c r="AB93" s="336"/>
      <c r="AC93" s="339"/>
    </row>
    <row r="94" spans="1:30" x14ac:dyDescent="0.2">
      <c r="A94" s="412">
        <v>5</v>
      </c>
      <c r="B94" s="329" t="s">
        <v>469</v>
      </c>
      <c r="C94" s="335"/>
      <c r="D94" s="335"/>
      <c r="E94" s="335"/>
      <c r="F94" s="335"/>
      <c r="G94" s="328"/>
      <c r="H94" s="337"/>
      <c r="I94" s="337"/>
      <c r="J94" s="337"/>
      <c r="K94" s="337"/>
      <c r="L94" s="337"/>
      <c r="M94" s="337"/>
      <c r="N94" s="337"/>
      <c r="O94" s="337"/>
      <c r="P94" s="337"/>
      <c r="Q94" s="337"/>
      <c r="R94" s="338"/>
      <c r="S94" s="338"/>
      <c r="T94" s="338"/>
      <c r="U94" s="338"/>
      <c r="V94" s="338"/>
      <c r="W94" s="338"/>
      <c r="X94" s="338"/>
      <c r="Y94" s="338"/>
      <c r="Z94" s="338"/>
      <c r="AA94" s="336"/>
      <c r="AB94" s="336"/>
      <c r="AC94" s="339"/>
    </row>
    <row r="95" spans="1:30" ht="47.25" x14ac:dyDescent="0.2">
      <c r="A95" s="409">
        <v>5.0999999999999996</v>
      </c>
      <c r="B95" s="339" t="s">
        <v>1324</v>
      </c>
      <c r="C95" s="335"/>
      <c r="D95" s="335"/>
      <c r="E95" s="335"/>
      <c r="F95" s="335"/>
      <c r="G95" s="336"/>
      <c r="H95" s="337"/>
      <c r="I95" s="337"/>
      <c r="J95" s="337"/>
      <c r="K95" s="337"/>
      <c r="L95" s="337"/>
      <c r="M95" s="337"/>
      <c r="N95" s="337"/>
      <c r="O95" s="337"/>
      <c r="P95" s="337"/>
      <c r="Q95" s="337"/>
      <c r="R95" s="338"/>
      <c r="S95" s="338"/>
      <c r="T95" s="338"/>
      <c r="U95" s="338"/>
      <c r="V95" s="338"/>
      <c r="W95" s="338"/>
      <c r="X95" s="338"/>
      <c r="Y95" s="338"/>
      <c r="Z95" s="338"/>
      <c r="AA95" s="336"/>
      <c r="AB95" s="336"/>
      <c r="AC95" s="339"/>
      <c r="AD95" s="323" t="s">
        <v>1323</v>
      </c>
    </row>
    <row r="96" spans="1:30" x14ac:dyDescent="0.2">
      <c r="A96" s="409">
        <v>5.2</v>
      </c>
      <c r="B96" s="365" t="s">
        <v>1347</v>
      </c>
      <c r="C96" s="335"/>
      <c r="D96" s="335"/>
      <c r="E96" s="335"/>
      <c r="F96" s="335"/>
      <c r="G96" s="336"/>
      <c r="H96" s="337"/>
      <c r="I96" s="337"/>
      <c r="J96" s="337"/>
      <c r="K96" s="337"/>
      <c r="L96" s="337"/>
      <c r="M96" s="337"/>
      <c r="N96" s="337"/>
      <c r="O96" s="337"/>
      <c r="P96" s="337"/>
      <c r="Q96" s="337"/>
      <c r="R96" s="338"/>
      <c r="S96" s="338"/>
      <c r="T96" s="338"/>
      <c r="U96" s="338"/>
      <c r="V96" s="338"/>
      <c r="W96" s="338"/>
      <c r="X96" s="338"/>
      <c r="Y96" s="338"/>
      <c r="Z96" s="338"/>
      <c r="AA96" s="336"/>
      <c r="AB96" s="336"/>
      <c r="AC96" s="339"/>
    </row>
    <row r="97" spans="1:30" x14ac:dyDescent="0.2">
      <c r="A97" s="409">
        <v>5.3</v>
      </c>
      <c r="B97" s="339" t="s">
        <v>1325</v>
      </c>
      <c r="C97" s="335"/>
      <c r="D97" s="335"/>
      <c r="E97" s="335"/>
      <c r="F97" s="335"/>
      <c r="G97" s="336"/>
      <c r="H97" s="337"/>
      <c r="I97" s="337"/>
      <c r="J97" s="337"/>
      <c r="K97" s="337"/>
      <c r="L97" s="337"/>
      <c r="M97" s="337"/>
      <c r="N97" s="337"/>
      <c r="O97" s="337"/>
      <c r="P97" s="337"/>
      <c r="Q97" s="337"/>
      <c r="R97" s="338"/>
      <c r="S97" s="338"/>
      <c r="T97" s="338"/>
      <c r="U97" s="338"/>
      <c r="V97" s="338"/>
      <c r="W97" s="338"/>
      <c r="X97" s="338"/>
      <c r="Y97" s="338"/>
      <c r="Z97" s="338"/>
      <c r="AA97" s="336"/>
      <c r="AB97" s="336"/>
      <c r="AC97" s="339"/>
    </row>
    <row r="98" spans="1:30" x14ac:dyDescent="0.2">
      <c r="A98" s="409"/>
      <c r="B98" s="366" t="s">
        <v>1419</v>
      </c>
      <c r="C98" s="335"/>
      <c r="D98" s="335"/>
      <c r="E98" s="335"/>
      <c r="F98" s="335"/>
      <c r="G98" s="336"/>
      <c r="H98" s="337"/>
      <c r="I98" s="337"/>
      <c r="J98" s="337"/>
      <c r="K98" s="337"/>
      <c r="L98" s="337"/>
      <c r="M98" s="337"/>
      <c r="N98" s="337"/>
      <c r="O98" s="337"/>
      <c r="P98" s="337"/>
      <c r="Q98" s="337"/>
      <c r="R98" s="338"/>
      <c r="S98" s="338"/>
      <c r="T98" s="338"/>
      <c r="U98" s="338"/>
      <c r="V98" s="338"/>
      <c r="W98" s="338"/>
      <c r="X98" s="338"/>
      <c r="Y98" s="338"/>
      <c r="Z98" s="338"/>
      <c r="AA98" s="336"/>
      <c r="AB98" s="336"/>
      <c r="AC98" s="339"/>
    </row>
    <row r="99" spans="1:30" x14ac:dyDescent="0.2">
      <c r="A99" s="409">
        <v>5.4</v>
      </c>
      <c r="B99" s="339" t="s">
        <v>1326</v>
      </c>
      <c r="C99" s="335"/>
      <c r="D99" s="335"/>
      <c r="E99" s="335"/>
      <c r="F99" s="335"/>
      <c r="G99" s="336"/>
      <c r="H99" s="342"/>
      <c r="I99" s="342"/>
      <c r="J99" s="342"/>
      <c r="K99" s="342"/>
      <c r="L99" s="342"/>
      <c r="M99" s="342"/>
      <c r="N99" s="342"/>
      <c r="O99" s="342"/>
      <c r="P99" s="342"/>
      <c r="Q99" s="342"/>
      <c r="R99" s="338"/>
      <c r="S99" s="338"/>
      <c r="T99" s="338"/>
      <c r="U99" s="338"/>
      <c r="V99" s="338"/>
      <c r="W99" s="338"/>
      <c r="X99" s="338"/>
      <c r="Y99" s="338"/>
      <c r="Z99" s="338"/>
      <c r="AA99" s="336"/>
      <c r="AB99" s="336"/>
      <c r="AC99" s="339"/>
    </row>
    <row r="100" spans="1:30" x14ac:dyDescent="0.2">
      <c r="A100" s="412"/>
      <c r="B100" s="329" t="s">
        <v>6</v>
      </c>
      <c r="C100" s="335"/>
      <c r="D100" s="335"/>
      <c r="E100" s="335"/>
      <c r="F100" s="335"/>
      <c r="G100" s="336"/>
      <c r="H100" s="337"/>
      <c r="I100" s="337"/>
      <c r="J100" s="337"/>
      <c r="K100" s="337"/>
      <c r="L100" s="337"/>
      <c r="M100" s="337"/>
      <c r="N100" s="337"/>
      <c r="O100" s="337"/>
      <c r="P100" s="337"/>
      <c r="Q100" s="337"/>
      <c r="R100" s="338"/>
      <c r="S100" s="338"/>
      <c r="T100" s="338"/>
      <c r="U100" s="338"/>
      <c r="V100" s="338"/>
      <c r="W100" s="338"/>
      <c r="X100" s="338"/>
      <c r="Y100" s="338"/>
      <c r="Z100" s="338"/>
      <c r="AA100" s="336"/>
      <c r="AB100" s="336"/>
      <c r="AC100" s="339"/>
    </row>
    <row r="101" spans="1:30" x14ac:dyDescent="0.2">
      <c r="A101" s="412"/>
      <c r="B101" s="329"/>
      <c r="C101" s="335"/>
      <c r="D101" s="335"/>
      <c r="E101" s="335"/>
      <c r="F101" s="335"/>
      <c r="G101" s="336"/>
      <c r="H101" s="337"/>
      <c r="I101" s="337"/>
      <c r="J101" s="337"/>
      <c r="K101" s="337"/>
      <c r="L101" s="337"/>
      <c r="M101" s="337"/>
      <c r="N101" s="337"/>
      <c r="O101" s="337"/>
      <c r="P101" s="337"/>
      <c r="Q101" s="337"/>
      <c r="R101" s="338"/>
      <c r="S101" s="338"/>
      <c r="T101" s="338"/>
      <c r="U101" s="338"/>
      <c r="V101" s="338"/>
      <c r="W101" s="338"/>
      <c r="X101" s="338"/>
      <c r="Y101" s="338"/>
      <c r="Z101" s="338"/>
      <c r="AA101" s="336"/>
      <c r="AB101" s="336"/>
      <c r="AC101" s="339"/>
    </row>
    <row r="102" spans="1:30" x14ac:dyDescent="0.2">
      <c r="A102" s="412" t="s">
        <v>112</v>
      </c>
      <c r="B102" s="329" t="s">
        <v>173</v>
      </c>
      <c r="C102" s="335"/>
      <c r="D102" s="335"/>
      <c r="E102" s="335"/>
      <c r="F102" s="335"/>
      <c r="G102" s="336"/>
      <c r="H102" s="337"/>
      <c r="I102" s="337"/>
      <c r="J102" s="337"/>
      <c r="K102" s="337"/>
      <c r="L102" s="337"/>
      <c r="M102" s="337"/>
      <c r="N102" s="337"/>
      <c r="O102" s="337"/>
      <c r="P102" s="337"/>
      <c r="Q102" s="337"/>
      <c r="R102" s="338"/>
      <c r="S102" s="338"/>
      <c r="T102" s="338"/>
      <c r="U102" s="338"/>
      <c r="V102" s="338"/>
      <c r="W102" s="338"/>
      <c r="X102" s="338"/>
      <c r="Y102" s="338"/>
      <c r="Z102" s="338"/>
      <c r="AA102" s="336"/>
      <c r="AB102" s="336"/>
      <c r="AC102" s="339"/>
    </row>
    <row r="103" spans="1:30" x14ac:dyDescent="0.2">
      <c r="A103" s="409">
        <v>6.1</v>
      </c>
      <c r="B103" s="339" t="s">
        <v>1327</v>
      </c>
      <c r="C103" s="330"/>
      <c r="D103" s="330"/>
      <c r="E103" s="330"/>
      <c r="F103" s="330"/>
      <c r="G103" s="336"/>
      <c r="H103" s="337"/>
      <c r="I103" s="337"/>
      <c r="J103" s="337"/>
      <c r="K103" s="337"/>
      <c r="L103" s="337"/>
      <c r="M103" s="337"/>
      <c r="N103" s="337"/>
      <c r="O103" s="337"/>
      <c r="P103" s="337"/>
      <c r="Q103" s="337"/>
      <c r="R103" s="338"/>
      <c r="S103" s="338"/>
      <c r="T103" s="338"/>
      <c r="U103" s="338"/>
      <c r="V103" s="338"/>
      <c r="W103" s="338"/>
      <c r="X103" s="338"/>
      <c r="Y103" s="338"/>
      <c r="Z103" s="338"/>
      <c r="AA103" s="336"/>
      <c r="AB103" s="336"/>
      <c r="AC103" s="339"/>
    </row>
    <row r="104" spans="1:30" x14ac:dyDescent="0.2">
      <c r="A104" s="409">
        <v>6.2</v>
      </c>
      <c r="B104" s="365" t="s">
        <v>1348</v>
      </c>
      <c r="C104" s="330"/>
      <c r="D104" s="330"/>
      <c r="E104" s="330"/>
      <c r="F104" s="330"/>
      <c r="G104" s="336"/>
      <c r="H104" s="337"/>
      <c r="I104" s="337"/>
      <c r="J104" s="337"/>
      <c r="K104" s="337"/>
      <c r="L104" s="337"/>
      <c r="M104" s="337"/>
      <c r="N104" s="337"/>
      <c r="O104" s="337"/>
      <c r="P104" s="337"/>
      <c r="Q104" s="337"/>
      <c r="R104" s="338"/>
      <c r="S104" s="338"/>
      <c r="T104" s="338"/>
      <c r="U104" s="338"/>
      <c r="V104" s="338"/>
      <c r="W104" s="338"/>
      <c r="X104" s="338"/>
      <c r="Y104" s="338"/>
      <c r="Z104" s="338"/>
      <c r="AA104" s="336"/>
      <c r="AB104" s="336"/>
      <c r="AC104" s="339"/>
    </row>
    <row r="105" spans="1:30" s="370" customFormat="1" x14ac:dyDescent="0.2">
      <c r="A105" s="415"/>
      <c r="B105" s="366" t="s">
        <v>1419</v>
      </c>
      <c r="C105" s="354"/>
      <c r="D105" s="354"/>
      <c r="E105" s="354"/>
      <c r="F105" s="354"/>
      <c r="G105" s="367"/>
      <c r="H105" s="368"/>
      <c r="I105" s="368"/>
      <c r="J105" s="368"/>
      <c r="K105" s="368"/>
      <c r="L105" s="368"/>
      <c r="M105" s="368"/>
      <c r="N105" s="368"/>
      <c r="O105" s="368"/>
      <c r="P105" s="368"/>
      <c r="Q105" s="368"/>
      <c r="R105" s="369"/>
      <c r="S105" s="369"/>
      <c r="T105" s="369"/>
      <c r="U105" s="369"/>
      <c r="V105" s="369"/>
      <c r="W105" s="369"/>
      <c r="X105" s="369"/>
      <c r="Y105" s="369"/>
      <c r="Z105" s="369"/>
      <c r="AA105" s="367"/>
      <c r="AB105" s="367"/>
      <c r="AC105" s="366"/>
    </row>
    <row r="106" spans="1:30" ht="16.5" customHeight="1" x14ac:dyDescent="0.2">
      <c r="A106" s="409">
        <v>6.3</v>
      </c>
      <c r="B106" s="362" t="s">
        <v>470</v>
      </c>
      <c r="C106" s="335"/>
      <c r="D106" s="335"/>
      <c r="E106" s="335"/>
      <c r="F106" s="335"/>
      <c r="G106" s="336"/>
      <c r="H106" s="337"/>
      <c r="I106" s="337"/>
      <c r="J106" s="337"/>
      <c r="K106" s="337"/>
      <c r="L106" s="337"/>
      <c r="M106" s="337"/>
      <c r="N106" s="337"/>
      <c r="O106" s="337"/>
      <c r="P106" s="337"/>
      <c r="Q106" s="337"/>
      <c r="R106" s="338"/>
      <c r="S106" s="338"/>
      <c r="T106" s="338"/>
      <c r="U106" s="338"/>
      <c r="V106" s="338"/>
      <c r="W106" s="338"/>
      <c r="X106" s="338"/>
      <c r="Y106" s="338"/>
      <c r="Z106" s="338"/>
      <c r="AA106" s="336"/>
      <c r="AB106" s="336"/>
      <c r="AC106" s="339"/>
    </row>
    <row r="107" spans="1:30" x14ac:dyDescent="0.2">
      <c r="A107" s="412"/>
      <c r="B107" s="329" t="s">
        <v>7</v>
      </c>
      <c r="C107" s="330"/>
      <c r="D107" s="330"/>
      <c r="E107" s="330"/>
      <c r="F107" s="330"/>
      <c r="G107" s="328"/>
      <c r="H107" s="342"/>
      <c r="I107" s="342"/>
      <c r="J107" s="342"/>
      <c r="K107" s="342"/>
      <c r="L107" s="342"/>
      <c r="M107" s="342"/>
      <c r="N107" s="342"/>
      <c r="O107" s="342"/>
      <c r="P107" s="342"/>
      <c r="Q107" s="342"/>
      <c r="R107" s="343"/>
      <c r="S107" s="343"/>
      <c r="T107" s="343"/>
      <c r="U107" s="343"/>
      <c r="V107" s="343"/>
      <c r="W107" s="343"/>
      <c r="X107" s="343"/>
      <c r="Y107" s="343"/>
      <c r="Z107" s="343"/>
      <c r="AA107" s="328"/>
      <c r="AB107" s="328"/>
      <c r="AC107" s="329"/>
    </row>
    <row r="108" spans="1:30" x14ac:dyDescent="0.2">
      <c r="A108" s="412"/>
      <c r="B108" s="329"/>
      <c r="C108" s="330"/>
      <c r="D108" s="330"/>
      <c r="E108" s="330"/>
      <c r="F108" s="330"/>
      <c r="G108" s="328"/>
      <c r="H108" s="342"/>
      <c r="I108" s="342"/>
      <c r="J108" s="342"/>
      <c r="K108" s="342"/>
      <c r="L108" s="342"/>
      <c r="M108" s="342"/>
      <c r="N108" s="342"/>
      <c r="O108" s="342"/>
      <c r="P108" s="342"/>
      <c r="Q108" s="342"/>
      <c r="R108" s="343"/>
      <c r="S108" s="343"/>
      <c r="T108" s="343"/>
      <c r="U108" s="343"/>
      <c r="V108" s="343"/>
      <c r="W108" s="343"/>
      <c r="X108" s="343"/>
      <c r="Y108" s="343"/>
      <c r="Z108" s="343"/>
      <c r="AA108" s="328"/>
      <c r="AB108" s="328"/>
      <c r="AC108" s="329"/>
    </row>
    <row r="109" spans="1:30" x14ac:dyDescent="0.2">
      <c r="A109" s="412">
        <v>7</v>
      </c>
      <c r="B109" s="329" t="s">
        <v>281</v>
      </c>
      <c r="C109" s="335"/>
      <c r="D109" s="335"/>
      <c r="E109" s="335"/>
      <c r="F109" s="335"/>
      <c r="G109" s="336"/>
      <c r="H109" s="337"/>
      <c r="I109" s="337"/>
      <c r="J109" s="337"/>
      <c r="K109" s="337"/>
      <c r="L109" s="337"/>
      <c r="M109" s="337"/>
      <c r="N109" s="337"/>
      <c r="O109" s="337"/>
      <c r="P109" s="337"/>
      <c r="Q109" s="337"/>
      <c r="R109" s="338"/>
      <c r="S109" s="338"/>
      <c r="T109" s="338"/>
      <c r="U109" s="338"/>
      <c r="V109" s="338"/>
      <c r="W109" s="338"/>
      <c r="X109" s="338"/>
      <c r="Y109" s="338"/>
      <c r="Z109" s="338"/>
      <c r="AA109" s="336"/>
      <c r="AB109" s="336"/>
      <c r="AC109" s="339"/>
    </row>
    <row r="110" spans="1:30" ht="31.5" x14ac:dyDescent="0.2">
      <c r="A110" s="409">
        <v>7.1</v>
      </c>
      <c r="B110" s="344" t="s">
        <v>307</v>
      </c>
      <c r="C110" s="335"/>
      <c r="D110" s="335"/>
      <c r="E110" s="335"/>
      <c r="F110" s="335"/>
      <c r="G110" s="336"/>
      <c r="H110" s="337"/>
      <c r="I110" s="337"/>
      <c r="J110" s="337"/>
      <c r="K110" s="337"/>
      <c r="L110" s="337"/>
      <c r="M110" s="337"/>
      <c r="N110" s="337"/>
      <c r="O110" s="337"/>
      <c r="P110" s="337"/>
      <c r="Q110" s="337"/>
      <c r="R110" s="338"/>
      <c r="S110" s="338"/>
      <c r="T110" s="338"/>
      <c r="U110" s="338"/>
      <c r="V110" s="338"/>
      <c r="W110" s="338"/>
      <c r="X110" s="338"/>
      <c r="Y110" s="338"/>
      <c r="Z110" s="338"/>
      <c r="AA110" s="336"/>
      <c r="AB110" s="336"/>
      <c r="AC110" s="339"/>
      <c r="AD110" s="323" t="s">
        <v>1328</v>
      </c>
    </row>
    <row r="111" spans="1:30" x14ac:dyDescent="0.2">
      <c r="A111" s="409">
        <v>7.2</v>
      </c>
      <c r="B111" s="344" t="s">
        <v>183</v>
      </c>
      <c r="C111" s="335"/>
      <c r="D111" s="335"/>
      <c r="E111" s="335"/>
      <c r="F111" s="335"/>
      <c r="G111" s="328"/>
      <c r="H111" s="337"/>
      <c r="I111" s="337"/>
      <c r="J111" s="337"/>
      <c r="K111" s="337"/>
      <c r="L111" s="337"/>
      <c r="M111" s="337"/>
      <c r="N111" s="337"/>
      <c r="O111" s="337"/>
      <c r="P111" s="337"/>
      <c r="Q111" s="337"/>
      <c r="R111" s="338"/>
      <c r="S111" s="338"/>
      <c r="T111" s="338"/>
      <c r="U111" s="338"/>
      <c r="V111" s="338"/>
      <c r="W111" s="338"/>
      <c r="X111" s="338"/>
      <c r="Y111" s="338"/>
      <c r="Z111" s="338"/>
      <c r="AA111" s="336"/>
      <c r="AB111" s="336"/>
      <c r="AC111" s="339"/>
    </row>
    <row r="112" spans="1:30" x14ac:dyDescent="0.2">
      <c r="A112" s="412"/>
      <c r="B112" s="329" t="s">
        <v>282</v>
      </c>
      <c r="C112" s="330"/>
      <c r="D112" s="330"/>
      <c r="E112" s="330"/>
      <c r="F112" s="330"/>
      <c r="G112" s="328"/>
      <c r="H112" s="342"/>
      <c r="I112" s="342"/>
      <c r="J112" s="342"/>
      <c r="K112" s="342"/>
      <c r="L112" s="342"/>
      <c r="M112" s="342"/>
      <c r="N112" s="342"/>
      <c r="O112" s="342"/>
      <c r="P112" s="342"/>
      <c r="Q112" s="342"/>
      <c r="R112" s="343"/>
      <c r="S112" s="343"/>
      <c r="T112" s="343"/>
      <c r="U112" s="343"/>
      <c r="V112" s="343"/>
      <c r="W112" s="343"/>
      <c r="X112" s="343"/>
      <c r="Y112" s="343"/>
      <c r="Z112" s="343"/>
      <c r="AA112" s="328"/>
      <c r="AB112" s="328"/>
      <c r="AC112" s="329"/>
    </row>
    <row r="113" spans="1:30" ht="31.5" x14ac:dyDescent="0.2">
      <c r="A113" s="412" t="s">
        <v>646</v>
      </c>
      <c r="B113" s="329" t="s">
        <v>1329</v>
      </c>
      <c r="C113" s="330"/>
      <c r="D113" s="330"/>
      <c r="E113" s="330"/>
      <c r="F113" s="330"/>
      <c r="G113" s="328"/>
      <c r="H113" s="342"/>
      <c r="I113" s="342"/>
      <c r="J113" s="342"/>
      <c r="K113" s="342"/>
      <c r="L113" s="342"/>
      <c r="M113" s="342"/>
      <c r="N113" s="342"/>
      <c r="O113" s="342"/>
      <c r="P113" s="342"/>
      <c r="Q113" s="342"/>
      <c r="R113" s="343"/>
      <c r="S113" s="343"/>
      <c r="T113" s="343"/>
      <c r="U113" s="343"/>
      <c r="V113" s="343"/>
      <c r="W113" s="343"/>
      <c r="X113" s="343"/>
      <c r="Y113" s="343"/>
      <c r="Z113" s="343"/>
      <c r="AA113" s="328"/>
      <c r="AB113" s="328"/>
      <c r="AC113" s="329"/>
      <c r="AD113" s="323" t="s">
        <v>1371</v>
      </c>
    </row>
    <row r="114" spans="1:30" x14ac:dyDescent="0.2">
      <c r="A114" s="416" t="s">
        <v>648</v>
      </c>
      <c r="B114" s="371" t="s">
        <v>649</v>
      </c>
      <c r="C114" s="330"/>
      <c r="D114" s="330"/>
      <c r="E114" s="330"/>
      <c r="F114" s="330"/>
      <c r="G114" s="328"/>
      <c r="H114" s="342"/>
      <c r="I114" s="342"/>
      <c r="J114" s="342"/>
      <c r="K114" s="342"/>
      <c r="L114" s="342"/>
      <c r="M114" s="342"/>
      <c r="N114" s="342"/>
      <c r="O114" s="342"/>
      <c r="P114" s="342"/>
      <c r="Q114" s="342"/>
      <c r="R114" s="343"/>
      <c r="S114" s="343"/>
      <c r="T114" s="343"/>
      <c r="U114" s="343"/>
      <c r="V114" s="343"/>
      <c r="W114" s="343"/>
      <c r="X114" s="343"/>
      <c r="Y114" s="343"/>
      <c r="Z114" s="343"/>
      <c r="AA114" s="328"/>
      <c r="AB114" s="328"/>
      <c r="AC114" s="329"/>
    </row>
    <row r="115" spans="1:30" x14ac:dyDescent="0.2">
      <c r="A115" s="417" t="s">
        <v>650</v>
      </c>
      <c r="B115" s="372" t="s">
        <v>651</v>
      </c>
      <c r="C115" s="330"/>
      <c r="D115" s="330"/>
      <c r="E115" s="330"/>
      <c r="F115" s="330"/>
      <c r="G115" s="328"/>
      <c r="H115" s="342"/>
      <c r="I115" s="342"/>
      <c r="J115" s="342"/>
      <c r="K115" s="342"/>
      <c r="L115" s="342"/>
      <c r="M115" s="342"/>
      <c r="N115" s="342"/>
      <c r="O115" s="342"/>
      <c r="P115" s="342"/>
      <c r="Q115" s="342"/>
      <c r="R115" s="343"/>
      <c r="S115" s="343"/>
      <c r="T115" s="343"/>
      <c r="U115" s="343"/>
      <c r="V115" s="343"/>
      <c r="W115" s="343"/>
      <c r="X115" s="343"/>
      <c r="Y115" s="343"/>
      <c r="Z115" s="343"/>
      <c r="AA115" s="328"/>
      <c r="AB115" s="328"/>
      <c r="AC115" s="329"/>
    </row>
    <row r="116" spans="1:30" x14ac:dyDescent="0.2">
      <c r="A116" s="417"/>
      <c r="B116" s="372" t="s">
        <v>1354</v>
      </c>
      <c r="C116" s="330"/>
      <c r="D116" s="330"/>
      <c r="E116" s="330"/>
      <c r="F116" s="330"/>
      <c r="G116" s="328"/>
      <c r="H116" s="342"/>
      <c r="I116" s="342"/>
      <c r="J116" s="342"/>
      <c r="K116" s="342"/>
      <c r="L116" s="342"/>
      <c r="M116" s="342"/>
      <c r="N116" s="342"/>
      <c r="O116" s="342"/>
      <c r="P116" s="342"/>
      <c r="Q116" s="342"/>
      <c r="R116" s="343"/>
      <c r="S116" s="343"/>
      <c r="T116" s="343"/>
      <c r="U116" s="343"/>
      <c r="V116" s="343"/>
      <c r="W116" s="343"/>
      <c r="X116" s="343"/>
      <c r="Y116" s="343"/>
      <c r="Z116" s="343"/>
      <c r="AA116" s="328"/>
      <c r="AB116" s="328"/>
      <c r="AC116" s="329"/>
    </row>
    <row r="117" spans="1:30" x14ac:dyDescent="0.2">
      <c r="A117" s="417"/>
      <c r="B117" s="372" t="s">
        <v>1355</v>
      </c>
      <c r="C117" s="330"/>
      <c r="D117" s="330"/>
      <c r="E117" s="330"/>
      <c r="F117" s="330"/>
      <c r="G117" s="328"/>
      <c r="H117" s="342"/>
      <c r="I117" s="342"/>
      <c r="J117" s="342"/>
      <c r="K117" s="342"/>
      <c r="L117" s="342"/>
      <c r="M117" s="342"/>
      <c r="N117" s="342"/>
      <c r="O117" s="342"/>
      <c r="P117" s="342"/>
      <c r="Q117" s="342"/>
      <c r="R117" s="343"/>
      <c r="S117" s="343"/>
      <c r="T117" s="343"/>
      <c r="U117" s="343"/>
      <c r="V117" s="343"/>
      <c r="W117" s="343"/>
      <c r="X117" s="343"/>
      <c r="Y117" s="343"/>
      <c r="Z117" s="343"/>
      <c r="AA117" s="328"/>
      <c r="AB117" s="328"/>
      <c r="AC117" s="329"/>
    </row>
    <row r="118" spans="1:30" x14ac:dyDescent="0.2">
      <c r="A118" s="417"/>
      <c r="B118" s="372" t="s">
        <v>1358</v>
      </c>
      <c r="C118" s="330"/>
      <c r="D118" s="330"/>
      <c r="E118" s="330"/>
      <c r="F118" s="330"/>
      <c r="G118" s="328"/>
      <c r="H118" s="342"/>
      <c r="I118" s="342"/>
      <c r="J118" s="342"/>
      <c r="K118" s="342"/>
      <c r="L118" s="342"/>
      <c r="M118" s="342"/>
      <c r="N118" s="342"/>
      <c r="O118" s="342"/>
      <c r="P118" s="342"/>
      <c r="Q118" s="342"/>
      <c r="R118" s="343"/>
      <c r="S118" s="343"/>
      <c r="T118" s="343"/>
      <c r="U118" s="343"/>
      <c r="V118" s="343"/>
      <c r="W118" s="343"/>
      <c r="X118" s="343"/>
      <c r="Y118" s="343"/>
      <c r="Z118" s="343"/>
      <c r="AA118" s="328"/>
      <c r="AB118" s="328"/>
      <c r="AC118" s="329"/>
    </row>
    <row r="119" spans="1:30" ht="31.5" x14ac:dyDescent="0.2">
      <c r="A119" s="417"/>
      <c r="B119" s="372" t="s">
        <v>1356</v>
      </c>
      <c r="C119" s="330"/>
      <c r="D119" s="330"/>
      <c r="E119" s="330"/>
      <c r="F119" s="330"/>
      <c r="G119" s="328"/>
      <c r="H119" s="342"/>
      <c r="I119" s="342"/>
      <c r="J119" s="342"/>
      <c r="K119" s="342"/>
      <c r="L119" s="342"/>
      <c r="M119" s="342"/>
      <c r="N119" s="342"/>
      <c r="O119" s="342"/>
      <c r="P119" s="342"/>
      <c r="Q119" s="342"/>
      <c r="R119" s="343"/>
      <c r="S119" s="343"/>
      <c r="T119" s="343"/>
      <c r="U119" s="343"/>
      <c r="V119" s="343"/>
      <c r="W119" s="343"/>
      <c r="X119" s="343"/>
      <c r="Y119" s="343"/>
      <c r="Z119" s="343"/>
      <c r="AA119" s="328"/>
      <c r="AB119" s="328"/>
      <c r="AC119" s="329"/>
      <c r="AD119" s="323" t="s">
        <v>1357</v>
      </c>
    </row>
    <row r="120" spans="1:30" x14ac:dyDescent="0.2">
      <c r="A120" s="417" t="s">
        <v>652</v>
      </c>
      <c r="B120" s="372" t="s">
        <v>1360</v>
      </c>
      <c r="C120" s="330"/>
      <c r="D120" s="330"/>
      <c r="E120" s="330"/>
      <c r="F120" s="330"/>
      <c r="G120" s="328"/>
      <c r="H120" s="342"/>
      <c r="I120" s="342"/>
      <c r="J120" s="342"/>
      <c r="K120" s="342"/>
      <c r="L120" s="342"/>
      <c r="M120" s="342"/>
      <c r="N120" s="342"/>
      <c r="O120" s="342"/>
      <c r="P120" s="342"/>
      <c r="Q120" s="342"/>
      <c r="R120" s="343"/>
      <c r="S120" s="343"/>
      <c r="T120" s="343"/>
      <c r="U120" s="343"/>
      <c r="V120" s="343"/>
      <c r="W120" s="343"/>
      <c r="X120" s="343"/>
      <c r="Y120" s="343"/>
      <c r="Z120" s="343"/>
      <c r="AA120" s="328"/>
      <c r="AB120" s="328"/>
      <c r="AC120" s="329"/>
    </row>
    <row r="121" spans="1:30" x14ac:dyDescent="0.2">
      <c r="A121" s="417"/>
      <c r="B121" s="372" t="s">
        <v>1359</v>
      </c>
      <c r="C121" s="330"/>
      <c r="D121" s="330"/>
      <c r="E121" s="330"/>
      <c r="F121" s="330"/>
      <c r="G121" s="328"/>
      <c r="H121" s="342"/>
      <c r="I121" s="342"/>
      <c r="J121" s="342"/>
      <c r="K121" s="342"/>
      <c r="L121" s="342"/>
      <c r="M121" s="342"/>
      <c r="N121" s="342"/>
      <c r="O121" s="342"/>
      <c r="P121" s="342"/>
      <c r="Q121" s="342"/>
      <c r="R121" s="343"/>
      <c r="S121" s="343"/>
      <c r="T121" s="343"/>
      <c r="U121" s="343"/>
      <c r="V121" s="343"/>
      <c r="W121" s="343"/>
      <c r="X121" s="343"/>
      <c r="Y121" s="343"/>
      <c r="Z121" s="343"/>
      <c r="AA121" s="328"/>
      <c r="AB121" s="328"/>
      <c r="AC121" s="329"/>
    </row>
    <row r="122" spans="1:30" ht="31.5" x14ac:dyDescent="0.2">
      <c r="A122" s="417" t="s">
        <v>338</v>
      </c>
      <c r="B122" s="372" t="s">
        <v>339</v>
      </c>
      <c r="C122" s="330"/>
      <c r="D122" s="330"/>
      <c r="E122" s="330"/>
      <c r="F122" s="330"/>
      <c r="G122" s="328"/>
      <c r="H122" s="342"/>
      <c r="I122" s="342"/>
      <c r="J122" s="342"/>
      <c r="K122" s="342"/>
      <c r="L122" s="342"/>
      <c r="M122" s="342"/>
      <c r="N122" s="342"/>
      <c r="O122" s="342"/>
      <c r="P122" s="342"/>
      <c r="Q122" s="342"/>
      <c r="R122" s="343"/>
      <c r="S122" s="343"/>
      <c r="T122" s="343"/>
      <c r="U122" s="343"/>
      <c r="V122" s="343"/>
      <c r="W122" s="343"/>
      <c r="X122" s="343"/>
      <c r="Y122" s="343"/>
      <c r="Z122" s="343"/>
      <c r="AA122" s="328"/>
      <c r="AB122" s="328"/>
      <c r="AC122" s="329"/>
    </row>
    <row r="123" spans="1:30" x14ac:dyDescent="0.2">
      <c r="A123" s="417"/>
      <c r="B123" s="372" t="s">
        <v>1349</v>
      </c>
      <c r="C123" s="330"/>
      <c r="D123" s="330"/>
      <c r="E123" s="330"/>
      <c r="F123" s="330"/>
      <c r="G123" s="328"/>
      <c r="H123" s="342"/>
      <c r="I123" s="342"/>
      <c r="J123" s="342"/>
      <c r="K123" s="342"/>
      <c r="L123" s="342"/>
      <c r="M123" s="342"/>
      <c r="N123" s="342"/>
      <c r="O123" s="342"/>
      <c r="P123" s="342"/>
      <c r="Q123" s="342"/>
      <c r="R123" s="343"/>
      <c r="S123" s="343"/>
      <c r="T123" s="343"/>
      <c r="U123" s="343"/>
      <c r="V123" s="343"/>
      <c r="W123" s="343"/>
      <c r="X123" s="343"/>
      <c r="Y123" s="343"/>
      <c r="Z123" s="343"/>
      <c r="AA123" s="328"/>
      <c r="AB123" s="328"/>
      <c r="AC123" s="329"/>
    </row>
    <row r="124" spans="1:30" ht="31.5" x14ac:dyDescent="0.2">
      <c r="A124" s="417"/>
      <c r="B124" s="372" t="s">
        <v>1350</v>
      </c>
      <c r="C124" s="330"/>
      <c r="D124" s="330"/>
      <c r="E124" s="330"/>
      <c r="F124" s="330"/>
      <c r="G124" s="328"/>
      <c r="H124" s="342"/>
      <c r="I124" s="342"/>
      <c r="J124" s="342"/>
      <c r="K124" s="342"/>
      <c r="L124" s="342"/>
      <c r="M124" s="342"/>
      <c r="N124" s="342"/>
      <c r="O124" s="342"/>
      <c r="P124" s="342"/>
      <c r="Q124" s="342"/>
      <c r="R124" s="343"/>
      <c r="S124" s="343"/>
      <c r="T124" s="343"/>
      <c r="U124" s="343"/>
      <c r="V124" s="343"/>
      <c r="W124" s="343"/>
      <c r="X124" s="343"/>
      <c r="Y124" s="343"/>
      <c r="Z124" s="343"/>
      <c r="AA124" s="328"/>
      <c r="AB124" s="328"/>
      <c r="AC124" s="329"/>
      <c r="AD124" s="323" t="s">
        <v>1361</v>
      </c>
    </row>
    <row r="125" spans="1:30" x14ac:dyDescent="0.2">
      <c r="A125" s="417"/>
      <c r="B125" s="372" t="s">
        <v>1353</v>
      </c>
      <c r="C125" s="330"/>
      <c r="D125" s="330"/>
      <c r="E125" s="330"/>
      <c r="F125" s="330"/>
      <c r="G125" s="328"/>
      <c r="H125" s="342"/>
      <c r="I125" s="342"/>
      <c r="J125" s="342"/>
      <c r="K125" s="342"/>
      <c r="L125" s="342"/>
      <c r="M125" s="342"/>
      <c r="N125" s="342"/>
      <c r="O125" s="342"/>
      <c r="P125" s="342"/>
      <c r="Q125" s="342"/>
      <c r="R125" s="343"/>
      <c r="S125" s="343"/>
      <c r="T125" s="343"/>
      <c r="U125" s="343"/>
      <c r="V125" s="343"/>
      <c r="W125" s="343"/>
      <c r="X125" s="343"/>
      <c r="Y125" s="343"/>
      <c r="Z125" s="343"/>
      <c r="AA125" s="328"/>
      <c r="AB125" s="328"/>
      <c r="AC125" s="329"/>
    </row>
    <row r="126" spans="1:30" x14ac:dyDescent="0.2">
      <c r="A126" s="417"/>
      <c r="B126" s="372" t="s">
        <v>1352</v>
      </c>
      <c r="C126" s="330"/>
      <c r="D126" s="330"/>
      <c r="E126" s="330"/>
      <c r="F126" s="330"/>
      <c r="G126" s="328"/>
      <c r="H126" s="342"/>
      <c r="I126" s="342"/>
      <c r="J126" s="342"/>
      <c r="K126" s="342"/>
      <c r="L126" s="342"/>
      <c r="M126" s="342"/>
      <c r="N126" s="342"/>
      <c r="O126" s="342"/>
      <c r="P126" s="342"/>
      <c r="Q126" s="342"/>
      <c r="R126" s="343"/>
      <c r="S126" s="343"/>
      <c r="T126" s="343"/>
      <c r="U126" s="343"/>
      <c r="V126" s="343"/>
      <c r="W126" s="343"/>
      <c r="X126" s="343"/>
      <c r="Y126" s="343"/>
      <c r="Z126" s="343"/>
      <c r="AA126" s="328"/>
      <c r="AB126" s="328"/>
      <c r="AC126" s="329"/>
    </row>
    <row r="127" spans="1:30" x14ac:dyDescent="0.2">
      <c r="A127" s="417"/>
      <c r="B127" s="372" t="s">
        <v>1351</v>
      </c>
      <c r="C127" s="330"/>
      <c r="D127" s="330"/>
      <c r="E127" s="330"/>
      <c r="F127" s="330"/>
      <c r="G127" s="328"/>
      <c r="H127" s="342"/>
      <c r="I127" s="342"/>
      <c r="J127" s="342"/>
      <c r="K127" s="342"/>
      <c r="L127" s="342"/>
      <c r="M127" s="342"/>
      <c r="N127" s="342"/>
      <c r="O127" s="342"/>
      <c r="P127" s="342"/>
      <c r="Q127" s="342"/>
      <c r="R127" s="343"/>
      <c r="S127" s="343"/>
      <c r="T127" s="343"/>
      <c r="U127" s="343"/>
      <c r="V127" s="343"/>
      <c r="W127" s="343"/>
      <c r="X127" s="343"/>
      <c r="Y127" s="343"/>
      <c r="Z127" s="343"/>
      <c r="AA127" s="328"/>
      <c r="AB127" s="328"/>
      <c r="AC127" s="329"/>
    </row>
    <row r="128" spans="1:30" x14ac:dyDescent="0.2">
      <c r="A128" s="417"/>
      <c r="B128" s="373" t="s">
        <v>1326</v>
      </c>
      <c r="C128" s="330"/>
      <c r="D128" s="330"/>
      <c r="E128" s="330"/>
      <c r="F128" s="330"/>
      <c r="G128" s="328"/>
      <c r="H128" s="342"/>
      <c r="I128" s="342"/>
      <c r="J128" s="342"/>
      <c r="K128" s="342"/>
      <c r="L128" s="342"/>
      <c r="M128" s="342"/>
      <c r="N128" s="342"/>
      <c r="O128" s="342"/>
      <c r="P128" s="342"/>
      <c r="Q128" s="342"/>
      <c r="R128" s="343"/>
      <c r="S128" s="343"/>
      <c r="T128" s="343"/>
      <c r="U128" s="343"/>
      <c r="V128" s="343"/>
      <c r="W128" s="343"/>
      <c r="X128" s="343"/>
      <c r="Y128" s="343"/>
      <c r="Z128" s="343"/>
      <c r="AA128" s="328"/>
      <c r="AB128" s="328"/>
      <c r="AC128" s="329"/>
    </row>
    <row r="129" spans="1:30" x14ac:dyDescent="0.2">
      <c r="A129" s="417" t="s">
        <v>340</v>
      </c>
      <c r="B129" s="374" t="s">
        <v>341</v>
      </c>
      <c r="C129" s="330"/>
      <c r="D129" s="330"/>
      <c r="E129" s="330"/>
      <c r="F129" s="330"/>
      <c r="G129" s="328"/>
      <c r="H129" s="342"/>
      <c r="I129" s="342"/>
      <c r="J129" s="342"/>
      <c r="K129" s="342"/>
      <c r="L129" s="342"/>
      <c r="M129" s="342"/>
      <c r="N129" s="342"/>
      <c r="O129" s="342"/>
      <c r="P129" s="342"/>
      <c r="Q129" s="342"/>
      <c r="R129" s="343"/>
      <c r="S129" s="343"/>
      <c r="T129" s="343"/>
      <c r="U129" s="343"/>
      <c r="V129" s="343"/>
      <c r="W129" s="343"/>
      <c r="X129" s="343"/>
      <c r="Y129" s="343"/>
      <c r="Z129" s="343"/>
      <c r="AA129" s="328"/>
      <c r="AB129" s="328"/>
      <c r="AC129" s="329"/>
    </row>
    <row r="130" spans="1:30" x14ac:dyDescent="0.2">
      <c r="A130" s="417" t="s">
        <v>342</v>
      </c>
      <c r="B130" s="375" t="s">
        <v>1366</v>
      </c>
      <c r="C130" s="330"/>
      <c r="D130" s="330"/>
      <c r="E130" s="330"/>
      <c r="F130" s="330"/>
      <c r="G130" s="328"/>
      <c r="H130" s="342"/>
      <c r="I130" s="342"/>
      <c r="J130" s="342"/>
      <c r="K130" s="342"/>
      <c r="L130" s="342"/>
      <c r="M130" s="342"/>
      <c r="N130" s="342"/>
      <c r="O130" s="342"/>
      <c r="P130" s="342"/>
      <c r="Q130" s="342"/>
      <c r="R130" s="343"/>
      <c r="S130" s="343"/>
      <c r="T130" s="343"/>
      <c r="U130" s="343"/>
      <c r="V130" s="343"/>
      <c r="W130" s="343"/>
      <c r="X130" s="343"/>
      <c r="Y130" s="343"/>
      <c r="Z130" s="343"/>
      <c r="AA130" s="328"/>
      <c r="AB130" s="328"/>
      <c r="AC130" s="329"/>
    </row>
    <row r="131" spans="1:30" x14ac:dyDescent="0.2">
      <c r="A131" s="417" t="s">
        <v>344</v>
      </c>
      <c r="B131" s="375" t="s">
        <v>1367</v>
      </c>
      <c r="C131" s="330"/>
      <c r="D131" s="330"/>
      <c r="E131" s="330"/>
      <c r="F131" s="330"/>
      <c r="G131" s="328"/>
      <c r="H131" s="342"/>
      <c r="I131" s="342"/>
      <c r="J131" s="342"/>
      <c r="K131" s="342"/>
      <c r="L131" s="342"/>
      <c r="M131" s="342"/>
      <c r="N131" s="342"/>
      <c r="O131" s="342"/>
      <c r="P131" s="342"/>
      <c r="Q131" s="342"/>
      <c r="R131" s="343"/>
      <c r="S131" s="343"/>
      <c r="T131" s="343"/>
      <c r="U131" s="343"/>
      <c r="V131" s="343"/>
      <c r="W131" s="343"/>
      <c r="X131" s="343"/>
      <c r="Y131" s="343"/>
      <c r="Z131" s="343"/>
      <c r="AA131" s="328"/>
      <c r="AB131" s="328"/>
      <c r="AC131" s="329"/>
    </row>
    <row r="132" spans="1:30" ht="47.25" x14ac:dyDescent="0.2">
      <c r="A132" s="417" t="s">
        <v>346</v>
      </c>
      <c r="B132" s="372" t="s">
        <v>347</v>
      </c>
      <c r="C132" s="330"/>
      <c r="D132" s="330"/>
      <c r="E132" s="330"/>
      <c r="F132" s="330"/>
      <c r="G132" s="328"/>
      <c r="H132" s="342"/>
      <c r="I132" s="342"/>
      <c r="J132" s="342"/>
      <c r="K132" s="342"/>
      <c r="L132" s="342"/>
      <c r="M132" s="342"/>
      <c r="N132" s="342"/>
      <c r="O132" s="342"/>
      <c r="P132" s="342"/>
      <c r="Q132" s="342"/>
      <c r="R132" s="343"/>
      <c r="S132" s="343"/>
      <c r="T132" s="343"/>
      <c r="U132" s="343"/>
      <c r="V132" s="343"/>
      <c r="W132" s="343"/>
      <c r="X132" s="343"/>
      <c r="Y132" s="343"/>
      <c r="Z132" s="343"/>
      <c r="AA132" s="328"/>
      <c r="AB132" s="328"/>
      <c r="AC132" s="329"/>
      <c r="AD132" s="323" t="s">
        <v>1362</v>
      </c>
    </row>
    <row r="133" spans="1:30" x14ac:dyDescent="0.2">
      <c r="A133" s="417"/>
      <c r="B133" s="372" t="s">
        <v>1363</v>
      </c>
      <c r="C133" s="330"/>
      <c r="D133" s="330"/>
      <c r="E133" s="330"/>
      <c r="F133" s="330"/>
      <c r="G133" s="328"/>
      <c r="H133" s="342"/>
      <c r="I133" s="342"/>
      <c r="J133" s="342"/>
      <c r="K133" s="342"/>
      <c r="L133" s="342"/>
      <c r="M133" s="342"/>
      <c r="N133" s="342"/>
      <c r="O133" s="342"/>
      <c r="P133" s="342"/>
      <c r="Q133" s="342"/>
      <c r="R133" s="343"/>
      <c r="S133" s="343"/>
      <c r="T133" s="343"/>
      <c r="U133" s="343"/>
      <c r="V133" s="343"/>
      <c r="W133" s="343"/>
      <c r="X133" s="343"/>
      <c r="Y133" s="343"/>
      <c r="Z133" s="343"/>
      <c r="AA133" s="328"/>
      <c r="AB133" s="328"/>
      <c r="AC133" s="329"/>
    </row>
    <row r="134" spans="1:30" x14ac:dyDescent="0.2">
      <c r="A134" s="417"/>
      <c r="B134" s="372" t="s">
        <v>1364</v>
      </c>
      <c r="C134" s="330"/>
      <c r="D134" s="330"/>
      <c r="E134" s="330"/>
      <c r="F134" s="330"/>
      <c r="G134" s="328"/>
      <c r="H134" s="342"/>
      <c r="I134" s="342"/>
      <c r="J134" s="342"/>
      <c r="K134" s="342"/>
      <c r="L134" s="342"/>
      <c r="M134" s="342"/>
      <c r="N134" s="342"/>
      <c r="O134" s="342"/>
      <c r="P134" s="342"/>
      <c r="Q134" s="342"/>
      <c r="R134" s="343"/>
      <c r="S134" s="343"/>
      <c r="T134" s="343"/>
      <c r="U134" s="343"/>
      <c r="V134" s="343"/>
      <c r="W134" s="343"/>
      <c r="X134" s="343"/>
      <c r="Y134" s="343"/>
      <c r="Z134" s="343"/>
      <c r="AA134" s="328"/>
      <c r="AB134" s="328"/>
      <c r="AC134" s="329"/>
    </row>
    <row r="135" spans="1:30" x14ac:dyDescent="0.2">
      <c r="A135" s="417"/>
      <c r="B135" s="372" t="s">
        <v>1365</v>
      </c>
      <c r="C135" s="330"/>
      <c r="D135" s="330"/>
      <c r="E135" s="330"/>
      <c r="F135" s="330"/>
      <c r="G135" s="328"/>
      <c r="H135" s="342"/>
      <c r="I135" s="342"/>
      <c r="J135" s="342"/>
      <c r="K135" s="342"/>
      <c r="L135" s="342"/>
      <c r="M135" s="342"/>
      <c r="N135" s="342"/>
      <c r="O135" s="342"/>
      <c r="P135" s="342"/>
      <c r="Q135" s="342"/>
      <c r="R135" s="343"/>
      <c r="S135" s="343"/>
      <c r="T135" s="343"/>
      <c r="U135" s="343"/>
      <c r="V135" s="343"/>
      <c r="W135" s="343"/>
      <c r="X135" s="343"/>
      <c r="Y135" s="343"/>
      <c r="Z135" s="343"/>
      <c r="AA135" s="328"/>
      <c r="AB135" s="328"/>
      <c r="AC135" s="329"/>
    </row>
    <row r="136" spans="1:30" x14ac:dyDescent="0.2">
      <c r="A136" s="417"/>
      <c r="B136" s="372" t="s">
        <v>1368</v>
      </c>
      <c r="C136" s="330"/>
      <c r="D136" s="330"/>
      <c r="E136" s="330"/>
      <c r="F136" s="330"/>
      <c r="G136" s="328"/>
      <c r="H136" s="342"/>
      <c r="I136" s="342"/>
      <c r="J136" s="342"/>
      <c r="K136" s="342"/>
      <c r="L136" s="342"/>
      <c r="M136" s="342"/>
      <c r="N136" s="342"/>
      <c r="O136" s="342"/>
      <c r="P136" s="342"/>
      <c r="Q136" s="342"/>
      <c r="R136" s="343"/>
      <c r="S136" s="343"/>
      <c r="T136" s="343"/>
      <c r="U136" s="343"/>
      <c r="V136" s="343"/>
      <c r="W136" s="343"/>
      <c r="X136" s="343"/>
      <c r="Y136" s="343"/>
      <c r="Z136" s="343"/>
      <c r="AA136" s="328"/>
      <c r="AB136" s="328"/>
      <c r="AC136" s="329"/>
    </row>
    <row r="137" spans="1:30" x14ac:dyDescent="0.2">
      <c r="A137" s="417"/>
      <c r="B137" s="372" t="s">
        <v>1369</v>
      </c>
      <c r="C137" s="330"/>
      <c r="D137" s="330"/>
      <c r="E137" s="330"/>
      <c r="F137" s="330"/>
      <c r="G137" s="328"/>
      <c r="H137" s="342"/>
      <c r="I137" s="342"/>
      <c r="J137" s="342"/>
      <c r="K137" s="342"/>
      <c r="L137" s="342"/>
      <c r="M137" s="342"/>
      <c r="N137" s="342"/>
      <c r="O137" s="342"/>
      <c r="P137" s="342"/>
      <c r="Q137" s="342"/>
      <c r="R137" s="343"/>
      <c r="S137" s="343"/>
      <c r="T137" s="343"/>
      <c r="U137" s="343"/>
      <c r="V137" s="343"/>
      <c r="W137" s="343"/>
      <c r="X137" s="343"/>
      <c r="Y137" s="343"/>
      <c r="Z137" s="343"/>
      <c r="AA137" s="328"/>
      <c r="AB137" s="328"/>
      <c r="AC137" s="329"/>
    </row>
    <row r="138" spans="1:30" x14ac:dyDescent="0.2">
      <c r="A138" s="417"/>
      <c r="B138" s="372" t="s">
        <v>1370</v>
      </c>
      <c r="C138" s="330"/>
      <c r="D138" s="330"/>
      <c r="E138" s="330"/>
      <c r="F138" s="330"/>
      <c r="G138" s="328"/>
      <c r="H138" s="342"/>
      <c r="I138" s="342"/>
      <c r="J138" s="342"/>
      <c r="K138" s="342"/>
      <c r="L138" s="342"/>
      <c r="M138" s="342"/>
      <c r="N138" s="342"/>
      <c r="O138" s="342"/>
      <c r="P138" s="342"/>
      <c r="Q138" s="342"/>
      <c r="R138" s="343"/>
      <c r="S138" s="343"/>
      <c r="T138" s="343"/>
      <c r="U138" s="343"/>
      <c r="V138" s="343"/>
      <c r="W138" s="343"/>
      <c r="X138" s="343"/>
      <c r="Y138" s="343"/>
      <c r="Z138" s="343"/>
      <c r="AA138" s="328"/>
      <c r="AB138" s="328"/>
      <c r="AC138" s="329"/>
    </row>
    <row r="139" spans="1:30" x14ac:dyDescent="0.2">
      <c r="A139" s="417"/>
      <c r="B139" s="372" t="s">
        <v>1326</v>
      </c>
      <c r="C139" s="330"/>
      <c r="D139" s="330"/>
      <c r="E139" s="330"/>
      <c r="F139" s="330"/>
      <c r="G139" s="328"/>
      <c r="H139" s="342"/>
      <c r="I139" s="342"/>
      <c r="J139" s="342"/>
      <c r="K139" s="342"/>
      <c r="L139" s="342"/>
      <c r="M139" s="342"/>
      <c r="N139" s="342"/>
      <c r="O139" s="342"/>
      <c r="P139" s="342"/>
      <c r="Q139" s="342"/>
      <c r="R139" s="343"/>
      <c r="S139" s="343"/>
      <c r="T139" s="343"/>
      <c r="U139" s="343"/>
      <c r="V139" s="343"/>
      <c r="W139" s="343"/>
      <c r="X139" s="343"/>
      <c r="Y139" s="343"/>
      <c r="Z139" s="343"/>
      <c r="AA139" s="328"/>
      <c r="AB139" s="328"/>
      <c r="AC139" s="329"/>
    </row>
    <row r="140" spans="1:30" x14ac:dyDescent="0.2">
      <c r="A140" s="417" t="s">
        <v>348</v>
      </c>
      <c r="B140" s="372" t="s">
        <v>349</v>
      </c>
      <c r="C140" s="330"/>
      <c r="D140" s="330"/>
      <c r="E140" s="330"/>
      <c r="F140" s="330"/>
      <c r="G140" s="328"/>
      <c r="H140" s="342"/>
      <c r="I140" s="342"/>
      <c r="J140" s="342"/>
      <c r="K140" s="342"/>
      <c r="L140" s="342"/>
      <c r="M140" s="342"/>
      <c r="N140" s="342"/>
      <c r="O140" s="342"/>
      <c r="P140" s="342"/>
      <c r="Q140" s="342"/>
      <c r="R140" s="343"/>
      <c r="S140" s="343"/>
      <c r="T140" s="343"/>
      <c r="U140" s="343"/>
      <c r="V140" s="343"/>
      <c r="W140" s="343"/>
      <c r="X140" s="343"/>
      <c r="Y140" s="343"/>
      <c r="Z140" s="343"/>
      <c r="AA140" s="328"/>
      <c r="AB140" s="328"/>
      <c r="AC140" s="329"/>
    </row>
    <row r="141" spans="1:30" x14ac:dyDescent="0.2">
      <c r="A141" s="417" t="s">
        <v>350</v>
      </c>
      <c r="B141" s="372" t="s">
        <v>351</v>
      </c>
      <c r="C141" s="330"/>
      <c r="D141" s="330"/>
      <c r="E141" s="330"/>
      <c r="F141" s="330"/>
      <c r="G141" s="328"/>
      <c r="H141" s="342"/>
      <c r="I141" s="342"/>
      <c r="J141" s="342"/>
      <c r="K141" s="342"/>
      <c r="L141" s="342"/>
      <c r="M141" s="342"/>
      <c r="N141" s="342"/>
      <c r="O141" s="342"/>
      <c r="P141" s="342"/>
      <c r="Q141" s="342"/>
      <c r="R141" s="343"/>
      <c r="S141" s="343"/>
      <c r="T141" s="343"/>
      <c r="U141" s="343"/>
      <c r="V141" s="343"/>
      <c r="W141" s="343"/>
      <c r="X141" s="343"/>
      <c r="Y141" s="343"/>
      <c r="Z141" s="343"/>
      <c r="AA141" s="328"/>
      <c r="AB141" s="328"/>
      <c r="AC141" s="329"/>
    </row>
    <row r="142" spans="1:30" x14ac:dyDescent="0.2">
      <c r="A142" s="417" t="s">
        <v>352</v>
      </c>
      <c r="B142" s="375" t="s">
        <v>353</v>
      </c>
      <c r="C142" s="330"/>
      <c r="D142" s="330"/>
      <c r="E142" s="330"/>
      <c r="F142" s="330"/>
      <c r="G142" s="328"/>
      <c r="H142" s="342"/>
      <c r="I142" s="342"/>
      <c r="J142" s="342"/>
      <c r="K142" s="342"/>
      <c r="L142" s="342"/>
      <c r="M142" s="342"/>
      <c r="N142" s="342"/>
      <c r="O142" s="342"/>
      <c r="P142" s="342"/>
      <c r="Q142" s="342"/>
      <c r="R142" s="343"/>
      <c r="S142" s="343"/>
      <c r="T142" s="343"/>
      <c r="U142" s="343"/>
      <c r="V142" s="343"/>
      <c r="W142" s="343"/>
      <c r="X142" s="343"/>
      <c r="Y142" s="343"/>
      <c r="Z142" s="343"/>
      <c r="AA142" s="328"/>
      <c r="AB142" s="328"/>
      <c r="AC142" s="329"/>
    </row>
    <row r="143" spans="1:30" x14ac:dyDescent="0.2">
      <c r="A143" s="412"/>
      <c r="B143" s="329"/>
      <c r="C143" s="330"/>
      <c r="D143" s="330"/>
      <c r="E143" s="330"/>
      <c r="F143" s="330"/>
      <c r="G143" s="328"/>
      <c r="H143" s="342"/>
      <c r="I143" s="342"/>
      <c r="J143" s="342"/>
      <c r="K143" s="342"/>
      <c r="L143" s="342"/>
      <c r="M143" s="342"/>
      <c r="N143" s="342"/>
      <c r="O143" s="342"/>
      <c r="P143" s="342"/>
      <c r="Q143" s="342"/>
      <c r="R143" s="343"/>
      <c r="S143" s="343"/>
      <c r="T143" s="343"/>
      <c r="U143" s="343"/>
      <c r="V143" s="343"/>
      <c r="W143" s="343"/>
      <c r="X143" s="343"/>
      <c r="Y143" s="343"/>
      <c r="Z143" s="343"/>
      <c r="AA143" s="328"/>
      <c r="AB143" s="328"/>
      <c r="AC143" s="329"/>
    </row>
    <row r="144" spans="1:30" ht="63" x14ac:dyDescent="0.2">
      <c r="A144" s="412">
        <v>9</v>
      </c>
      <c r="B144" s="329" t="s">
        <v>187</v>
      </c>
      <c r="C144" s="347"/>
      <c r="D144" s="347"/>
      <c r="E144" s="347"/>
      <c r="F144" s="347"/>
      <c r="G144" s="348"/>
      <c r="H144" s="349"/>
      <c r="I144" s="349"/>
      <c r="J144" s="349"/>
      <c r="K144" s="349"/>
      <c r="L144" s="349"/>
      <c r="M144" s="349"/>
      <c r="N144" s="349"/>
      <c r="O144" s="349"/>
      <c r="P144" s="349"/>
      <c r="Q144" s="349"/>
      <c r="R144" s="350"/>
      <c r="S144" s="350"/>
      <c r="T144" s="350"/>
      <c r="U144" s="350"/>
      <c r="V144" s="350"/>
      <c r="W144" s="350"/>
      <c r="X144" s="350"/>
      <c r="Y144" s="350"/>
      <c r="Z144" s="350"/>
      <c r="AA144" s="348"/>
      <c r="AB144" s="348"/>
      <c r="AC144" s="347"/>
    </row>
    <row r="145" spans="1:30" x14ac:dyDescent="0.2">
      <c r="A145" s="409">
        <v>9.1</v>
      </c>
      <c r="B145" s="344" t="s">
        <v>188</v>
      </c>
      <c r="C145" s="335"/>
      <c r="D145" s="335"/>
      <c r="E145" s="335"/>
      <c r="F145" s="335"/>
      <c r="G145" s="336"/>
      <c r="H145" s="337"/>
      <c r="I145" s="337"/>
      <c r="J145" s="337"/>
      <c r="K145" s="337"/>
      <c r="L145" s="337"/>
      <c r="M145" s="337"/>
      <c r="N145" s="337"/>
      <c r="O145" s="337"/>
      <c r="P145" s="337"/>
      <c r="Q145" s="337"/>
      <c r="R145" s="338"/>
      <c r="S145" s="338"/>
      <c r="T145" s="338"/>
      <c r="U145" s="338"/>
      <c r="V145" s="338"/>
      <c r="W145" s="338"/>
      <c r="X145" s="338"/>
      <c r="Y145" s="338"/>
      <c r="Z145" s="338"/>
      <c r="AA145" s="336"/>
      <c r="AB145" s="336"/>
      <c r="AC145" s="339"/>
    </row>
    <row r="146" spans="1:30" ht="63" x14ac:dyDescent="0.2">
      <c r="A146" s="409" t="s">
        <v>360</v>
      </c>
      <c r="B146" s="339" t="s">
        <v>186</v>
      </c>
      <c r="C146" s="335"/>
      <c r="D146" s="335"/>
      <c r="E146" s="335"/>
      <c r="F146" s="335"/>
      <c r="G146" s="336"/>
      <c r="H146" s="337"/>
      <c r="I146" s="337"/>
      <c r="J146" s="337"/>
      <c r="K146" s="337"/>
      <c r="L146" s="337"/>
      <c r="M146" s="337"/>
      <c r="N146" s="337"/>
      <c r="O146" s="337"/>
      <c r="P146" s="337"/>
      <c r="Q146" s="337"/>
      <c r="R146" s="338"/>
      <c r="S146" s="338"/>
      <c r="T146" s="338"/>
      <c r="U146" s="338"/>
      <c r="V146" s="338"/>
      <c r="W146" s="338"/>
      <c r="X146" s="338"/>
      <c r="Y146" s="338"/>
      <c r="Z146" s="338"/>
      <c r="AA146" s="336"/>
      <c r="AB146" s="336"/>
      <c r="AC146" s="339"/>
      <c r="AD146" s="323" t="s">
        <v>1330</v>
      </c>
    </row>
    <row r="147" spans="1:30" x14ac:dyDescent="0.2">
      <c r="A147" s="409">
        <v>9.1999999999999993</v>
      </c>
      <c r="B147" s="344" t="s">
        <v>192</v>
      </c>
      <c r="C147" s="335"/>
      <c r="D147" s="335"/>
      <c r="E147" s="335"/>
      <c r="F147" s="335"/>
      <c r="G147" s="336"/>
      <c r="H147" s="337"/>
      <c r="I147" s="337"/>
      <c r="J147" s="337"/>
      <c r="K147" s="337"/>
      <c r="L147" s="337"/>
      <c r="M147" s="337"/>
      <c r="N147" s="337"/>
      <c r="O147" s="337"/>
      <c r="P147" s="337"/>
      <c r="Q147" s="337"/>
      <c r="R147" s="338"/>
      <c r="S147" s="338"/>
      <c r="T147" s="338"/>
      <c r="U147" s="338"/>
      <c r="V147" s="338"/>
      <c r="W147" s="338"/>
      <c r="X147" s="338"/>
      <c r="Y147" s="338"/>
      <c r="Z147" s="338"/>
      <c r="AA147" s="336"/>
      <c r="AB147" s="336"/>
      <c r="AC147" s="339"/>
    </row>
    <row r="148" spans="1:30" x14ac:dyDescent="0.2">
      <c r="A148" s="409" t="s">
        <v>484</v>
      </c>
      <c r="B148" s="339" t="s">
        <v>193</v>
      </c>
      <c r="C148" s="335"/>
      <c r="D148" s="335"/>
      <c r="E148" s="335"/>
      <c r="F148" s="335"/>
      <c r="G148" s="328"/>
      <c r="H148" s="337"/>
      <c r="I148" s="337"/>
      <c r="J148" s="337"/>
      <c r="K148" s="337"/>
      <c r="L148" s="337"/>
      <c r="M148" s="337"/>
      <c r="N148" s="337"/>
      <c r="O148" s="337"/>
      <c r="P148" s="337"/>
      <c r="Q148" s="337"/>
      <c r="R148" s="338"/>
      <c r="S148" s="338"/>
      <c r="T148" s="338"/>
      <c r="U148" s="338"/>
      <c r="V148" s="338"/>
      <c r="W148" s="338"/>
      <c r="X148" s="338"/>
      <c r="Y148" s="338"/>
      <c r="Z148" s="338"/>
      <c r="AA148" s="336"/>
      <c r="AB148" s="336"/>
      <c r="AC148" s="339"/>
    </row>
    <row r="149" spans="1:30" x14ac:dyDescent="0.2">
      <c r="A149" s="409" t="s">
        <v>1331</v>
      </c>
      <c r="B149" s="339" t="s">
        <v>186</v>
      </c>
      <c r="C149" s="335"/>
      <c r="D149" s="335"/>
      <c r="E149" s="335"/>
      <c r="F149" s="335"/>
      <c r="G149" s="336"/>
      <c r="H149" s="337"/>
      <c r="I149" s="337"/>
      <c r="J149" s="337"/>
      <c r="K149" s="337"/>
      <c r="L149" s="337"/>
      <c r="M149" s="337"/>
      <c r="N149" s="337"/>
      <c r="O149" s="337"/>
      <c r="P149" s="337"/>
      <c r="Q149" s="337"/>
      <c r="R149" s="338"/>
      <c r="S149" s="338"/>
      <c r="T149" s="338"/>
      <c r="U149" s="338"/>
      <c r="V149" s="338"/>
      <c r="W149" s="338"/>
      <c r="X149" s="338"/>
      <c r="Y149" s="338"/>
      <c r="Z149" s="338"/>
      <c r="AA149" s="336"/>
      <c r="AB149" s="336"/>
      <c r="AC149" s="339"/>
    </row>
    <row r="150" spans="1:30" x14ac:dyDescent="0.2">
      <c r="A150" s="409">
        <v>9.3000000000000007</v>
      </c>
      <c r="B150" s="344" t="s">
        <v>194</v>
      </c>
      <c r="C150" s="335"/>
      <c r="D150" s="335"/>
      <c r="E150" s="335"/>
      <c r="F150" s="335"/>
      <c r="G150" s="336"/>
      <c r="H150" s="337"/>
      <c r="I150" s="337"/>
      <c r="J150" s="337"/>
      <c r="K150" s="337"/>
      <c r="L150" s="337"/>
      <c r="M150" s="337"/>
      <c r="N150" s="337"/>
      <c r="O150" s="337"/>
      <c r="P150" s="337"/>
      <c r="Q150" s="337"/>
      <c r="R150" s="338"/>
      <c r="S150" s="338"/>
      <c r="T150" s="338"/>
      <c r="U150" s="338"/>
      <c r="V150" s="338"/>
      <c r="W150" s="338"/>
      <c r="X150" s="338"/>
      <c r="Y150" s="338"/>
      <c r="Z150" s="338"/>
      <c r="AA150" s="336"/>
      <c r="AB150" s="336"/>
      <c r="AC150" s="339"/>
    </row>
    <row r="151" spans="1:30" x14ac:dyDescent="0.2">
      <c r="A151" s="409" t="s">
        <v>364</v>
      </c>
      <c r="B151" s="362" t="s">
        <v>195</v>
      </c>
      <c r="C151" s="335"/>
      <c r="D151" s="335"/>
      <c r="E151" s="335"/>
      <c r="F151" s="335"/>
      <c r="G151" s="336"/>
      <c r="H151" s="337"/>
      <c r="I151" s="337"/>
      <c r="J151" s="337"/>
      <c r="K151" s="337"/>
      <c r="L151" s="337"/>
      <c r="M151" s="337"/>
      <c r="N151" s="337"/>
      <c r="O151" s="337"/>
      <c r="P151" s="337"/>
      <c r="Q151" s="337"/>
      <c r="R151" s="338"/>
      <c r="S151" s="338"/>
      <c r="T151" s="338"/>
      <c r="U151" s="338"/>
      <c r="V151" s="338"/>
      <c r="W151" s="338"/>
      <c r="X151" s="338"/>
      <c r="Y151" s="338"/>
      <c r="Z151" s="338"/>
      <c r="AA151" s="336"/>
      <c r="AB151" s="336"/>
      <c r="AC151" s="339"/>
    </row>
    <row r="152" spans="1:30" x14ac:dyDescent="0.2">
      <c r="A152" s="409" t="s">
        <v>365</v>
      </c>
      <c r="B152" s="339" t="s">
        <v>196</v>
      </c>
      <c r="C152" s="335"/>
      <c r="D152" s="335"/>
      <c r="E152" s="335"/>
      <c r="F152" s="335"/>
      <c r="G152" s="336"/>
      <c r="H152" s="337"/>
      <c r="I152" s="337"/>
      <c r="J152" s="337"/>
      <c r="K152" s="337"/>
      <c r="L152" s="337"/>
      <c r="M152" s="337"/>
      <c r="N152" s="337"/>
      <c r="O152" s="337"/>
      <c r="P152" s="337"/>
      <c r="Q152" s="337"/>
      <c r="R152" s="338"/>
      <c r="S152" s="338"/>
      <c r="T152" s="338"/>
      <c r="U152" s="338"/>
      <c r="V152" s="338"/>
      <c r="W152" s="338"/>
      <c r="X152" s="338"/>
      <c r="Y152" s="338"/>
      <c r="Z152" s="338"/>
      <c r="AA152" s="336"/>
      <c r="AB152" s="336"/>
      <c r="AC152" s="339"/>
    </row>
    <row r="153" spans="1:30" x14ac:dyDescent="0.2">
      <c r="A153" s="409" t="s">
        <v>367</v>
      </c>
      <c r="B153" s="339" t="s">
        <v>197</v>
      </c>
      <c r="C153" s="335"/>
      <c r="D153" s="335"/>
      <c r="E153" s="335"/>
      <c r="F153" s="335"/>
      <c r="G153" s="336"/>
      <c r="H153" s="337"/>
      <c r="I153" s="337"/>
      <c r="J153" s="337"/>
      <c r="K153" s="337"/>
      <c r="L153" s="337"/>
      <c r="M153" s="337"/>
      <c r="N153" s="337"/>
      <c r="O153" s="337"/>
      <c r="P153" s="337"/>
      <c r="Q153" s="337"/>
      <c r="R153" s="338"/>
      <c r="S153" s="338"/>
      <c r="T153" s="338"/>
      <c r="U153" s="338"/>
      <c r="V153" s="338"/>
      <c r="W153" s="338"/>
      <c r="X153" s="338"/>
      <c r="Y153" s="338"/>
      <c r="Z153" s="338"/>
      <c r="AA153" s="336"/>
      <c r="AB153" s="336"/>
      <c r="AC153" s="339"/>
    </row>
    <row r="154" spans="1:30" x14ac:dyDescent="0.2">
      <c r="A154" s="409" t="s">
        <v>369</v>
      </c>
      <c r="B154" s="339" t="s">
        <v>199</v>
      </c>
      <c r="C154" s="335"/>
      <c r="D154" s="335"/>
      <c r="E154" s="335"/>
      <c r="F154" s="335"/>
      <c r="G154" s="336"/>
      <c r="H154" s="337"/>
      <c r="I154" s="337"/>
      <c r="J154" s="337"/>
      <c r="K154" s="337"/>
      <c r="L154" s="337"/>
      <c r="M154" s="337"/>
      <c r="N154" s="337"/>
      <c r="O154" s="337"/>
      <c r="P154" s="337"/>
      <c r="Q154" s="337"/>
      <c r="R154" s="338"/>
      <c r="S154" s="338"/>
      <c r="T154" s="338"/>
      <c r="U154" s="338"/>
      <c r="V154" s="338"/>
      <c r="W154" s="338"/>
      <c r="X154" s="338"/>
      <c r="Y154" s="338"/>
      <c r="Z154" s="338"/>
      <c r="AA154" s="336"/>
      <c r="AB154" s="336"/>
      <c r="AC154" s="339"/>
    </row>
    <row r="155" spans="1:30" x14ac:dyDescent="0.2">
      <c r="A155" s="409" t="s">
        <v>370</v>
      </c>
      <c r="B155" s="339" t="s">
        <v>200</v>
      </c>
      <c r="C155" s="335"/>
      <c r="D155" s="335"/>
      <c r="E155" s="335"/>
      <c r="F155" s="335"/>
      <c r="G155" s="336"/>
      <c r="H155" s="337"/>
      <c r="I155" s="337"/>
      <c r="J155" s="337"/>
      <c r="K155" s="337"/>
      <c r="L155" s="337"/>
      <c r="M155" s="337"/>
      <c r="N155" s="337"/>
      <c r="O155" s="337"/>
      <c r="P155" s="337"/>
      <c r="Q155" s="337"/>
      <c r="R155" s="338"/>
      <c r="S155" s="338"/>
      <c r="T155" s="338"/>
      <c r="U155" s="338"/>
      <c r="V155" s="338"/>
      <c r="W155" s="338"/>
      <c r="X155" s="338"/>
      <c r="Y155" s="338"/>
      <c r="Z155" s="338"/>
      <c r="AA155" s="336"/>
      <c r="AB155" s="336"/>
      <c r="AC155" s="339"/>
    </row>
    <row r="156" spans="1:30" x14ac:dyDescent="0.2">
      <c r="A156" s="409" t="s">
        <v>366</v>
      </c>
      <c r="B156" s="362" t="s">
        <v>201</v>
      </c>
      <c r="C156" s="335"/>
      <c r="D156" s="335"/>
      <c r="E156" s="335"/>
      <c r="F156" s="335"/>
      <c r="G156" s="336"/>
      <c r="H156" s="337"/>
      <c r="I156" s="337"/>
      <c r="J156" s="337"/>
      <c r="K156" s="337"/>
      <c r="L156" s="337"/>
      <c r="M156" s="337"/>
      <c r="N156" s="337"/>
      <c r="O156" s="337"/>
      <c r="P156" s="337"/>
      <c r="Q156" s="337"/>
      <c r="R156" s="338"/>
      <c r="S156" s="338"/>
      <c r="T156" s="338"/>
      <c r="U156" s="338"/>
      <c r="V156" s="338"/>
      <c r="W156" s="338"/>
      <c r="X156" s="338"/>
      <c r="Y156" s="338"/>
      <c r="Z156" s="338"/>
      <c r="AA156" s="336"/>
      <c r="AB156" s="336"/>
      <c r="AC156" s="339"/>
    </row>
    <row r="157" spans="1:30" x14ac:dyDescent="0.2">
      <c r="A157" s="409" t="s">
        <v>371</v>
      </c>
      <c r="B157" s="339" t="s">
        <v>202</v>
      </c>
      <c r="C157" s="335"/>
      <c r="D157" s="335"/>
      <c r="E157" s="335"/>
      <c r="F157" s="335"/>
      <c r="G157" s="336"/>
      <c r="H157" s="337"/>
      <c r="I157" s="337"/>
      <c r="J157" s="337"/>
      <c r="K157" s="337"/>
      <c r="L157" s="337"/>
      <c r="M157" s="337"/>
      <c r="N157" s="337"/>
      <c r="O157" s="337"/>
      <c r="P157" s="337"/>
      <c r="Q157" s="337"/>
      <c r="R157" s="338"/>
      <c r="S157" s="338"/>
      <c r="T157" s="338"/>
      <c r="U157" s="338"/>
      <c r="V157" s="338"/>
      <c r="W157" s="338"/>
      <c r="X157" s="338"/>
      <c r="Y157" s="338"/>
      <c r="Z157" s="338"/>
      <c r="AA157" s="336"/>
      <c r="AB157" s="336"/>
      <c r="AC157" s="339"/>
    </row>
    <row r="158" spans="1:30" x14ac:dyDescent="0.2">
      <c r="A158" s="409" t="s">
        <v>372</v>
      </c>
      <c r="B158" s="339" t="s">
        <v>203</v>
      </c>
      <c r="C158" s="335"/>
      <c r="D158" s="335"/>
      <c r="E158" s="335"/>
      <c r="F158" s="335"/>
      <c r="G158" s="336"/>
      <c r="H158" s="337"/>
      <c r="I158" s="337"/>
      <c r="J158" s="337"/>
      <c r="K158" s="337"/>
      <c r="L158" s="337"/>
      <c r="M158" s="337"/>
      <c r="N158" s="337"/>
      <c r="O158" s="337"/>
      <c r="P158" s="337"/>
      <c r="Q158" s="337"/>
      <c r="R158" s="338"/>
      <c r="S158" s="338"/>
      <c r="T158" s="338"/>
      <c r="U158" s="338"/>
      <c r="V158" s="338"/>
      <c r="W158" s="338"/>
      <c r="X158" s="338"/>
      <c r="Y158" s="338"/>
      <c r="Z158" s="338"/>
      <c r="AA158" s="336"/>
      <c r="AB158" s="336"/>
      <c r="AC158" s="339"/>
    </row>
    <row r="159" spans="1:30" x14ac:dyDescent="0.2">
      <c r="A159" s="409" t="s">
        <v>373</v>
      </c>
      <c r="B159" s="339" t="s">
        <v>204</v>
      </c>
      <c r="C159" s="335"/>
      <c r="D159" s="335"/>
      <c r="E159" s="335"/>
      <c r="F159" s="335"/>
      <c r="G159" s="336"/>
      <c r="H159" s="337"/>
      <c r="I159" s="337"/>
      <c r="J159" s="337"/>
      <c r="K159" s="337"/>
      <c r="L159" s="337"/>
      <c r="M159" s="337"/>
      <c r="N159" s="337"/>
      <c r="O159" s="337"/>
      <c r="P159" s="337"/>
      <c r="Q159" s="337"/>
      <c r="R159" s="338"/>
      <c r="S159" s="338"/>
      <c r="T159" s="338"/>
      <c r="U159" s="338"/>
      <c r="V159" s="338"/>
      <c r="W159" s="338"/>
      <c r="X159" s="338"/>
      <c r="Y159" s="338"/>
      <c r="Z159" s="338"/>
      <c r="AA159" s="336"/>
      <c r="AB159" s="336"/>
      <c r="AC159" s="339"/>
    </row>
    <row r="160" spans="1:30" x14ac:dyDescent="0.2">
      <c r="A160" s="409" t="s">
        <v>374</v>
      </c>
      <c r="B160" s="339" t="s">
        <v>1495</v>
      </c>
      <c r="C160" s="335"/>
      <c r="D160" s="335"/>
      <c r="E160" s="335"/>
      <c r="F160" s="335"/>
      <c r="G160" s="336"/>
      <c r="H160" s="337"/>
      <c r="I160" s="337"/>
      <c r="J160" s="337"/>
      <c r="K160" s="337"/>
      <c r="L160" s="337"/>
      <c r="M160" s="337"/>
      <c r="N160" s="337"/>
      <c r="O160" s="337"/>
      <c r="P160" s="337"/>
      <c r="Q160" s="337"/>
      <c r="R160" s="338"/>
      <c r="S160" s="338"/>
      <c r="T160" s="338"/>
      <c r="U160" s="338"/>
      <c r="V160" s="338"/>
      <c r="W160" s="338"/>
      <c r="X160" s="338"/>
      <c r="Y160" s="338"/>
      <c r="Z160" s="338"/>
      <c r="AA160" s="336"/>
      <c r="AB160" s="336"/>
      <c r="AC160" s="339"/>
    </row>
    <row r="161" spans="1:29" x14ac:dyDescent="0.2">
      <c r="A161" s="409" t="s">
        <v>375</v>
      </c>
      <c r="B161" s="339" t="s">
        <v>205</v>
      </c>
      <c r="C161" s="335"/>
      <c r="D161" s="335"/>
      <c r="E161" s="335"/>
      <c r="F161" s="335"/>
      <c r="G161" s="336"/>
      <c r="H161" s="337"/>
      <c r="I161" s="337"/>
      <c r="J161" s="337"/>
      <c r="K161" s="337"/>
      <c r="L161" s="337"/>
      <c r="M161" s="337"/>
      <c r="N161" s="337"/>
      <c r="O161" s="337"/>
      <c r="P161" s="337"/>
      <c r="Q161" s="337"/>
      <c r="R161" s="338"/>
      <c r="S161" s="338"/>
      <c r="T161" s="338"/>
      <c r="U161" s="338"/>
      <c r="V161" s="338"/>
      <c r="W161" s="338"/>
      <c r="X161" s="338"/>
      <c r="Y161" s="338"/>
      <c r="Z161" s="338"/>
      <c r="AA161" s="336"/>
      <c r="AB161" s="336"/>
      <c r="AC161" s="339"/>
    </row>
    <row r="162" spans="1:29" x14ac:dyDescent="0.2">
      <c r="A162" s="409" t="s">
        <v>376</v>
      </c>
      <c r="B162" s="339" t="s">
        <v>206</v>
      </c>
      <c r="C162" s="335"/>
      <c r="D162" s="335"/>
      <c r="E162" s="335"/>
      <c r="F162" s="335"/>
      <c r="G162" s="336"/>
      <c r="H162" s="337"/>
      <c r="I162" s="337"/>
      <c r="J162" s="337"/>
      <c r="K162" s="337"/>
      <c r="L162" s="337"/>
      <c r="M162" s="337"/>
      <c r="N162" s="337"/>
      <c r="O162" s="337"/>
      <c r="P162" s="337"/>
      <c r="Q162" s="337"/>
      <c r="R162" s="338"/>
      <c r="S162" s="338"/>
      <c r="T162" s="338"/>
      <c r="U162" s="338"/>
      <c r="V162" s="338"/>
      <c r="W162" s="338"/>
      <c r="X162" s="338"/>
      <c r="Y162" s="338"/>
      <c r="Z162" s="338"/>
      <c r="AA162" s="336"/>
      <c r="AB162" s="336"/>
      <c r="AC162" s="339"/>
    </row>
    <row r="163" spans="1:29" x14ac:dyDescent="0.2">
      <c r="A163" s="409" t="s">
        <v>377</v>
      </c>
      <c r="B163" s="339" t="s">
        <v>207</v>
      </c>
      <c r="C163" s="335"/>
      <c r="D163" s="335"/>
      <c r="E163" s="335"/>
      <c r="F163" s="335"/>
      <c r="G163" s="336"/>
      <c r="H163" s="337"/>
      <c r="I163" s="337"/>
      <c r="J163" s="337"/>
      <c r="K163" s="337"/>
      <c r="L163" s="337"/>
      <c r="M163" s="337"/>
      <c r="N163" s="337"/>
      <c r="O163" s="337"/>
      <c r="P163" s="337"/>
      <c r="Q163" s="337"/>
      <c r="R163" s="338"/>
      <c r="S163" s="338"/>
      <c r="T163" s="338"/>
      <c r="U163" s="338"/>
      <c r="V163" s="338"/>
      <c r="W163" s="338"/>
      <c r="X163" s="338"/>
      <c r="Y163" s="338"/>
      <c r="Z163" s="338"/>
      <c r="AA163" s="336"/>
      <c r="AB163" s="336"/>
      <c r="AC163" s="339"/>
    </row>
    <row r="164" spans="1:29" x14ac:dyDescent="0.2">
      <c r="A164" s="409" t="s">
        <v>378</v>
      </c>
      <c r="B164" s="339" t="s">
        <v>208</v>
      </c>
      <c r="C164" s="330"/>
      <c r="D164" s="330"/>
      <c r="E164" s="330"/>
      <c r="F164" s="330"/>
      <c r="G164" s="336"/>
      <c r="H164" s="337"/>
      <c r="I164" s="337"/>
      <c r="J164" s="337"/>
      <c r="K164" s="337"/>
      <c r="L164" s="337"/>
      <c r="M164" s="337"/>
      <c r="N164" s="337"/>
      <c r="O164" s="337"/>
      <c r="P164" s="337"/>
      <c r="Q164" s="337"/>
      <c r="R164" s="338"/>
      <c r="S164" s="338"/>
      <c r="T164" s="338"/>
      <c r="U164" s="338"/>
      <c r="V164" s="338"/>
      <c r="W164" s="338"/>
      <c r="X164" s="338"/>
      <c r="Y164" s="338"/>
      <c r="Z164" s="338"/>
      <c r="AA164" s="336"/>
      <c r="AB164" s="336"/>
      <c r="AC164" s="339"/>
    </row>
    <row r="165" spans="1:29" x14ac:dyDescent="0.2">
      <c r="A165" s="409" t="s">
        <v>379</v>
      </c>
      <c r="B165" s="339" t="s">
        <v>209</v>
      </c>
      <c r="C165" s="330"/>
      <c r="D165" s="330"/>
      <c r="E165" s="330"/>
      <c r="F165" s="330"/>
      <c r="G165" s="328"/>
      <c r="H165" s="342"/>
      <c r="I165" s="342"/>
      <c r="J165" s="342"/>
      <c r="K165" s="342"/>
      <c r="L165" s="342"/>
      <c r="M165" s="342"/>
      <c r="N165" s="342"/>
      <c r="O165" s="342"/>
      <c r="P165" s="342"/>
      <c r="Q165" s="342"/>
      <c r="R165" s="343"/>
      <c r="S165" s="343"/>
      <c r="T165" s="343"/>
      <c r="U165" s="343"/>
      <c r="V165" s="343"/>
      <c r="W165" s="343"/>
      <c r="X165" s="343"/>
      <c r="Y165" s="343"/>
      <c r="Z165" s="343"/>
      <c r="AA165" s="328"/>
      <c r="AB165" s="328"/>
      <c r="AC165" s="329"/>
    </row>
    <row r="166" spans="1:29" x14ac:dyDescent="0.2">
      <c r="A166" s="409" t="s">
        <v>380</v>
      </c>
      <c r="B166" s="339" t="s">
        <v>210</v>
      </c>
      <c r="C166" s="347"/>
      <c r="D166" s="347"/>
      <c r="E166" s="347"/>
      <c r="F166" s="347"/>
      <c r="G166" s="348"/>
      <c r="H166" s="349"/>
      <c r="I166" s="349"/>
      <c r="J166" s="349"/>
      <c r="K166" s="349"/>
      <c r="L166" s="349"/>
      <c r="M166" s="349"/>
      <c r="N166" s="349"/>
      <c r="O166" s="349"/>
      <c r="P166" s="349"/>
      <c r="Q166" s="349"/>
      <c r="R166" s="350"/>
      <c r="S166" s="350"/>
      <c r="T166" s="350"/>
      <c r="U166" s="350"/>
      <c r="V166" s="350"/>
      <c r="W166" s="350"/>
      <c r="X166" s="350"/>
      <c r="Y166" s="350"/>
      <c r="Z166" s="350"/>
      <c r="AA166" s="348"/>
      <c r="AB166" s="348"/>
      <c r="AC166" s="347"/>
    </row>
    <row r="167" spans="1:29" x14ac:dyDescent="0.2">
      <c r="A167" s="409" t="s">
        <v>381</v>
      </c>
      <c r="B167" s="362" t="s">
        <v>211</v>
      </c>
      <c r="C167" s="335"/>
      <c r="D167" s="335"/>
      <c r="E167" s="335"/>
      <c r="F167" s="335"/>
      <c r="G167" s="336"/>
      <c r="H167" s="337"/>
      <c r="I167" s="337"/>
      <c r="J167" s="337"/>
      <c r="K167" s="337"/>
      <c r="L167" s="337"/>
      <c r="M167" s="337"/>
      <c r="N167" s="337"/>
      <c r="O167" s="337"/>
      <c r="P167" s="337"/>
      <c r="Q167" s="337"/>
      <c r="R167" s="338"/>
      <c r="S167" s="338"/>
      <c r="T167" s="338"/>
      <c r="U167" s="338"/>
      <c r="V167" s="338"/>
      <c r="W167" s="338"/>
      <c r="X167" s="338"/>
      <c r="Y167" s="338"/>
      <c r="Z167" s="338"/>
      <c r="AA167" s="336"/>
      <c r="AB167" s="336"/>
      <c r="AC167" s="339"/>
    </row>
    <row r="168" spans="1:29" x14ac:dyDescent="0.2">
      <c r="A168" s="409" t="s">
        <v>382</v>
      </c>
      <c r="B168" s="339" t="s">
        <v>212</v>
      </c>
      <c r="C168" s="335"/>
      <c r="D168" s="335"/>
      <c r="E168" s="335"/>
      <c r="F168" s="335"/>
      <c r="G168" s="336"/>
      <c r="H168" s="337"/>
      <c r="I168" s="337"/>
      <c r="J168" s="337"/>
      <c r="K168" s="337"/>
      <c r="L168" s="337"/>
      <c r="M168" s="337"/>
      <c r="N168" s="337"/>
      <c r="O168" s="337"/>
      <c r="P168" s="337"/>
      <c r="Q168" s="337"/>
      <c r="R168" s="338"/>
      <c r="S168" s="338"/>
      <c r="T168" s="338"/>
      <c r="U168" s="338"/>
      <c r="V168" s="338"/>
      <c r="W168" s="338"/>
      <c r="X168" s="338"/>
      <c r="Y168" s="338"/>
      <c r="Z168" s="338"/>
      <c r="AA168" s="336"/>
      <c r="AB168" s="336"/>
      <c r="AC168" s="339"/>
    </row>
    <row r="169" spans="1:29" x14ac:dyDescent="0.2">
      <c r="A169" s="409" t="s">
        <v>383</v>
      </c>
      <c r="B169" s="339" t="s">
        <v>213</v>
      </c>
      <c r="C169" s="335"/>
      <c r="D169" s="335"/>
      <c r="E169" s="335"/>
      <c r="F169" s="335"/>
      <c r="G169" s="336"/>
      <c r="H169" s="337"/>
      <c r="I169" s="337"/>
      <c r="J169" s="337"/>
      <c r="K169" s="337"/>
      <c r="L169" s="337"/>
      <c r="M169" s="337"/>
      <c r="N169" s="337"/>
      <c r="O169" s="337"/>
      <c r="P169" s="337"/>
      <c r="Q169" s="337"/>
      <c r="R169" s="338"/>
      <c r="S169" s="338"/>
      <c r="T169" s="338"/>
      <c r="U169" s="338"/>
      <c r="V169" s="338"/>
      <c r="W169" s="338"/>
      <c r="X169" s="338"/>
      <c r="Y169" s="338"/>
      <c r="Z169" s="338"/>
      <c r="AA169" s="336"/>
      <c r="AB169" s="336"/>
      <c r="AC169" s="339"/>
    </row>
    <row r="170" spans="1:29" x14ac:dyDescent="0.2">
      <c r="A170" s="409" t="s">
        <v>384</v>
      </c>
      <c r="B170" s="339" t="s">
        <v>214</v>
      </c>
      <c r="C170" s="335"/>
      <c r="D170" s="335"/>
      <c r="E170" s="335"/>
      <c r="F170" s="335"/>
      <c r="G170" s="336"/>
      <c r="H170" s="337"/>
      <c r="I170" s="337"/>
      <c r="J170" s="337"/>
      <c r="K170" s="337"/>
      <c r="L170" s="337"/>
      <c r="M170" s="337"/>
      <c r="N170" s="337"/>
      <c r="O170" s="337"/>
      <c r="P170" s="337"/>
      <c r="Q170" s="337"/>
      <c r="R170" s="338"/>
      <c r="S170" s="338"/>
      <c r="T170" s="338"/>
      <c r="U170" s="338"/>
      <c r="V170" s="338"/>
      <c r="W170" s="338"/>
      <c r="X170" s="338"/>
      <c r="Y170" s="338"/>
      <c r="Z170" s="338"/>
      <c r="AA170" s="336"/>
      <c r="AB170" s="336"/>
      <c r="AC170" s="339"/>
    </row>
    <row r="171" spans="1:29" x14ac:dyDescent="0.2">
      <c r="A171" s="409" t="s">
        <v>387</v>
      </c>
      <c r="B171" s="339" t="s">
        <v>388</v>
      </c>
      <c r="C171" s="335"/>
      <c r="D171" s="335"/>
      <c r="E171" s="335"/>
      <c r="F171" s="335"/>
      <c r="G171" s="336"/>
      <c r="H171" s="337"/>
      <c r="I171" s="337"/>
      <c r="J171" s="337"/>
      <c r="K171" s="337"/>
      <c r="L171" s="337"/>
      <c r="M171" s="337"/>
      <c r="N171" s="337"/>
      <c r="O171" s="337"/>
      <c r="P171" s="337"/>
      <c r="Q171" s="337"/>
      <c r="R171" s="338"/>
      <c r="S171" s="338"/>
      <c r="T171" s="338"/>
      <c r="U171" s="338"/>
      <c r="V171" s="338"/>
      <c r="W171" s="338"/>
      <c r="X171" s="338"/>
      <c r="Y171" s="338"/>
      <c r="Z171" s="338"/>
      <c r="AA171" s="336"/>
      <c r="AB171" s="336"/>
      <c r="AC171" s="339"/>
    </row>
    <row r="172" spans="1:29" x14ac:dyDescent="0.2">
      <c r="A172" s="409" t="s">
        <v>389</v>
      </c>
      <c r="B172" s="339" t="s">
        <v>217</v>
      </c>
      <c r="C172" s="335"/>
      <c r="D172" s="335"/>
      <c r="E172" s="335"/>
      <c r="F172" s="335"/>
      <c r="G172" s="336"/>
      <c r="H172" s="337"/>
      <c r="I172" s="337"/>
      <c r="J172" s="337"/>
      <c r="K172" s="337"/>
      <c r="L172" s="337"/>
      <c r="M172" s="337"/>
      <c r="N172" s="337"/>
      <c r="O172" s="337"/>
      <c r="P172" s="337"/>
      <c r="Q172" s="337"/>
      <c r="R172" s="338"/>
      <c r="S172" s="338"/>
      <c r="T172" s="338"/>
      <c r="U172" s="338"/>
      <c r="V172" s="338"/>
      <c r="W172" s="338"/>
      <c r="X172" s="338"/>
      <c r="Y172" s="338"/>
      <c r="Z172" s="338"/>
      <c r="AA172" s="336"/>
      <c r="AB172" s="336"/>
      <c r="AC172" s="339"/>
    </row>
    <row r="173" spans="1:29" x14ac:dyDescent="0.2">
      <c r="A173" s="409">
        <v>9.4</v>
      </c>
      <c r="B173" s="344" t="s">
        <v>218</v>
      </c>
      <c r="C173" s="335"/>
      <c r="D173" s="335"/>
      <c r="E173" s="335"/>
      <c r="F173" s="335"/>
      <c r="G173" s="336"/>
      <c r="H173" s="337"/>
      <c r="I173" s="337"/>
      <c r="J173" s="337"/>
      <c r="K173" s="337"/>
      <c r="L173" s="337"/>
      <c r="M173" s="337"/>
      <c r="N173" s="337"/>
      <c r="O173" s="337"/>
      <c r="P173" s="337"/>
      <c r="Q173" s="337"/>
      <c r="R173" s="338"/>
      <c r="S173" s="338"/>
      <c r="T173" s="338"/>
      <c r="U173" s="338"/>
      <c r="V173" s="338"/>
      <c r="W173" s="338"/>
      <c r="X173" s="338"/>
      <c r="Y173" s="338"/>
      <c r="Z173" s="338"/>
      <c r="AA173" s="336"/>
      <c r="AB173" s="336"/>
      <c r="AC173" s="339"/>
    </row>
    <row r="174" spans="1:29" x14ac:dyDescent="0.2">
      <c r="A174" s="409" t="s">
        <v>118</v>
      </c>
      <c r="B174" s="339" t="s">
        <v>219</v>
      </c>
      <c r="C174" s="335"/>
      <c r="D174" s="335"/>
      <c r="E174" s="335"/>
      <c r="F174" s="335"/>
      <c r="G174" s="336"/>
      <c r="H174" s="337"/>
      <c r="I174" s="337"/>
      <c r="J174" s="337"/>
      <c r="K174" s="337"/>
      <c r="L174" s="337"/>
      <c r="M174" s="337"/>
      <c r="N174" s="337"/>
      <c r="O174" s="337"/>
      <c r="P174" s="337"/>
      <c r="Q174" s="337"/>
      <c r="R174" s="338"/>
      <c r="S174" s="338"/>
      <c r="T174" s="338"/>
      <c r="U174" s="338"/>
      <c r="V174" s="338"/>
      <c r="W174" s="338"/>
      <c r="X174" s="338"/>
      <c r="Y174" s="338"/>
      <c r="Z174" s="338"/>
      <c r="AA174" s="336"/>
      <c r="AB174" s="336"/>
      <c r="AC174" s="339"/>
    </row>
    <row r="175" spans="1:29" x14ac:dyDescent="0.2">
      <c r="A175" s="409" t="s">
        <v>119</v>
      </c>
      <c r="B175" s="339" t="s">
        <v>220</v>
      </c>
      <c r="C175" s="335"/>
      <c r="D175" s="335"/>
      <c r="E175" s="335"/>
      <c r="F175" s="335"/>
      <c r="G175" s="336"/>
      <c r="H175" s="337"/>
      <c r="I175" s="337"/>
      <c r="J175" s="337"/>
      <c r="K175" s="337"/>
      <c r="L175" s="337"/>
      <c r="M175" s="337"/>
      <c r="N175" s="337"/>
      <c r="O175" s="337"/>
      <c r="P175" s="337"/>
      <c r="Q175" s="337"/>
      <c r="R175" s="338"/>
      <c r="S175" s="338"/>
      <c r="T175" s="338"/>
      <c r="U175" s="338"/>
      <c r="V175" s="338"/>
      <c r="W175" s="338"/>
      <c r="X175" s="338"/>
      <c r="Y175" s="338"/>
      <c r="Z175" s="338"/>
      <c r="AA175" s="336"/>
      <c r="AB175" s="336"/>
      <c r="AC175" s="339"/>
    </row>
    <row r="176" spans="1:29" x14ac:dyDescent="0.2">
      <c r="A176" s="409" t="s">
        <v>120</v>
      </c>
      <c r="B176" s="339" t="s">
        <v>221</v>
      </c>
      <c r="C176" s="335"/>
      <c r="D176" s="335"/>
      <c r="E176" s="335"/>
      <c r="F176" s="335"/>
      <c r="G176" s="328"/>
      <c r="H176" s="337"/>
      <c r="I176" s="337"/>
      <c r="J176" s="337"/>
      <c r="K176" s="337"/>
      <c r="L176" s="337"/>
      <c r="M176" s="337"/>
      <c r="N176" s="337"/>
      <c r="O176" s="337"/>
      <c r="P176" s="337"/>
      <c r="Q176" s="337"/>
      <c r="R176" s="338"/>
      <c r="S176" s="338"/>
      <c r="T176" s="338"/>
      <c r="U176" s="338"/>
      <c r="V176" s="338"/>
      <c r="W176" s="338"/>
      <c r="X176" s="338"/>
      <c r="Y176" s="338"/>
      <c r="Z176" s="338"/>
      <c r="AA176" s="336"/>
      <c r="AB176" s="336"/>
      <c r="AC176" s="339"/>
    </row>
    <row r="177" spans="1:29" x14ac:dyDescent="0.2">
      <c r="A177" s="409">
        <v>9.5</v>
      </c>
      <c r="B177" s="344" t="s">
        <v>222</v>
      </c>
      <c r="C177" s="335"/>
      <c r="D177" s="335"/>
      <c r="E177" s="335"/>
      <c r="F177" s="335"/>
      <c r="G177" s="336"/>
      <c r="H177" s="337"/>
      <c r="I177" s="337"/>
      <c r="J177" s="337"/>
      <c r="K177" s="337"/>
      <c r="L177" s="337"/>
      <c r="M177" s="337"/>
      <c r="N177" s="337"/>
      <c r="O177" s="337"/>
      <c r="P177" s="337"/>
      <c r="Q177" s="337"/>
      <c r="R177" s="338"/>
      <c r="S177" s="338"/>
      <c r="T177" s="338"/>
      <c r="U177" s="338"/>
      <c r="V177" s="338"/>
      <c r="W177" s="338"/>
      <c r="X177" s="338"/>
      <c r="Y177" s="338"/>
      <c r="Z177" s="338"/>
      <c r="AA177" s="336"/>
      <c r="AB177" s="336"/>
      <c r="AC177" s="339"/>
    </row>
    <row r="178" spans="1:29" x14ac:dyDescent="0.2">
      <c r="A178" s="409" t="s">
        <v>390</v>
      </c>
      <c r="B178" s="362" t="s">
        <v>1332</v>
      </c>
      <c r="C178" s="335"/>
      <c r="D178" s="335"/>
      <c r="E178" s="335"/>
      <c r="F178" s="335"/>
      <c r="G178" s="336"/>
      <c r="H178" s="337"/>
      <c r="I178" s="337"/>
      <c r="J178" s="337"/>
      <c r="K178" s="337"/>
      <c r="L178" s="337"/>
      <c r="M178" s="337"/>
      <c r="N178" s="337"/>
      <c r="O178" s="337"/>
      <c r="P178" s="337"/>
      <c r="Q178" s="337"/>
      <c r="R178" s="338"/>
      <c r="S178" s="338"/>
      <c r="T178" s="338"/>
      <c r="U178" s="338"/>
      <c r="V178" s="338"/>
      <c r="W178" s="338"/>
      <c r="X178" s="338"/>
      <c r="Y178" s="338"/>
      <c r="Z178" s="338"/>
      <c r="AA178" s="336"/>
      <c r="AB178" s="336"/>
      <c r="AC178" s="339"/>
    </row>
    <row r="179" spans="1:29" x14ac:dyDescent="0.2">
      <c r="A179" s="409" t="s">
        <v>391</v>
      </c>
      <c r="B179" s="339" t="s">
        <v>225</v>
      </c>
      <c r="C179" s="335"/>
      <c r="D179" s="335"/>
      <c r="E179" s="335"/>
      <c r="F179" s="335"/>
      <c r="G179" s="336"/>
      <c r="H179" s="337"/>
      <c r="I179" s="337"/>
      <c r="J179" s="337"/>
      <c r="K179" s="337"/>
      <c r="L179" s="337"/>
      <c r="M179" s="337"/>
      <c r="N179" s="337"/>
      <c r="O179" s="337"/>
      <c r="P179" s="337"/>
      <c r="Q179" s="337"/>
      <c r="R179" s="338"/>
      <c r="S179" s="338"/>
      <c r="T179" s="338"/>
      <c r="U179" s="338"/>
      <c r="V179" s="338"/>
      <c r="W179" s="338"/>
      <c r="X179" s="338"/>
      <c r="Y179" s="338"/>
      <c r="Z179" s="338"/>
      <c r="AA179" s="336"/>
      <c r="AB179" s="336"/>
      <c r="AC179" s="339"/>
    </row>
    <row r="180" spans="1:29" x14ac:dyDescent="0.2">
      <c r="A180" s="409" t="s">
        <v>392</v>
      </c>
      <c r="B180" s="339" t="s">
        <v>224</v>
      </c>
      <c r="C180" s="335"/>
      <c r="D180" s="335"/>
      <c r="E180" s="335"/>
      <c r="F180" s="335"/>
      <c r="G180" s="336"/>
      <c r="H180" s="337"/>
      <c r="I180" s="337"/>
      <c r="J180" s="337"/>
      <c r="K180" s="337"/>
      <c r="L180" s="337"/>
      <c r="M180" s="337"/>
      <c r="N180" s="337"/>
      <c r="O180" s="337"/>
      <c r="P180" s="337"/>
      <c r="Q180" s="337"/>
      <c r="R180" s="338"/>
      <c r="S180" s="338"/>
      <c r="T180" s="338"/>
      <c r="U180" s="338"/>
      <c r="V180" s="338"/>
      <c r="W180" s="338"/>
      <c r="X180" s="338"/>
      <c r="Y180" s="338"/>
      <c r="Z180" s="338"/>
      <c r="AA180" s="336"/>
      <c r="AB180" s="336"/>
      <c r="AC180" s="339"/>
    </row>
    <row r="181" spans="1:29" x14ac:dyDescent="0.2">
      <c r="A181" s="409" t="s">
        <v>393</v>
      </c>
      <c r="B181" s="339" t="s">
        <v>226</v>
      </c>
      <c r="C181" s="335"/>
      <c r="D181" s="335"/>
      <c r="E181" s="335"/>
      <c r="F181" s="335"/>
      <c r="G181" s="336"/>
      <c r="H181" s="337"/>
      <c r="I181" s="337"/>
      <c r="J181" s="337"/>
      <c r="K181" s="337"/>
      <c r="L181" s="337"/>
      <c r="M181" s="337"/>
      <c r="N181" s="337"/>
      <c r="O181" s="337"/>
      <c r="P181" s="337"/>
      <c r="Q181" s="337"/>
      <c r="R181" s="338"/>
      <c r="S181" s="338"/>
      <c r="T181" s="338"/>
      <c r="U181" s="338"/>
      <c r="V181" s="338"/>
      <c r="W181" s="338"/>
      <c r="X181" s="338"/>
      <c r="Y181" s="338"/>
      <c r="Z181" s="338"/>
      <c r="AA181" s="336"/>
      <c r="AB181" s="336"/>
      <c r="AC181" s="339"/>
    </row>
    <row r="182" spans="1:29" x14ac:dyDescent="0.2">
      <c r="A182" s="409" t="s">
        <v>394</v>
      </c>
      <c r="B182" s="339" t="s">
        <v>395</v>
      </c>
      <c r="C182" s="335"/>
      <c r="D182" s="335"/>
      <c r="E182" s="335"/>
      <c r="F182" s="335"/>
      <c r="G182" s="328"/>
      <c r="H182" s="337"/>
      <c r="I182" s="337"/>
      <c r="J182" s="337"/>
      <c r="K182" s="337"/>
      <c r="L182" s="337"/>
      <c r="M182" s="337"/>
      <c r="N182" s="337"/>
      <c r="O182" s="337"/>
      <c r="P182" s="337"/>
      <c r="Q182" s="337"/>
      <c r="R182" s="338"/>
      <c r="S182" s="338"/>
      <c r="T182" s="338"/>
      <c r="U182" s="338"/>
      <c r="V182" s="338"/>
      <c r="W182" s="338"/>
      <c r="X182" s="338"/>
      <c r="Y182" s="338"/>
      <c r="Z182" s="338"/>
      <c r="AA182" s="336"/>
      <c r="AB182" s="336"/>
      <c r="AC182" s="339"/>
    </row>
    <row r="183" spans="1:29" x14ac:dyDescent="0.2">
      <c r="A183" s="409" t="s">
        <v>396</v>
      </c>
      <c r="B183" s="339" t="s">
        <v>227</v>
      </c>
      <c r="C183" s="335"/>
      <c r="D183" s="335"/>
      <c r="E183" s="335"/>
      <c r="F183" s="335"/>
      <c r="G183" s="336"/>
      <c r="H183" s="337"/>
      <c r="I183" s="337"/>
      <c r="J183" s="337"/>
      <c r="K183" s="337"/>
      <c r="L183" s="337"/>
      <c r="M183" s="337"/>
      <c r="N183" s="337"/>
      <c r="O183" s="337"/>
      <c r="P183" s="337"/>
      <c r="Q183" s="337"/>
      <c r="R183" s="338"/>
      <c r="S183" s="338"/>
      <c r="T183" s="338"/>
      <c r="U183" s="338"/>
      <c r="V183" s="338"/>
      <c r="W183" s="338"/>
      <c r="X183" s="338"/>
      <c r="Y183" s="338"/>
      <c r="Z183" s="338"/>
      <c r="AA183" s="336"/>
      <c r="AB183" s="336"/>
      <c r="AC183" s="339"/>
    </row>
    <row r="184" spans="1:29" x14ac:dyDescent="0.2">
      <c r="A184" s="409" t="s">
        <v>397</v>
      </c>
      <c r="B184" s="339" t="s">
        <v>228</v>
      </c>
      <c r="C184" s="335"/>
      <c r="D184" s="335"/>
      <c r="E184" s="335"/>
      <c r="F184" s="335"/>
      <c r="G184" s="336"/>
      <c r="H184" s="337"/>
      <c r="I184" s="337"/>
      <c r="J184" s="337"/>
      <c r="K184" s="337"/>
      <c r="L184" s="337"/>
      <c r="M184" s="337"/>
      <c r="N184" s="337"/>
      <c r="O184" s="337"/>
      <c r="P184" s="337"/>
      <c r="Q184" s="337"/>
      <c r="R184" s="338"/>
      <c r="S184" s="338"/>
      <c r="T184" s="338"/>
      <c r="U184" s="338"/>
      <c r="V184" s="338"/>
      <c r="W184" s="338"/>
      <c r="X184" s="338"/>
      <c r="Y184" s="338"/>
      <c r="Z184" s="338"/>
      <c r="AA184" s="336"/>
      <c r="AB184" s="336"/>
      <c r="AC184" s="339"/>
    </row>
    <row r="185" spans="1:29" x14ac:dyDescent="0.2">
      <c r="A185" s="409" t="s">
        <v>398</v>
      </c>
      <c r="B185" s="339" t="s">
        <v>229</v>
      </c>
      <c r="C185" s="335"/>
      <c r="D185" s="335"/>
      <c r="E185" s="335"/>
      <c r="F185" s="335"/>
      <c r="G185" s="336"/>
      <c r="H185" s="337"/>
      <c r="I185" s="337"/>
      <c r="J185" s="337"/>
      <c r="K185" s="337"/>
      <c r="L185" s="337"/>
      <c r="M185" s="337"/>
      <c r="N185" s="337"/>
      <c r="O185" s="337"/>
      <c r="P185" s="337"/>
      <c r="Q185" s="337"/>
      <c r="R185" s="338"/>
      <c r="S185" s="338"/>
      <c r="T185" s="338"/>
      <c r="U185" s="338"/>
      <c r="V185" s="338"/>
      <c r="W185" s="338"/>
      <c r="X185" s="338"/>
      <c r="Y185" s="338"/>
      <c r="Z185" s="338"/>
      <c r="AA185" s="336"/>
      <c r="AB185" s="336"/>
      <c r="AC185" s="339"/>
    </row>
    <row r="186" spans="1:29" x14ac:dyDescent="0.2">
      <c r="A186" s="409" t="s">
        <v>399</v>
      </c>
      <c r="B186" s="362" t="s">
        <v>230</v>
      </c>
      <c r="C186" s="335"/>
      <c r="D186" s="335"/>
      <c r="E186" s="335"/>
      <c r="F186" s="335"/>
      <c r="G186" s="328"/>
      <c r="H186" s="337"/>
      <c r="I186" s="337"/>
      <c r="J186" s="337"/>
      <c r="K186" s="337"/>
      <c r="L186" s="337"/>
      <c r="M186" s="337"/>
      <c r="N186" s="337"/>
      <c r="O186" s="337"/>
      <c r="P186" s="337"/>
      <c r="Q186" s="337"/>
      <c r="R186" s="338"/>
      <c r="S186" s="338"/>
      <c r="T186" s="338"/>
      <c r="U186" s="338"/>
      <c r="V186" s="338"/>
      <c r="W186" s="338"/>
      <c r="X186" s="338"/>
      <c r="Y186" s="338"/>
      <c r="Z186" s="338"/>
      <c r="AA186" s="336"/>
      <c r="AB186" s="336"/>
      <c r="AC186" s="339"/>
    </row>
    <row r="187" spans="1:29" x14ac:dyDescent="0.2">
      <c r="A187" s="409" t="s">
        <v>400</v>
      </c>
      <c r="B187" s="339" t="s">
        <v>231</v>
      </c>
      <c r="C187" s="335"/>
      <c r="D187" s="335"/>
      <c r="E187" s="335"/>
      <c r="F187" s="335"/>
      <c r="G187" s="336"/>
      <c r="H187" s="337"/>
      <c r="I187" s="337"/>
      <c r="J187" s="337"/>
      <c r="K187" s="337"/>
      <c r="L187" s="337"/>
      <c r="M187" s="337"/>
      <c r="N187" s="337"/>
      <c r="O187" s="337"/>
      <c r="P187" s="337"/>
      <c r="Q187" s="337"/>
      <c r="R187" s="338"/>
      <c r="S187" s="338"/>
      <c r="T187" s="338"/>
      <c r="U187" s="338"/>
      <c r="V187" s="338"/>
      <c r="W187" s="338"/>
      <c r="X187" s="338"/>
      <c r="Y187" s="338"/>
      <c r="Z187" s="338"/>
      <c r="AA187" s="336"/>
      <c r="AB187" s="336"/>
      <c r="AC187" s="339"/>
    </row>
    <row r="188" spans="1:29" x14ac:dyDescent="0.2">
      <c r="A188" s="409" t="s">
        <v>401</v>
      </c>
      <c r="B188" s="339" t="s">
        <v>232</v>
      </c>
      <c r="C188" s="335"/>
      <c r="D188" s="335"/>
      <c r="E188" s="335"/>
      <c r="F188" s="335"/>
      <c r="G188" s="336"/>
      <c r="H188" s="337"/>
      <c r="I188" s="337"/>
      <c r="J188" s="337"/>
      <c r="K188" s="337"/>
      <c r="L188" s="337"/>
      <c r="M188" s="337"/>
      <c r="N188" s="337"/>
      <c r="O188" s="337"/>
      <c r="P188" s="337"/>
      <c r="Q188" s="337"/>
      <c r="R188" s="338"/>
      <c r="S188" s="338"/>
      <c r="T188" s="338"/>
      <c r="U188" s="338"/>
      <c r="V188" s="338"/>
      <c r="W188" s="338"/>
      <c r="X188" s="338"/>
      <c r="Y188" s="338"/>
      <c r="Z188" s="338"/>
      <c r="AA188" s="336"/>
      <c r="AB188" s="336"/>
      <c r="AC188" s="339"/>
    </row>
    <row r="189" spans="1:29" x14ac:dyDescent="0.2">
      <c r="A189" s="409" t="s">
        <v>402</v>
      </c>
      <c r="B189" s="362" t="s">
        <v>233</v>
      </c>
      <c r="C189" s="335"/>
      <c r="D189" s="335"/>
      <c r="E189" s="335"/>
      <c r="F189" s="335"/>
      <c r="G189" s="336"/>
      <c r="H189" s="337"/>
      <c r="I189" s="337"/>
      <c r="J189" s="337"/>
      <c r="K189" s="337"/>
      <c r="L189" s="337"/>
      <c r="M189" s="337"/>
      <c r="N189" s="337"/>
      <c r="O189" s="337"/>
      <c r="P189" s="337"/>
      <c r="Q189" s="337"/>
      <c r="R189" s="338"/>
      <c r="S189" s="338"/>
      <c r="T189" s="338"/>
      <c r="U189" s="338"/>
      <c r="V189" s="338"/>
      <c r="W189" s="338"/>
      <c r="X189" s="338"/>
      <c r="Y189" s="338"/>
      <c r="Z189" s="338"/>
      <c r="AA189" s="336"/>
      <c r="AB189" s="336"/>
      <c r="AC189" s="339"/>
    </row>
    <row r="190" spans="1:29" x14ac:dyDescent="0.2">
      <c r="A190" s="409" t="s">
        <v>403</v>
      </c>
      <c r="B190" s="339" t="s">
        <v>234</v>
      </c>
      <c r="C190" s="335"/>
      <c r="D190" s="335"/>
      <c r="E190" s="335"/>
      <c r="F190" s="335"/>
      <c r="G190" s="336"/>
      <c r="H190" s="337"/>
      <c r="I190" s="337"/>
      <c r="J190" s="337"/>
      <c r="K190" s="337"/>
      <c r="L190" s="337"/>
      <c r="M190" s="337"/>
      <c r="N190" s="337"/>
      <c r="O190" s="337"/>
      <c r="P190" s="337"/>
      <c r="Q190" s="337"/>
      <c r="R190" s="338"/>
      <c r="S190" s="338"/>
      <c r="T190" s="338"/>
      <c r="U190" s="338"/>
      <c r="V190" s="338"/>
      <c r="W190" s="338"/>
      <c r="X190" s="338"/>
      <c r="Y190" s="338"/>
      <c r="Z190" s="338"/>
      <c r="AA190" s="336"/>
      <c r="AB190" s="336"/>
      <c r="AC190" s="339"/>
    </row>
    <row r="191" spans="1:29" ht="16.5" customHeight="1" x14ac:dyDescent="0.2">
      <c r="A191" s="409" t="s">
        <v>404</v>
      </c>
      <c r="B191" s="339" t="s">
        <v>235</v>
      </c>
      <c r="C191" s="335"/>
      <c r="D191" s="335"/>
      <c r="E191" s="335"/>
      <c r="F191" s="335"/>
      <c r="G191" s="336"/>
      <c r="H191" s="337"/>
      <c r="I191" s="337"/>
      <c r="J191" s="337"/>
      <c r="K191" s="337"/>
      <c r="L191" s="337"/>
      <c r="M191" s="337"/>
      <c r="N191" s="337"/>
      <c r="O191" s="337"/>
      <c r="P191" s="337"/>
      <c r="Q191" s="337"/>
      <c r="R191" s="338"/>
      <c r="S191" s="338"/>
      <c r="T191" s="338"/>
      <c r="U191" s="338"/>
      <c r="V191" s="338"/>
      <c r="W191" s="338"/>
      <c r="X191" s="338"/>
      <c r="Y191" s="338"/>
      <c r="Z191" s="338"/>
      <c r="AA191" s="336"/>
      <c r="AB191" s="336"/>
      <c r="AC191" s="339"/>
    </row>
    <row r="192" spans="1:29" x14ac:dyDescent="0.2">
      <c r="A192" s="409" t="s">
        <v>405</v>
      </c>
      <c r="B192" s="339" t="s">
        <v>236</v>
      </c>
      <c r="C192" s="335"/>
      <c r="D192" s="335"/>
      <c r="E192" s="335"/>
      <c r="F192" s="335"/>
      <c r="G192" s="336"/>
      <c r="H192" s="337"/>
      <c r="I192" s="337"/>
      <c r="J192" s="337"/>
      <c r="K192" s="337"/>
      <c r="L192" s="337"/>
      <c r="M192" s="337"/>
      <c r="N192" s="337"/>
      <c r="O192" s="337"/>
      <c r="P192" s="337"/>
      <c r="Q192" s="337"/>
      <c r="R192" s="338"/>
      <c r="S192" s="338"/>
      <c r="T192" s="338"/>
      <c r="U192" s="338"/>
      <c r="V192" s="338"/>
      <c r="W192" s="338"/>
      <c r="X192" s="338"/>
      <c r="Y192" s="338"/>
      <c r="Z192" s="338"/>
      <c r="AA192" s="336"/>
      <c r="AB192" s="336"/>
      <c r="AC192" s="339"/>
    </row>
    <row r="193" spans="1:29" x14ac:dyDescent="0.2">
      <c r="A193" s="409" t="s">
        <v>406</v>
      </c>
      <c r="B193" s="339" t="s">
        <v>237</v>
      </c>
      <c r="C193" s="335"/>
      <c r="D193" s="335"/>
      <c r="E193" s="335"/>
      <c r="F193" s="335"/>
      <c r="G193" s="328"/>
      <c r="H193" s="337"/>
      <c r="I193" s="337"/>
      <c r="J193" s="337"/>
      <c r="K193" s="337"/>
      <c r="L193" s="337"/>
      <c r="M193" s="337"/>
      <c r="N193" s="337"/>
      <c r="O193" s="337"/>
      <c r="P193" s="337"/>
      <c r="Q193" s="337"/>
      <c r="R193" s="338"/>
      <c r="S193" s="338"/>
      <c r="T193" s="338"/>
      <c r="U193" s="338"/>
      <c r="V193" s="338"/>
      <c r="W193" s="338"/>
      <c r="X193" s="338"/>
      <c r="Y193" s="338"/>
      <c r="Z193" s="338"/>
      <c r="AA193" s="336"/>
      <c r="AB193" s="336"/>
      <c r="AC193" s="339"/>
    </row>
    <row r="194" spans="1:29" x14ac:dyDescent="0.2">
      <c r="A194" s="409" t="s">
        <v>407</v>
      </c>
      <c r="B194" s="339" t="s">
        <v>238</v>
      </c>
      <c r="C194" s="335"/>
      <c r="D194" s="335"/>
      <c r="E194" s="335"/>
      <c r="F194" s="335"/>
      <c r="G194" s="336"/>
      <c r="H194" s="337"/>
      <c r="I194" s="337"/>
      <c r="J194" s="337"/>
      <c r="K194" s="337"/>
      <c r="L194" s="337"/>
      <c r="M194" s="337"/>
      <c r="N194" s="337"/>
      <c r="O194" s="337"/>
      <c r="P194" s="337"/>
      <c r="Q194" s="337"/>
      <c r="R194" s="338"/>
      <c r="S194" s="338"/>
      <c r="T194" s="338"/>
      <c r="U194" s="338"/>
      <c r="V194" s="338"/>
      <c r="W194" s="338"/>
      <c r="X194" s="338"/>
      <c r="Y194" s="338"/>
      <c r="Z194" s="338"/>
      <c r="AA194" s="336"/>
      <c r="AB194" s="336"/>
      <c r="AC194" s="339"/>
    </row>
    <row r="195" spans="1:29" x14ac:dyDescent="0.2">
      <c r="A195" s="409" t="s">
        <v>408</v>
      </c>
      <c r="B195" s="339" t="s">
        <v>239</v>
      </c>
      <c r="C195" s="335"/>
      <c r="D195" s="335"/>
      <c r="E195" s="335"/>
      <c r="F195" s="335"/>
      <c r="G195" s="336"/>
      <c r="H195" s="337"/>
      <c r="I195" s="337"/>
      <c r="J195" s="337"/>
      <c r="K195" s="337"/>
      <c r="L195" s="337"/>
      <c r="M195" s="337"/>
      <c r="N195" s="337"/>
      <c r="O195" s="337"/>
      <c r="P195" s="337"/>
      <c r="Q195" s="337"/>
      <c r="R195" s="338"/>
      <c r="S195" s="338"/>
      <c r="T195" s="338"/>
      <c r="U195" s="338"/>
      <c r="V195" s="338"/>
      <c r="W195" s="338"/>
      <c r="X195" s="338"/>
      <c r="Y195" s="338"/>
      <c r="Z195" s="338"/>
      <c r="AA195" s="336"/>
      <c r="AB195" s="336"/>
      <c r="AC195" s="339"/>
    </row>
    <row r="196" spans="1:29" x14ac:dyDescent="0.2">
      <c r="A196" s="409" t="s">
        <v>409</v>
      </c>
      <c r="B196" s="339" t="s">
        <v>240</v>
      </c>
      <c r="C196" s="335"/>
      <c r="D196" s="335"/>
      <c r="E196" s="335"/>
      <c r="F196" s="335"/>
      <c r="G196" s="336"/>
      <c r="H196" s="337"/>
      <c r="I196" s="337"/>
      <c r="J196" s="337"/>
      <c r="K196" s="337"/>
      <c r="L196" s="337"/>
      <c r="M196" s="337"/>
      <c r="N196" s="337"/>
      <c r="O196" s="337"/>
      <c r="P196" s="337"/>
      <c r="Q196" s="337"/>
      <c r="R196" s="338"/>
      <c r="S196" s="338"/>
      <c r="T196" s="338"/>
      <c r="U196" s="338"/>
      <c r="V196" s="338"/>
      <c r="W196" s="338"/>
      <c r="X196" s="338"/>
      <c r="Y196" s="338"/>
      <c r="Z196" s="338"/>
      <c r="AA196" s="336"/>
      <c r="AB196" s="336"/>
      <c r="AC196" s="339"/>
    </row>
    <row r="197" spans="1:29" x14ac:dyDescent="0.2">
      <c r="A197" s="409" t="s">
        <v>410</v>
      </c>
      <c r="B197" s="339" t="s">
        <v>241</v>
      </c>
      <c r="C197" s="335"/>
      <c r="D197" s="335"/>
      <c r="E197" s="335"/>
      <c r="F197" s="335"/>
      <c r="G197" s="328"/>
      <c r="H197" s="337"/>
      <c r="I197" s="337"/>
      <c r="J197" s="337"/>
      <c r="K197" s="337"/>
      <c r="L197" s="337"/>
      <c r="M197" s="337"/>
      <c r="N197" s="337"/>
      <c r="O197" s="337"/>
      <c r="P197" s="337"/>
      <c r="Q197" s="337"/>
      <c r="R197" s="338"/>
      <c r="S197" s="338"/>
      <c r="T197" s="338"/>
      <c r="U197" s="338"/>
      <c r="V197" s="338"/>
      <c r="W197" s="338"/>
      <c r="X197" s="338"/>
      <c r="Y197" s="338"/>
      <c r="Z197" s="338"/>
      <c r="AA197" s="336"/>
      <c r="AB197" s="336"/>
      <c r="AC197" s="339"/>
    </row>
    <row r="198" spans="1:29" x14ac:dyDescent="0.2">
      <c r="A198" s="409" t="s">
        <v>411</v>
      </c>
      <c r="B198" s="339" t="s">
        <v>242</v>
      </c>
      <c r="C198" s="335"/>
      <c r="D198" s="335"/>
      <c r="E198" s="335"/>
      <c r="F198" s="335"/>
      <c r="G198" s="336"/>
      <c r="H198" s="337"/>
      <c r="I198" s="337"/>
      <c r="J198" s="337"/>
      <c r="K198" s="337"/>
      <c r="L198" s="337"/>
      <c r="M198" s="337"/>
      <c r="N198" s="337"/>
      <c r="O198" s="337"/>
      <c r="P198" s="337"/>
      <c r="Q198" s="337"/>
      <c r="R198" s="338"/>
      <c r="S198" s="338"/>
      <c r="T198" s="338"/>
      <c r="U198" s="338"/>
      <c r="V198" s="338"/>
      <c r="W198" s="338"/>
      <c r="X198" s="338"/>
      <c r="Y198" s="338"/>
      <c r="Z198" s="338"/>
      <c r="AA198" s="336"/>
      <c r="AB198" s="336"/>
      <c r="AC198" s="339"/>
    </row>
    <row r="199" spans="1:29" x14ac:dyDescent="0.2">
      <c r="A199" s="418">
        <v>9.6</v>
      </c>
      <c r="B199" s="344" t="s">
        <v>243</v>
      </c>
      <c r="C199" s="335"/>
      <c r="D199" s="335"/>
      <c r="E199" s="335"/>
      <c r="F199" s="335"/>
      <c r="G199" s="336"/>
      <c r="H199" s="337"/>
      <c r="I199" s="337"/>
      <c r="J199" s="337"/>
      <c r="K199" s="337"/>
      <c r="L199" s="337"/>
      <c r="M199" s="337"/>
      <c r="N199" s="337"/>
      <c r="O199" s="337"/>
      <c r="P199" s="337"/>
      <c r="Q199" s="337"/>
      <c r="R199" s="338"/>
      <c r="S199" s="338"/>
      <c r="T199" s="338"/>
      <c r="U199" s="338"/>
      <c r="V199" s="338"/>
      <c r="W199" s="338"/>
      <c r="X199" s="338"/>
      <c r="Y199" s="338"/>
      <c r="Z199" s="338"/>
      <c r="AA199" s="336"/>
      <c r="AB199" s="336"/>
      <c r="AC199" s="339"/>
    </row>
    <row r="200" spans="1:29" x14ac:dyDescent="0.2">
      <c r="A200" s="409" t="s">
        <v>412</v>
      </c>
      <c r="B200" s="362" t="s">
        <v>244</v>
      </c>
      <c r="C200" s="335"/>
      <c r="D200" s="335"/>
      <c r="E200" s="335"/>
      <c r="F200" s="335"/>
      <c r="G200" s="336"/>
      <c r="H200" s="337"/>
      <c r="I200" s="337"/>
      <c r="J200" s="337"/>
      <c r="K200" s="337"/>
      <c r="L200" s="337"/>
      <c r="M200" s="337"/>
      <c r="N200" s="337"/>
      <c r="O200" s="337"/>
      <c r="P200" s="337"/>
      <c r="Q200" s="337"/>
      <c r="R200" s="338"/>
      <c r="S200" s="338"/>
      <c r="T200" s="338"/>
      <c r="U200" s="338"/>
      <c r="V200" s="338"/>
      <c r="W200" s="338"/>
      <c r="X200" s="338"/>
      <c r="Y200" s="338"/>
      <c r="Z200" s="338"/>
      <c r="AA200" s="336"/>
      <c r="AB200" s="336"/>
      <c r="AC200" s="339"/>
    </row>
    <row r="201" spans="1:29" x14ac:dyDescent="0.2">
      <c r="A201" s="409" t="s">
        <v>413</v>
      </c>
      <c r="B201" s="339" t="s">
        <v>245</v>
      </c>
      <c r="C201" s="335"/>
      <c r="D201" s="335"/>
      <c r="E201" s="335"/>
      <c r="F201" s="335"/>
      <c r="G201" s="336"/>
      <c r="H201" s="337"/>
      <c r="I201" s="337"/>
      <c r="J201" s="337"/>
      <c r="K201" s="337"/>
      <c r="L201" s="337"/>
      <c r="M201" s="337"/>
      <c r="N201" s="337"/>
      <c r="O201" s="337"/>
      <c r="P201" s="337"/>
      <c r="Q201" s="337"/>
      <c r="R201" s="338"/>
      <c r="S201" s="338"/>
      <c r="T201" s="338"/>
      <c r="U201" s="338"/>
      <c r="V201" s="338"/>
      <c r="W201" s="338"/>
      <c r="X201" s="338"/>
      <c r="Y201" s="338"/>
      <c r="Z201" s="338"/>
      <c r="AA201" s="336"/>
      <c r="AB201" s="336"/>
      <c r="AC201" s="339"/>
    </row>
    <row r="202" spans="1:29" ht="31.5" x14ac:dyDescent="0.2">
      <c r="A202" s="409" t="s">
        <v>414</v>
      </c>
      <c r="B202" s="339" t="s">
        <v>246</v>
      </c>
      <c r="C202" s="335"/>
      <c r="D202" s="335"/>
      <c r="E202" s="335"/>
      <c r="F202" s="335"/>
      <c r="G202" s="336"/>
      <c r="H202" s="337"/>
      <c r="I202" s="337"/>
      <c r="J202" s="337"/>
      <c r="K202" s="337"/>
      <c r="L202" s="337"/>
      <c r="M202" s="337"/>
      <c r="N202" s="337"/>
      <c r="O202" s="337"/>
      <c r="P202" s="337"/>
      <c r="Q202" s="337"/>
      <c r="R202" s="338"/>
      <c r="S202" s="338"/>
      <c r="T202" s="338"/>
      <c r="U202" s="338"/>
      <c r="V202" s="338"/>
      <c r="W202" s="338"/>
      <c r="X202" s="338"/>
      <c r="Y202" s="338"/>
      <c r="Z202" s="338"/>
      <c r="AA202" s="336"/>
      <c r="AB202" s="336"/>
      <c r="AC202" s="339"/>
    </row>
    <row r="203" spans="1:29" x14ac:dyDescent="0.2">
      <c r="A203" s="409" t="s">
        <v>415</v>
      </c>
      <c r="B203" s="362" t="s">
        <v>247</v>
      </c>
      <c r="C203" s="335"/>
      <c r="D203" s="335"/>
      <c r="E203" s="335"/>
      <c r="F203" s="335"/>
      <c r="G203" s="336"/>
      <c r="H203" s="337"/>
      <c r="I203" s="337"/>
      <c r="J203" s="337"/>
      <c r="K203" s="337"/>
      <c r="L203" s="337"/>
      <c r="M203" s="337"/>
      <c r="N203" s="337"/>
      <c r="O203" s="337"/>
      <c r="P203" s="337"/>
      <c r="Q203" s="337"/>
      <c r="R203" s="338"/>
      <c r="S203" s="338"/>
      <c r="T203" s="338"/>
      <c r="U203" s="338"/>
      <c r="V203" s="338"/>
      <c r="W203" s="338"/>
      <c r="X203" s="338"/>
      <c r="Y203" s="338"/>
      <c r="Z203" s="338"/>
      <c r="AA203" s="336"/>
      <c r="AB203" s="336"/>
      <c r="AC203" s="339"/>
    </row>
    <row r="204" spans="1:29" x14ac:dyDescent="0.2">
      <c r="A204" s="409" t="s">
        <v>416</v>
      </c>
      <c r="B204" s="339" t="s">
        <v>248</v>
      </c>
      <c r="C204" s="335"/>
      <c r="D204" s="335"/>
      <c r="E204" s="335"/>
      <c r="F204" s="335"/>
      <c r="G204" s="336"/>
      <c r="H204" s="337"/>
      <c r="I204" s="337"/>
      <c r="J204" s="337"/>
      <c r="K204" s="337"/>
      <c r="L204" s="337"/>
      <c r="M204" s="337"/>
      <c r="N204" s="337"/>
      <c r="O204" s="337"/>
      <c r="P204" s="337"/>
      <c r="Q204" s="337"/>
      <c r="R204" s="338"/>
      <c r="S204" s="338"/>
      <c r="T204" s="338"/>
      <c r="U204" s="338"/>
      <c r="V204" s="338"/>
      <c r="W204" s="338"/>
      <c r="X204" s="338"/>
      <c r="Y204" s="338"/>
      <c r="Z204" s="338"/>
      <c r="AA204" s="336"/>
      <c r="AB204" s="336"/>
      <c r="AC204" s="339"/>
    </row>
    <row r="205" spans="1:29" x14ac:dyDescent="0.2">
      <c r="A205" s="409" t="s">
        <v>417</v>
      </c>
      <c r="B205" s="339" t="s">
        <v>249</v>
      </c>
      <c r="C205" s="335"/>
      <c r="D205" s="335"/>
      <c r="E205" s="335"/>
      <c r="F205" s="335"/>
      <c r="G205" s="336"/>
      <c r="H205" s="337"/>
      <c r="I205" s="337"/>
      <c r="J205" s="337"/>
      <c r="K205" s="337"/>
      <c r="L205" s="337"/>
      <c r="M205" s="337"/>
      <c r="N205" s="337"/>
      <c r="O205" s="337"/>
      <c r="P205" s="337"/>
      <c r="Q205" s="337"/>
      <c r="R205" s="338"/>
      <c r="S205" s="338"/>
      <c r="T205" s="338"/>
      <c r="U205" s="338"/>
      <c r="V205" s="338"/>
      <c r="W205" s="338"/>
      <c r="X205" s="338"/>
      <c r="Y205" s="338"/>
      <c r="Z205" s="338"/>
      <c r="AA205" s="336"/>
      <c r="AB205" s="336"/>
      <c r="AC205" s="339"/>
    </row>
    <row r="206" spans="1:29" x14ac:dyDescent="0.2">
      <c r="A206" s="409" t="s">
        <v>418</v>
      </c>
      <c r="B206" s="362" t="s">
        <v>250</v>
      </c>
      <c r="C206" s="335"/>
      <c r="D206" s="335"/>
      <c r="E206" s="335"/>
      <c r="F206" s="335"/>
      <c r="G206" s="336"/>
      <c r="H206" s="337"/>
      <c r="I206" s="337"/>
      <c r="J206" s="337"/>
      <c r="K206" s="337"/>
      <c r="L206" s="337"/>
      <c r="M206" s="337"/>
      <c r="N206" s="337"/>
      <c r="O206" s="337"/>
      <c r="P206" s="337"/>
      <c r="Q206" s="337"/>
      <c r="R206" s="338"/>
      <c r="S206" s="338"/>
      <c r="T206" s="338"/>
      <c r="U206" s="338"/>
      <c r="V206" s="338"/>
      <c r="W206" s="338"/>
      <c r="X206" s="338"/>
      <c r="Y206" s="338"/>
      <c r="Z206" s="338"/>
      <c r="AA206" s="336"/>
      <c r="AB206" s="336"/>
      <c r="AC206" s="339"/>
    </row>
    <row r="207" spans="1:29" x14ac:dyDescent="0.2">
      <c r="A207" s="409" t="s">
        <v>419</v>
      </c>
      <c r="B207" s="339" t="s">
        <v>251</v>
      </c>
      <c r="C207" s="335"/>
      <c r="D207" s="335"/>
      <c r="E207" s="335"/>
      <c r="F207" s="335"/>
      <c r="G207" s="336"/>
      <c r="H207" s="337"/>
      <c r="I207" s="337"/>
      <c r="J207" s="337"/>
      <c r="K207" s="337"/>
      <c r="L207" s="337"/>
      <c r="M207" s="337"/>
      <c r="N207" s="337"/>
      <c r="O207" s="337"/>
      <c r="P207" s="337"/>
      <c r="Q207" s="337"/>
      <c r="R207" s="338"/>
      <c r="S207" s="338"/>
      <c r="T207" s="338"/>
      <c r="U207" s="338"/>
      <c r="V207" s="338"/>
      <c r="W207" s="338"/>
      <c r="X207" s="338"/>
      <c r="Y207" s="338"/>
      <c r="Z207" s="338"/>
      <c r="AA207" s="336"/>
      <c r="AB207" s="336"/>
      <c r="AC207" s="339"/>
    </row>
    <row r="208" spans="1:29" x14ac:dyDescent="0.2">
      <c r="A208" s="409" t="s">
        <v>420</v>
      </c>
      <c r="B208" s="339" t="s">
        <v>252</v>
      </c>
      <c r="C208" s="335"/>
      <c r="D208" s="335"/>
      <c r="E208" s="335"/>
      <c r="F208" s="335"/>
      <c r="G208" s="336"/>
      <c r="H208" s="337"/>
      <c r="I208" s="337"/>
      <c r="J208" s="337"/>
      <c r="K208" s="337"/>
      <c r="L208" s="337"/>
      <c r="M208" s="337"/>
      <c r="N208" s="337"/>
      <c r="O208" s="337"/>
      <c r="P208" s="337"/>
      <c r="Q208" s="337"/>
      <c r="R208" s="338"/>
      <c r="S208" s="338"/>
      <c r="T208" s="338"/>
      <c r="U208" s="338"/>
      <c r="V208" s="338"/>
      <c r="W208" s="338"/>
      <c r="X208" s="338"/>
      <c r="Y208" s="338"/>
      <c r="Z208" s="338"/>
      <c r="AA208" s="336"/>
      <c r="AB208" s="336"/>
      <c r="AC208" s="339"/>
    </row>
    <row r="209" spans="1:29" x14ac:dyDescent="0.2">
      <c r="A209" s="409" t="s">
        <v>421</v>
      </c>
      <c r="B209" s="362" t="s">
        <v>253</v>
      </c>
      <c r="C209" s="335"/>
      <c r="D209" s="335"/>
      <c r="E209" s="335"/>
      <c r="F209" s="335"/>
      <c r="G209" s="336"/>
      <c r="H209" s="337"/>
      <c r="I209" s="337"/>
      <c r="J209" s="337"/>
      <c r="K209" s="337"/>
      <c r="L209" s="337"/>
      <c r="M209" s="337"/>
      <c r="N209" s="337"/>
      <c r="O209" s="337"/>
      <c r="P209" s="337"/>
      <c r="Q209" s="337"/>
      <c r="R209" s="338"/>
      <c r="S209" s="338"/>
      <c r="T209" s="338"/>
      <c r="U209" s="338"/>
      <c r="V209" s="338"/>
      <c r="W209" s="338"/>
      <c r="X209" s="338"/>
      <c r="Y209" s="338"/>
      <c r="Z209" s="338"/>
      <c r="AA209" s="336"/>
      <c r="AB209" s="336"/>
      <c r="AC209" s="339"/>
    </row>
    <row r="210" spans="1:29" x14ac:dyDescent="0.2">
      <c r="A210" s="409" t="s">
        <v>422</v>
      </c>
      <c r="B210" s="339" t="s">
        <v>254</v>
      </c>
      <c r="C210" s="335"/>
      <c r="D210" s="335"/>
      <c r="E210" s="335"/>
      <c r="F210" s="335"/>
      <c r="G210" s="336"/>
      <c r="H210" s="337"/>
      <c r="I210" s="337"/>
      <c r="J210" s="337"/>
      <c r="K210" s="337"/>
      <c r="L210" s="337"/>
      <c r="M210" s="337"/>
      <c r="N210" s="337"/>
      <c r="O210" s="337"/>
      <c r="P210" s="337"/>
      <c r="Q210" s="337"/>
      <c r="R210" s="338"/>
      <c r="S210" s="338"/>
      <c r="T210" s="338"/>
      <c r="U210" s="338"/>
      <c r="V210" s="338"/>
      <c r="W210" s="338"/>
      <c r="X210" s="338"/>
      <c r="Y210" s="338"/>
      <c r="Z210" s="338"/>
      <c r="AA210" s="336"/>
      <c r="AB210" s="336"/>
      <c r="AC210" s="339"/>
    </row>
    <row r="211" spans="1:29" x14ac:dyDescent="0.2">
      <c r="A211" s="409" t="s">
        <v>423</v>
      </c>
      <c r="B211" s="339" t="s">
        <v>255</v>
      </c>
      <c r="C211" s="335"/>
      <c r="D211" s="335"/>
      <c r="E211" s="335"/>
      <c r="F211" s="335"/>
      <c r="G211" s="336"/>
      <c r="H211" s="337"/>
      <c r="I211" s="337"/>
      <c r="J211" s="337"/>
      <c r="K211" s="337"/>
      <c r="L211" s="337"/>
      <c r="M211" s="337"/>
      <c r="N211" s="337"/>
      <c r="O211" s="337"/>
      <c r="P211" s="337"/>
      <c r="Q211" s="337"/>
      <c r="R211" s="338"/>
      <c r="S211" s="338"/>
      <c r="T211" s="338"/>
      <c r="U211" s="338"/>
      <c r="V211" s="338"/>
      <c r="W211" s="338"/>
      <c r="X211" s="338"/>
      <c r="Y211" s="338"/>
      <c r="Z211" s="338"/>
      <c r="AA211" s="336"/>
      <c r="AB211" s="336"/>
      <c r="AC211" s="339"/>
    </row>
    <row r="212" spans="1:29" x14ac:dyDescent="0.2">
      <c r="A212" s="409" t="s">
        <v>424</v>
      </c>
      <c r="B212" s="339" t="s">
        <v>256</v>
      </c>
      <c r="C212" s="335"/>
      <c r="D212" s="335"/>
      <c r="E212" s="335"/>
      <c r="F212" s="335"/>
      <c r="G212" s="336"/>
      <c r="H212" s="337"/>
      <c r="I212" s="337"/>
      <c r="J212" s="337"/>
      <c r="K212" s="337"/>
      <c r="L212" s="337"/>
      <c r="M212" s="337"/>
      <c r="N212" s="337"/>
      <c r="O212" s="337"/>
      <c r="P212" s="337"/>
      <c r="Q212" s="337"/>
      <c r="R212" s="338"/>
      <c r="S212" s="338"/>
      <c r="T212" s="338"/>
      <c r="U212" s="338"/>
      <c r="V212" s="338"/>
      <c r="W212" s="338"/>
      <c r="X212" s="338"/>
      <c r="Y212" s="338"/>
      <c r="Z212" s="338"/>
      <c r="AA212" s="336"/>
      <c r="AB212" s="336"/>
      <c r="AC212" s="339"/>
    </row>
    <row r="213" spans="1:29" x14ac:dyDescent="0.2">
      <c r="A213" s="409" t="s">
        <v>425</v>
      </c>
      <c r="B213" s="339" t="s">
        <v>257</v>
      </c>
      <c r="C213" s="335"/>
      <c r="D213" s="335"/>
      <c r="E213" s="335"/>
      <c r="F213" s="335"/>
      <c r="G213" s="336"/>
      <c r="H213" s="337"/>
      <c r="I213" s="337"/>
      <c r="J213" s="337"/>
      <c r="K213" s="337"/>
      <c r="L213" s="337"/>
      <c r="M213" s="337"/>
      <c r="N213" s="337"/>
      <c r="O213" s="337"/>
      <c r="P213" s="337"/>
      <c r="Q213" s="337"/>
      <c r="R213" s="338"/>
      <c r="S213" s="338"/>
      <c r="T213" s="338"/>
      <c r="U213" s="338"/>
      <c r="V213" s="338"/>
      <c r="W213" s="338"/>
      <c r="X213" s="338"/>
      <c r="Y213" s="338"/>
      <c r="Z213" s="338"/>
      <c r="AA213" s="336"/>
      <c r="AB213" s="336"/>
      <c r="AC213" s="339"/>
    </row>
    <row r="214" spans="1:29" x14ac:dyDescent="0.2">
      <c r="A214" s="409" t="s">
        <v>426</v>
      </c>
      <c r="B214" s="339" t="s">
        <v>258</v>
      </c>
      <c r="C214" s="335"/>
      <c r="D214" s="335"/>
      <c r="E214" s="335"/>
      <c r="F214" s="335"/>
      <c r="G214" s="336"/>
      <c r="H214" s="337"/>
      <c r="I214" s="337"/>
      <c r="J214" s="337"/>
      <c r="K214" s="337"/>
      <c r="L214" s="337"/>
      <c r="M214" s="337"/>
      <c r="N214" s="337"/>
      <c r="O214" s="337"/>
      <c r="P214" s="337"/>
      <c r="Q214" s="337"/>
      <c r="R214" s="338"/>
      <c r="S214" s="338"/>
      <c r="T214" s="338"/>
      <c r="U214" s="338"/>
      <c r="V214" s="338"/>
      <c r="W214" s="338"/>
      <c r="X214" s="338"/>
      <c r="Y214" s="338"/>
      <c r="Z214" s="338"/>
      <c r="AA214" s="336"/>
      <c r="AB214" s="336"/>
      <c r="AC214" s="339"/>
    </row>
    <row r="215" spans="1:29" x14ac:dyDescent="0.2">
      <c r="A215" s="409" t="s">
        <v>427</v>
      </c>
      <c r="B215" s="339" t="s">
        <v>259</v>
      </c>
      <c r="C215" s="335"/>
      <c r="D215" s="335"/>
      <c r="E215" s="335"/>
      <c r="F215" s="335"/>
      <c r="G215" s="336"/>
      <c r="H215" s="337"/>
      <c r="I215" s="337"/>
      <c r="J215" s="337"/>
      <c r="K215" s="337"/>
      <c r="L215" s="337"/>
      <c r="M215" s="337"/>
      <c r="N215" s="337"/>
      <c r="O215" s="337"/>
      <c r="P215" s="337"/>
      <c r="Q215" s="337"/>
      <c r="R215" s="338"/>
      <c r="S215" s="338"/>
      <c r="T215" s="338"/>
      <c r="U215" s="338"/>
      <c r="V215" s="338"/>
      <c r="W215" s="338"/>
      <c r="X215" s="338"/>
      <c r="Y215" s="338"/>
      <c r="Z215" s="338"/>
      <c r="AA215" s="336"/>
      <c r="AB215" s="336"/>
      <c r="AC215" s="339"/>
    </row>
    <row r="216" spans="1:29" x14ac:dyDescent="0.2">
      <c r="A216" s="409">
        <v>9.6999999999999993</v>
      </c>
      <c r="B216" s="344" t="s">
        <v>260</v>
      </c>
      <c r="C216" s="335"/>
      <c r="D216" s="335"/>
      <c r="E216" s="335"/>
      <c r="F216" s="335"/>
      <c r="G216" s="336"/>
      <c r="H216" s="337"/>
      <c r="I216" s="337"/>
      <c r="J216" s="337"/>
      <c r="K216" s="337"/>
      <c r="L216" s="337"/>
      <c r="M216" s="337"/>
      <c r="N216" s="337"/>
      <c r="O216" s="337"/>
      <c r="P216" s="337"/>
      <c r="Q216" s="337"/>
      <c r="R216" s="338"/>
      <c r="S216" s="338"/>
      <c r="T216" s="338"/>
      <c r="U216" s="338"/>
      <c r="V216" s="338"/>
      <c r="W216" s="338"/>
      <c r="X216" s="338"/>
      <c r="Y216" s="338"/>
      <c r="Z216" s="338"/>
      <c r="AA216" s="336"/>
      <c r="AB216" s="336"/>
      <c r="AC216" s="339"/>
    </row>
    <row r="217" spans="1:29" x14ac:dyDescent="0.2">
      <c r="A217" s="409" t="s">
        <v>428</v>
      </c>
      <c r="B217" s="339" t="s">
        <v>261</v>
      </c>
      <c r="C217" s="335"/>
      <c r="D217" s="335"/>
      <c r="E217" s="335"/>
      <c r="F217" s="335"/>
      <c r="G217" s="336"/>
      <c r="H217" s="337"/>
      <c r="I217" s="337"/>
      <c r="J217" s="337"/>
      <c r="K217" s="337"/>
      <c r="L217" s="337"/>
      <c r="M217" s="337"/>
      <c r="N217" s="337"/>
      <c r="O217" s="337"/>
      <c r="P217" s="337"/>
      <c r="Q217" s="337"/>
      <c r="R217" s="338"/>
      <c r="S217" s="338"/>
      <c r="T217" s="338"/>
      <c r="U217" s="338"/>
      <c r="V217" s="338"/>
      <c r="W217" s="338"/>
      <c r="X217" s="338"/>
      <c r="Y217" s="338"/>
      <c r="Z217" s="338"/>
      <c r="AA217" s="336"/>
      <c r="AB217" s="336"/>
      <c r="AC217" s="339"/>
    </row>
    <row r="218" spans="1:29" x14ac:dyDescent="0.2">
      <c r="A218" s="409" t="s">
        <v>429</v>
      </c>
      <c r="B218" s="339" t="s">
        <v>262</v>
      </c>
      <c r="C218" s="335"/>
      <c r="D218" s="335"/>
      <c r="E218" s="335"/>
      <c r="F218" s="335"/>
      <c r="G218" s="336"/>
      <c r="H218" s="337"/>
      <c r="I218" s="337"/>
      <c r="J218" s="337"/>
      <c r="K218" s="337"/>
      <c r="L218" s="337"/>
      <c r="M218" s="337"/>
      <c r="N218" s="337"/>
      <c r="O218" s="337"/>
      <c r="P218" s="337"/>
      <c r="Q218" s="337"/>
      <c r="R218" s="338"/>
      <c r="S218" s="338"/>
      <c r="T218" s="338"/>
      <c r="U218" s="338"/>
      <c r="V218" s="338"/>
      <c r="W218" s="338"/>
      <c r="X218" s="338"/>
      <c r="Y218" s="338"/>
      <c r="Z218" s="338"/>
      <c r="AA218" s="336"/>
      <c r="AB218" s="336"/>
      <c r="AC218" s="339"/>
    </row>
    <row r="219" spans="1:29" x14ac:dyDescent="0.2">
      <c r="A219" s="409" t="s">
        <v>430</v>
      </c>
      <c r="B219" s="339" t="s">
        <v>263</v>
      </c>
      <c r="C219" s="335"/>
      <c r="D219" s="335"/>
      <c r="E219" s="335"/>
      <c r="F219" s="335"/>
      <c r="G219" s="336"/>
      <c r="H219" s="337"/>
      <c r="I219" s="337"/>
      <c r="J219" s="337"/>
      <c r="K219" s="337"/>
      <c r="L219" s="337"/>
      <c r="M219" s="337"/>
      <c r="N219" s="337"/>
      <c r="O219" s="337"/>
      <c r="P219" s="337"/>
      <c r="Q219" s="337"/>
      <c r="R219" s="338"/>
      <c r="S219" s="338"/>
      <c r="T219" s="338"/>
      <c r="U219" s="338"/>
      <c r="V219" s="338"/>
      <c r="W219" s="338"/>
      <c r="X219" s="338"/>
      <c r="Y219" s="338"/>
      <c r="Z219" s="338"/>
      <c r="AA219" s="336"/>
      <c r="AB219" s="336"/>
      <c r="AC219" s="339"/>
    </row>
    <row r="220" spans="1:29" x14ac:dyDescent="0.2">
      <c r="A220" s="409" t="s">
        <v>431</v>
      </c>
      <c r="B220" s="339" t="s">
        <v>264</v>
      </c>
      <c r="C220" s="335"/>
      <c r="D220" s="335"/>
      <c r="E220" s="335"/>
      <c r="F220" s="335"/>
      <c r="G220" s="336"/>
      <c r="H220" s="337"/>
      <c r="I220" s="337"/>
      <c r="J220" s="337"/>
      <c r="K220" s="337"/>
      <c r="L220" s="337"/>
      <c r="M220" s="337"/>
      <c r="N220" s="337"/>
      <c r="O220" s="337"/>
      <c r="P220" s="337"/>
      <c r="Q220" s="337"/>
      <c r="R220" s="338"/>
      <c r="S220" s="338"/>
      <c r="T220" s="338"/>
      <c r="U220" s="338"/>
      <c r="V220" s="338"/>
      <c r="W220" s="338"/>
      <c r="X220" s="338"/>
      <c r="Y220" s="338"/>
      <c r="Z220" s="338"/>
      <c r="AA220" s="336"/>
      <c r="AB220" s="336"/>
      <c r="AC220" s="339"/>
    </row>
    <row r="221" spans="1:29" x14ac:dyDescent="0.2">
      <c r="A221" s="409" t="s">
        <v>432</v>
      </c>
      <c r="B221" s="339" t="s">
        <v>265</v>
      </c>
      <c r="C221" s="335"/>
      <c r="D221" s="335"/>
      <c r="E221" s="335"/>
      <c r="F221" s="335"/>
      <c r="G221" s="336"/>
      <c r="H221" s="337"/>
      <c r="I221" s="337"/>
      <c r="J221" s="337"/>
      <c r="K221" s="337"/>
      <c r="L221" s="337"/>
      <c r="M221" s="337"/>
      <c r="N221" s="337"/>
      <c r="O221" s="337"/>
      <c r="P221" s="337"/>
      <c r="Q221" s="337"/>
      <c r="R221" s="338"/>
      <c r="S221" s="338"/>
      <c r="T221" s="338"/>
      <c r="U221" s="338"/>
      <c r="V221" s="338"/>
      <c r="W221" s="338"/>
      <c r="X221" s="338"/>
      <c r="Y221" s="338"/>
      <c r="Z221" s="338"/>
      <c r="AA221" s="336"/>
      <c r="AB221" s="336"/>
      <c r="AC221" s="339"/>
    </row>
    <row r="222" spans="1:29" ht="15" customHeight="1" x14ac:dyDescent="0.2">
      <c r="A222" s="409">
        <v>9.8000000000000007</v>
      </c>
      <c r="B222" s="344" t="s">
        <v>472</v>
      </c>
      <c r="C222" s="335"/>
      <c r="D222" s="335"/>
      <c r="E222" s="335"/>
      <c r="F222" s="335"/>
      <c r="G222" s="336"/>
      <c r="H222" s="337"/>
      <c r="I222" s="337"/>
      <c r="J222" s="337"/>
      <c r="K222" s="337"/>
      <c r="L222" s="337"/>
      <c r="M222" s="337"/>
      <c r="N222" s="337"/>
      <c r="O222" s="337"/>
      <c r="P222" s="337"/>
      <c r="Q222" s="337"/>
      <c r="R222" s="338"/>
      <c r="S222" s="338"/>
      <c r="T222" s="338"/>
      <c r="U222" s="338"/>
      <c r="V222" s="338"/>
      <c r="W222" s="338"/>
      <c r="X222" s="338"/>
      <c r="Y222" s="338"/>
      <c r="Z222" s="338"/>
      <c r="AA222" s="336"/>
      <c r="AB222" s="336"/>
      <c r="AC222" s="339"/>
    </row>
    <row r="223" spans="1:29" x14ac:dyDescent="0.2">
      <c r="A223" s="409" t="s">
        <v>433</v>
      </c>
      <c r="B223" s="339" t="s">
        <v>266</v>
      </c>
      <c r="C223" s="335"/>
      <c r="D223" s="335"/>
      <c r="E223" s="335"/>
      <c r="F223" s="335"/>
      <c r="G223" s="336"/>
      <c r="H223" s="337"/>
      <c r="I223" s="337"/>
      <c r="J223" s="337"/>
      <c r="K223" s="337"/>
      <c r="L223" s="337"/>
      <c r="M223" s="337"/>
      <c r="N223" s="337"/>
      <c r="O223" s="337"/>
      <c r="P223" s="337"/>
      <c r="Q223" s="337"/>
      <c r="R223" s="338"/>
      <c r="S223" s="338"/>
      <c r="T223" s="338"/>
      <c r="U223" s="338"/>
      <c r="V223" s="338"/>
      <c r="W223" s="338"/>
      <c r="X223" s="338"/>
      <c r="Y223" s="338"/>
      <c r="Z223" s="338"/>
      <c r="AA223" s="336"/>
      <c r="AB223" s="336"/>
      <c r="AC223" s="339"/>
    </row>
    <row r="224" spans="1:29" x14ac:dyDescent="0.2">
      <c r="A224" s="409">
        <v>898.2</v>
      </c>
      <c r="B224" s="339" t="s">
        <v>267</v>
      </c>
      <c r="C224" s="335"/>
      <c r="D224" s="335"/>
      <c r="E224" s="335"/>
      <c r="F224" s="335"/>
      <c r="G224" s="336"/>
      <c r="H224" s="337"/>
      <c r="I224" s="337"/>
      <c r="J224" s="337"/>
      <c r="K224" s="337"/>
      <c r="L224" s="337"/>
      <c r="M224" s="337"/>
      <c r="N224" s="337"/>
      <c r="O224" s="337"/>
      <c r="P224" s="337"/>
      <c r="Q224" s="337"/>
      <c r="R224" s="338"/>
      <c r="S224" s="338"/>
      <c r="T224" s="338"/>
      <c r="U224" s="338"/>
      <c r="V224" s="338"/>
      <c r="W224" s="338"/>
      <c r="X224" s="338"/>
      <c r="Y224" s="338"/>
      <c r="Z224" s="338"/>
      <c r="AA224" s="336"/>
      <c r="AB224" s="336"/>
      <c r="AC224" s="339"/>
    </row>
    <row r="225" spans="1:30" x14ac:dyDescent="0.2">
      <c r="A225" s="409">
        <v>9.9</v>
      </c>
      <c r="B225" s="329" t="s">
        <v>268</v>
      </c>
      <c r="C225" s="335"/>
      <c r="D225" s="335"/>
      <c r="E225" s="335"/>
      <c r="F225" s="335"/>
      <c r="G225" s="336"/>
      <c r="H225" s="337"/>
      <c r="I225" s="337"/>
      <c r="J225" s="337"/>
      <c r="K225" s="337"/>
      <c r="L225" s="337"/>
      <c r="M225" s="337"/>
      <c r="N225" s="337"/>
      <c r="O225" s="337"/>
      <c r="P225" s="337"/>
      <c r="Q225" s="337"/>
      <c r="R225" s="338"/>
      <c r="S225" s="338"/>
      <c r="T225" s="338"/>
      <c r="U225" s="338"/>
      <c r="V225" s="338"/>
      <c r="W225" s="338"/>
      <c r="X225" s="338"/>
      <c r="Y225" s="338"/>
      <c r="Z225" s="338"/>
      <c r="AA225" s="336"/>
      <c r="AB225" s="336"/>
      <c r="AC225" s="339"/>
    </row>
    <row r="226" spans="1:30" s="377" customFormat="1" x14ac:dyDescent="0.2">
      <c r="A226" s="419">
        <v>9.1</v>
      </c>
      <c r="B226" s="376" t="s">
        <v>436</v>
      </c>
      <c r="C226" s="335"/>
      <c r="D226" s="335"/>
      <c r="E226" s="335"/>
      <c r="F226" s="335"/>
      <c r="G226" s="336"/>
      <c r="H226" s="337"/>
      <c r="I226" s="337"/>
      <c r="J226" s="337"/>
      <c r="K226" s="337"/>
      <c r="L226" s="337"/>
      <c r="M226" s="337"/>
      <c r="N226" s="337"/>
      <c r="O226" s="337"/>
      <c r="P226" s="337"/>
      <c r="Q226" s="337"/>
      <c r="R226" s="338"/>
      <c r="S226" s="338"/>
      <c r="T226" s="338"/>
      <c r="U226" s="338"/>
      <c r="V226" s="338"/>
      <c r="W226" s="338"/>
      <c r="X226" s="338"/>
      <c r="Y226" s="338"/>
      <c r="Z226" s="338"/>
      <c r="AA226" s="336"/>
      <c r="AB226" s="336"/>
      <c r="AC226" s="339"/>
    </row>
    <row r="227" spans="1:30" s="377" customFormat="1" x14ac:dyDescent="0.2">
      <c r="A227" s="420" t="s">
        <v>1333</v>
      </c>
      <c r="B227" s="339" t="s">
        <v>1334</v>
      </c>
      <c r="C227" s="335"/>
      <c r="D227" s="335"/>
      <c r="E227" s="335"/>
      <c r="F227" s="335"/>
      <c r="G227" s="336"/>
      <c r="H227" s="337"/>
      <c r="I227" s="337"/>
      <c r="J227" s="337"/>
      <c r="K227" s="337"/>
      <c r="L227" s="337"/>
      <c r="M227" s="337"/>
      <c r="N227" s="337"/>
      <c r="O227" s="337"/>
      <c r="P227" s="337"/>
      <c r="Q227" s="337"/>
      <c r="R227" s="338"/>
      <c r="S227" s="338"/>
      <c r="T227" s="338"/>
      <c r="U227" s="338"/>
      <c r="V227" s="338"/>
      <c r="W227" s="338"/>
      <c r="X227" s="338"/>
      <c r="Y227" s="338"/>
      <c r="Z227" s="338"/>
      <c r="AA227" s="336"/>
      <c r="AB227" s="336"/>
      <c r="AC227" s="339"/>
      <c r="AD227" s="377" t="s">
        <v>1335</v>
      </c>
    </row>
    <row r="228" spans="1:30" s="377" customFormat="1" x14ac:dyDescent="0.2">
      <c r="A228" s="420" t="s">
        <v>1337</v>
      </c>
      <c r="B228" s="339" t="s">
        <v>1338</v>
      </c>
      <c r="C228" s="335"/>
      <c r="D228" s="335"/>
      <c r="E228" s="335"/>
      <c r="F228" s="335"/>
      <c r="G228" s="336"/>
      <c r="H228" s="337"/>
      <c r="I228" s="337"/>
      <c r="J228" s="337"/>
      <c r="K228" s="337"/>
      <c r="L228" s="337"/>
      <c r="M228" s="337"/>
      <c r="N228" s="337"/>
      <c r="O228" s="337"/>
      <c r="P228" s="337"/>
      <c r="Q228" s="337"/>
      <c r="R228" s="338"/>
      <c r="S228" s="338"/>
      <c r="T228" s="338"/>
      <c r="U228" s="338"/>
      <c r="V228" s="338"/>
      <c r="W228" s="338"/>
      <c r="X228" s="338"/>
      <c r="Y228" s="338"/>
      <c r="Z228" s="338"/>
      <c r="AA228" s="336"/>
      <c r="AB228" s="336"/>
      <c r="AC228" s="339"/>
      <c r="AD228" s="377" t="s">
        <v>1336</v>
      </c>
    </row>
    <row r="229" spans="1:30" s="377" customFormat="1" x14ac:dyDescent="0.2">
      <c r="A229" s="419">
        <v>9.11</v>
      </c>
      <c r="B229" s="376" t="s">
        <v>442</v>
      </c>
      <c r="C229" s="335"/>
      <c r="D229" s="335"/>
      <c r="E229" s="335"/>
      <c r="F229" s="335"/>
      <c r="G229" s="336"/>
      <c r="H229" s="337"/>
      <c r="I229" s="337"/>
      <c r="J229" s="337"/>
      <c r="K229" s="337"/>
      <c r="L229" s="337"/>
      <c r="M229" s="337"/>
      <c r="N229" s="337"/>
      <c r="O229" s="337"/>
      <c r="P229" s="337"/>
      <c r="Q229" s="337"/>
      <c r="R229" s="338"/>
      <c r="S229" s="338"/>
      <c r="T229" s="338"/>
      <c r="U229" s="338"/>
      <c r="V229" s="338"/>
      <c r="W229" s="338"/>
      <c r="X229" s="338"/>
      <c r="Y229" s="338"/>
      <c r="Z229" s="338"/>
      <c r="AA229" s="336"/>
      <c r="AB229" s="336"/>
      <c r="AC229" s="339"/>
    </row>
    <row r="230" spans="1:30" s="377" customFormat="1" x14ac:dyDescent="0.2">
      <c r="A230" s="420" t="s">
        <v>1339</v>
      </c>
      <c r="B230" s="378" t="s">
        <v>1340</v>
      </c>
      <c r="C230" s="335"/>
      <c r="D230" s="335"/>
      <c r="E230" s="335"/>
      <c r="F230" s="335"/>
      <c r="G230" s="336"/>
      <c r="H230" s="337"/>
      <c r="I230" s="337"/>
      <c r="J230" s="337"/>
      <c r="K230" s="337"/>
      <c r="L230" s="337"/>
      <c r="M230" s="337"/>
      <c r="N230" s="337"/>
      <c r="O230" s="337"/>
      <c r="P230" s="337"/>
      <c r="Q230" s="337"/>
      <c r="R230" s="338"/>
      <c r="S230" s="338"/>
      <c r="T230" s="338"/>
      <c r="U230" s="338"/>
      <c r="V230" s="338"/>
      <c r="W230" s="338"/>
      <c r="X230" s="338"/>
      <c r="Y230" s="338"/>
      <c r="Z230" s="338"/>
      <c r="AA230" s="336"/>
      <c r="AB230" s="336"/>
      <c r="AC230" s="339"/>
    </row>
    <row r="231" spans="1:30" s="377" customFormat="1" x14ac:dyDescent="0.2">
      <c r="A231" s="420" t="s">
        <v>1341</v>
      </c>
      <c r="B231" s="378" t="s">
        <v>1342</v>
      </c>
      <c r="C231" s="335"/>
      <c r="D231" s="335"/>
      <c r="E231" s="335"/>
      <c r="F231" s="335"/>
      <c r="G231" s="336"/>
      <c r="H231" s="337"/>
      <c r="I231" s="337"/>
      <c r="J231" s="337"/>
      <c r="K231" s="337"/>
      <c r="L231" s="337"/>
      <c r="M231" s="337"/>
      <c r="N231" s="337"/>
      <c r="O231" s="337"/>
      <c r="P231" s="337"/>
      <c r="Q231" s="337"/>
      <c r="R231" s="338"/>
      <c r="S231" s="338"/>
      <c r="T231" s="338"/>
      <c r="U231" s="338"/>
      <c r="V231" s="338"/>
      <c r="W231" s="338"/>
      <c r="X231" s="338"/>
      <c r="Y231" s="338"/>
      <c r="Z231" s="338"/>
      <c r="AA231" s="336"/>
      <c r="AB231" s="336"/>
      <c r="AC231" s="339"/>
      <c r="AD231" s="377" t="s">
        <v>1344</v>
      </c>
    </row>
    <row r="232" spans="1:30" s="377" customFormat="1" x14ac:dyDescent="0.2">
      <c r="A232" s="420" t="s">
        <v>1343</v>
      </c>
      <c r="B232" s="378" t="s">
        <v>448</v>
      </c>
      <c r="C232" s="335"/>
      <c r="D232" s="335"/>
      <c r="E232" s="335"/>
      <c r="F232" s="335"/>
      <c r="G232" s="336"/>
      <c r="H232" s="337"/>
      <c r="I232" s="337"/>
      <c r="J232" s="337"/>
      <c r="K232" s="337"/>
      <c r="L232" s="337"/>
      <c r="M232" s="337"/>
      <c r="N232" s="337"/>
      <c r="O232" s="337"/>
      <c r="P232" s="337"/>
      <c r="Q232" s="337"/>
      <c r="R232" s="338"/>
      <c r="S232" s="338"/>
      <c r="T232" s="338"/>
      <c r="U232" s="338"/>
      <c r="V232" s="338"/>
      <c r="W232" s="338"/>
      <c r="X232" s="338"/>
      <c r="Y232" s="338"/>
      <c r="Z232" s="338"/>
      <c r="AA232" s="336"/>
      <c r="AB232" s="336"/>
      <c r="AC232" s="339"/>
    </row>
    <row r="233" spans="1:30" x14ac:dyDescent="0.2">
      <c r="A233" s="412"/>
      <c r="B233" s="329" t="s">
        <v>9</v>
      </c>
      <c r="C233" s="335"/>
      <c r="D233" s="335"/>
      <c r="E233" s="335"/>
      <c r="F233" s="335"/>
      <c r="G233" s="336"/>
      <c r="H233" s="342"/>
      <c r="I233" s="342"/>
      <c r="J233" s="342"/>
      <c r="K233" s="342"/>
      <c r="L233" s="342"/>
      <c r="M233" s="342"/>
      <c r="N233" s="342"/>
      <c r="O233" s="342"/>
      <c r="P233" s="342"/>
      <c r="Q233" s="342"/>
      <c r="R233" s="338"/>
      <c r="S233" s="338"/>
      <c r="T233" s="338"/>
      <c r="U233" s="338"/>
      <c r="V233" s="338"/>
      <c r="W233" s="338"/>
      <c r="X233" s="338"/>
      <c r="Y233" s="338"/>
      <c r="Z233" s="338"/>
      <c r="AA233" s="336"/>
      <c r="AB233" s="336"/>
      <c r="AC233" s="339"/>
    </row>
    <row r="234" spans="1:30" ht="63" x14ac:dyDescent="0.2">
      <c r="A234" s="412">
        <v>10</v>
      </c>
      <c r="B234" s="329" t="s">
        <v>269</v>
      </c>
      <c r="C234" s="335"/>
      <c r="D234" s="335"/>
      <c r="E234" s="335"/>
      <c r="F234" s="335"/>
      <c r="G234" s="336"/>
      <c r="H234" s="342"/>
      <c r="I234" s="342"/>
      <c r="J234" s="342"/>
      <c r="K234" s="342"/>
      <c r="L234" s="342"/>
      <c r="M234" s="342"/>
      <c r="N234" s="342"/>
      <c r="O234" s="342"/>
      <c r="P234" s="342"/>
      <c r="Q234" s="342"/>
      <c r="R234" s="338"/>
      <c r="S234" s="338"/>
      <c r="T234" s="338"/>
      <c r="U234" s="338"/>
      <c r="V234" s="338"/>
      <c r="W234" s="338"/>
      <c r="X234" s="338"/>
      <c r="Y234" s="338"/>
      <c r="Z234" s="338"/>
      <c r="AA234" s="336"/>
      <c r="AB234" s="336"/>
      <c r="AC234" s="339"/>
      <c r="AD234" s="323" t="s">
        <v>1372</v>
      </c>
    </row>
    <row r="235" spans="1:30" ht="16.5" customHeight="1" x14ac:dyDescent="0.2">
      <c r="A235" s="409">
        <v>10.1</v>
      </c>
      <c r="B235" s="344" t="s">
        <v>474</v>
      </c>
      <c r="C235" s="335"/>
      <c r="D235" s="335"/>
      <c r="E235" s="335"/>
      <c r="F235" s="335"/>
      <c r="G235" s="336"/>
      <c r="H235" s="342"/>
      <c r="I235" s="342"/>
      <c r="J235" s="342"/>
      <c r="K235" s="342"/>
      <c r="L235" s="342"/>
      <c r="M235" s="342"/>
      <c r="N235" s="342"/>
      <c r="O235" s="342"/>
      <c r="P235" s="342"/>
      <c r="Q235" s="342"/>
      <c r="R235" s="338"/>
      <c r="S235" s="338"/>
      <c r="T235" s="338"/>
      <c r="U235" s="338"/>
      <c r="V235" s="338"/>
      <c r="W235" s="338"/>
      <c r="X235" s="338"/>
      <c r="Y235" s="338"/>
      <c r="Z235" s="338"/>
      <c r="AA235" s="336"/>
      <c r="AB235" s="336"/>
      <c r="AC235" s="339"/>
    </row>
    <row r="236" spans="1:30" x14ac:dyDescent="0.2">
      <c r="A236" s="409" t="s">
        <v>449</v>
      </c>
      <c r="B236" s="339" t="s">
        <v>271</v>
      </c>
      <c r="C236" s="335"/>
      <c r="D236" s="335"/>
      <c r="E236" s="335"/>
      <c r="F236" s="335"/>
      <c r="G236" s="336"/>
      <c r="H236" s="337"/>
      <c r="I236" s="337"/>
      <c r="J236" s="337"/>
      <c r="K236" s="337"/>
      <c r="L236" s="337"/>
      <c r="M236" s="337"/>
      <c r="N236" s="337"/>
      <c r="O236" s="337"/>
      <c r="P236" s="337"/>
      <c r="Q236" s="337"/>
      <c r="R236" s="338"/>
      <c r="S236" s="338"/>
      <c r="T236" s="338"/>
      <c r="U236" s="338"/>
      <c r="V236" s="338"/>
      <c r="W236" s="338"/>
      <c r="X236" s="338"/>
      <c r="Y236" s="338"/>
      <c r="Z236" s="338"/>
      <c r="AA236" s="336"/>
      <c r="AB236" s="336"/>
      <c r="AC236" s="339"/>
    </row>
    <row r="237" spans="1:30" ht="31.5" x14ac:dyDescent="0.2">
      <c r="A237" s="409">
        <v>10.199999999999999</v>
      </c>
      <c r="B237" s="344" t="s">
        <v>475</v>
      </c>
      <c r="C237" s="335"/>
      <c r="D237" s="335"/>
      <c r="E237" s="335"/>
      <c r="F237" s="335"/>
      <c r="G237" s="336"/>
      <c r="H237" s="342"/>
      <c r="I237" s="342"/>
      <c r="J237" s="342"/>
      <c r="K237" s="342"/>
      <c r="L237" s="342"/>
      <c r="M237" s="342"/>
      <c r="N237" s="342"/>
      <c r="O237" s="342"/>
      <c r="P237" s="342"/>
      <c r="Q237" s="342"/>
      <c r="R237" s="338"/>
      <c r="S237" s="338"/>
      <c r="T237" s="338"/>
      <c r="U237" s="338"/>
      <c r="V237" s="338"/>
      <c r="W237" s="338"/>
      <c r="X237" s="338"/>
      <c r="Y237" s="338"/>
      <c r="Z237" s="338"/>
      <c r="AA237" s="336"/>
      <c r="AB237" s="336"/>
      <c r="AC237" s="339"/>
    </row>
    <row r="238" spans="1:30" x14ac:dyDescent="0.2">
      <c r="A238" s="409" t="s">
        <v>450</v>
      </c>
      <c r="B238" s="339" t="s">
        <v>273</v>
      </c>
      <c r="C238" s="335"/>
      <c r="D238" s="335"/>
      <c r="E238" s="335"/>
      <c r="F238" s="335"/>
      <c r="G238" s="336"/>
      <c r="H238" s="342"/>
      <c r="I238" s="342"/>
      <c r="J238" s="342"/>
      <c r="K238" s="342"/>
      <c r="L238" s="342"/>
      <c r="M238" s="342"/>
      <c r="N238" s="342"/>
      <c r="O238" s="342"/>
      <c r="P238" s="342"/>
      <c r="Q238" s="342"/>
      <c r="R238" s="338"/>
      <c r="S238" s="338"/>
      <c r="T238" s="338"/>
      <c r="U238" s="338"/>
      <c r="V238" s="338"/>
      <c r="W238" s="338"/>
      <c r="X238" s="338"/>
      <c r="Y238" s="338"/>
      <c r="Z238" s="338"/>
      <c r="AA238" s="336"/>
      <c r="AB238" s="336"/>
      <c r="AC238" s="339"/>
    </row>
    <row r="239" spans="1:30" s="377" customFormat="1" ht="31.5" x14ac:dyDescent="0.2">
      <c r="A239" s="420">
        <v>10.3</v>
      </c>
      <c r="B239" s="339" t="s">
        <v>452</v>
      </c>
      <c r="C239" s="335"/>
      <c r="D239" s="335"/>
      <c r="E239" s="335"/>
      <c r="F239" s="335"/>
      <c r="G239" s="336"/>
      <c r="H239" s="337"/>
      <c r="I239" s="337"/>
      <c r="J239" s="337"/>
      <c r="K239" s="337"/>
      <c r="L239" s="337"/>
      <c r="M239" s="337"/>
      <c r="N239" s="337"/>
      <c r="O239" s="337"/>
      <c r="P239" s="337"/>
      <c r="Q239" s="337"/>
      <c r="R239" s="338"/>
      <c r="S239" s="338"/>
      <c r="T239" s="338"/>
      <c r="U239" s="338"/>
      <c r="V239" s="338"/>
      <c r="W239" s="338"/>
      <c r="X239" s="338"/>
      <c r="Y239" s="338"/>
      <c r="Z239" s="338"/>
      <c r="AA239" s="336"/>
      <c r="AB239" s="336"/>
      <c r="AC239" s="339"/>
    </row>
    <row r="240" spans="1:30" s="377" customFormat="1" x14ac:dyDescent="0.2">
      <c r="A240" s="420">
        <v>10.4</v>
      </c>
      <c r="B240" s="339" t="s">
        <v>454</v>
      </c>
      <c r="C240" s="335"/>
      <c r="D240" s="335"/>
      <c r="E240" s="335"/>
      <c r="F240" s="335"/>
      <c r="G240" s="336"/>
      <c r="H240" s="342"/>
      <c r="I240" s="342"/>
      <c r="J240" s="342"/>
      <c r="K240" s="342"/>
      <c r="L240" s="342"/>
      <c r="M240" s="342"/>
      <c r="N240" s="342"/>
      <c r="O240" s="342"/>
      <c r="P240" s="342"/>
      <c r="Q240" s="342"/>
      <c r="R240" s="338"/>
      <c r="S240" s="338"/>
      <c r="T240" s="338"/>
      <c r="U240" s="338"/>
      <c r="V240" s="338"/>
      <c r="W240" s="338"/>
      <c r="X240" s="338"/>
      <c r="Y240" s="338"/>
      <c r="Z240" s="338"/>
      <c r="AA240" s="336"/>
      <c r="AB240" s="336"/>
      <c r="AC240" s="339"/>
      <c r="AD240" s="377" t="s">
        <v>1345</v>
      </c>
    </row>
    <row r="241" spans="1:30" s="377" customFormat="1" x14ac:dyDescent="0.2">
      <c r="A241" s="420">
        <v>10.5</v>
      </c>
      <c r="B241" s="378" t="s">
        <v>456</v>
      </c>
      <c r="C241" s="335"/>
      <c r="D241" s="335"/>
      <c r="E241" s="335"/>
      <c r="F241" s="335"/>
      <c r="G241" s="336"/>
      <c r="H241" s="342"/>
      <c r="I241" s="342"/>
      <c r="J241" s="342"/>
      <c r="K241" s="342"/>
      <c r="L241" s="342"/>
      <c r="M241" s="342"/>
      <c r="N241" s="342"/>
      <c r="O241" s="342"/>
      <c r="P241" s="342"/>
      <c r="Q241" s="342"/>
      <c r="R241" s="338"/>
      <c r="S241" s="338"/>
      <c r="T241" s="338"/>
      <c r="U241" s="338"/>
      <c r="V241" s="338"/>
      <c r="W241" s="338"/>
      <c r="X241" s="338"/>
      <c r="Y241" s="338"/>
      <c r="Z241" s="338"/>
      <c r="AA241" s="336"/>
      <c r="AB241" s="336"/>
      <c r="AC241" s="339"/>
    </row>
    <row r="242" spans="1:30" s="377" customFormat="1" x14ac:dyDescent="0.2">
      <c r="A242" s="420">
        <v>10.6</v>
      </c>
      <c r="B242" s="378" t="s">
        <v>458</v>
      </c>
      <c r="C242" s="335"/>
      <c r="D242" s="335"/>
      <c r="E242" s="335"/>
      <c r="F242" s="335"/>
      <c r="G242" s="336"/>
      <c r="H242" s="342"/>
      <c r="I242" s="342"/>
      <c r="J242" s="342"/>
      <c r="K242" s="342"/>
      <c r="L242" s="342"/>
      <c r="M242" s="342"/>
      <c r="N242" s="342"/>
      <c r="O242" s="342"/>
      <c r="P242" s="342"/>
      <c r="Q242" s="342"/>
      <c r="R242" s="338"/>
      <c r="S242" s="338"/>
      <c r="T242" s="338"/>
      <c r="U242" s="338"/>
      <c r="V242" s="338"/>
      <c r="W242" s="338"/>
      <c r="X242" s="338"/>
      <c r="Y242" s="338"/>
      <c r="Z242" s="338"/>
      <c r="AA242" s="336"/>
      <c r="AB242" s="336"/>
      <c r="AC242" s="339"/>
    </row>
    <row r="243" spans="1:30" s="377" customFormat="1" x14ac:dyDescent="0.2">
      <c r="A243" s="420">
        <v>10.7</v>
      </c>
      <c r="B243" s="378" t="s">
        <v>460</v>
      </c>
      <c r="C243" s="335"/>
      <c r="D243" s="335"/>
      <c r="E243" s="335"/>
      <c r="F243" s="335"/>
      <c r="G243" s="336"/>
      <c r="H243" s="342"/>
      <c r="I243" s="342"/>
      <c r="J243" s="342"/>
      <c r="K243" s="342"/>
      <c r="L243" s="342"/>
      <c r="M243" s="342"/>
      <c r="N243" s="342"/>
      <c r="O243" s="342"/>
      <c r="P243" s="342"/>
      <c r="Q243" s="342"/>
      <c r="R243" s="338"/>
      <c r="S243" s="338"/>
      <c r="T243" s="338"/>
      <c r="U243" s="338"/>
      <c r="V243" s="338"/>
      <c r="W243" s="338"/>
      <c r="X243" s="338"/>
      <c r="Y243" s="338"/>
      <c r="Z243" s="338"/>
      <c r="AA243" s="336"/>
      <c r="AB243" s="336"/>
      <c r="AC243" s="339"/>
    </row>
    <row r="244" spans="1:30" x14ac:dyDescent="0.2">
      <c r="A244" s="421"/>
      <c r="B244" s="329" t="s">
        <v>10</v>
      </c>
      <c r="C244" s="335"/>
      <c r="D244" s="335"/>
      <c r="E244" s="335"/>
      <c r="F244" s="335"/>
      <c r="G244" s="336"/>
      <c r="H244" s="342"/>
      <c r="I244" s="342"/>
      <c r="J244" s="342"/>
      <c r="K244" s="342"/>
      <c r="L244" s="342"/>
      <c r="M244" s="342"/>
      <c r="N244" s="342"/>
      <c r="O244" s="342"/>
      <c r="P244" s="342"/>
      <c r="Q244" s="342"/>
      <c r="R244" s="338"/>
      <c r="S244" s="338"/>
      <c r="T244" s="338"/>
      <c r="U244" s="338"/>
      <c r="V244" s="338"/>
      <c r="W244" s="338"/>
      <c r="X244" s="338"/>
      <c r="Y244" s="338"/>
      <c r="Z244" s="338"/>
      <c r="AA244" s="336"/>
      <c r="AB244" s="336"/>
      <c r="AC244" s="339"/>
    </row>
    <row r="245" spans="1:30" ht="78.75" x14ac:dyDescent="0.2">
      <c r="A245" s="412">
        <v>11</v>
      </c>
      <c r="B245" s="329" t="s">
        <v>176</v>
      </c>
      <c r="C245" s="335"/>
      <c r="D245" s="335"/>
      <c r="E245" s="335"/>
      <c r="F245" s="335"/>
      <c r="G245" s="336"/>
      <c r="H245" s="342"/>
      <c r="I245" s="342"/>
      <c r="J245" s="342"/>
      <c r="K245" s="342"/>
      <c r="L245" s="342"/>
      <c r="M245" s="342"/>
      <c r="N245" s="342"/>
      <c r="O245" s="342"/>
      <c r="P245" s="342"/>
      <c r="Q245" s="342"/>
      <c r="R245" s="338"/>
      <c r="S245" s="338"/>
      <c r="T245" s="338"/>
      <c r="U245" s="338"/>
      <c r="V245" s="338"/>
      <c r="W245" s="338"/>
      <c r="X245" s="338"/>
      <c r="Y245" s="338"/>
      <c r="Z245" s="338"/>
      <c r="AA245" s="336"/>
      <c r="AB245" s="336"/>
      <c r="AC245" s="339"/>
      <c r="AD245" s="323" t="s">
        <v>21</v>
      </c>
    </row>
    <row r="246" spans="1:30" x14ac:dyDescent="0.2">
      <c r="A246" s="409">
        <v>11.1</v>
      </c>
      <c r="B246" s="339" t="s">
        <v>1346</v>
      </c>
      <c r="C246" s="335"/>
      <c r="D246" s="335"/>
      <c r="E246" s="335"/>
      <c r="F246" s="335"/>
      <c r="G246" s="336"/>
      <c r="H246" s="342"/>
      <c r="I246" s="342"/>
      <c r="J246" s="337"/>
      <c r="K246" s="337"/>
      <c r="L246" s="342"/>
      <c r="M246" s="342"/>
      <c r="N246" s="342"/>
      <c r="O246" s="342"/>
      <c r="P246" s="342"/>
      <c r="Q246" s="342"/>
      <c r="R246" s="338"/>
      <c r="S246" s="338"/>
      <c r="T246" s="338"/>
      <c r="U246" s="338"/>
      <c r="V246" s="338"/>
      <c r="W246" s="338"/>
      <c r="X246" s="338"/>
      <c r="Y246" s="338"/>
      <c r="Z246" s="338"/>
      <c r="AA246" s="336"/>
      <c r="AB246" s="336"/>
      <c r="AC246" s="339"/>
    </row>
    <row r="247" spans="1:30" x14ac:dyDescent="0.2">
      <c r="A247" s="409">
        <v>11.2</v>
      </c>
      <c r="B247" s="339" t="s">
        <v>177</v>
      </c>
      <c r="C247" s="335"/>
      <c r="D247" s="335"/>
      <c r="E247" s="335"/>
      <c r="F247" s="335"/>
      <c r="G247" s="336"/>
      <c r="H247" s="342"/>
      <c r="I247" s="342"/>
      <c r="J247" s="342"/>
      <c r="K247" s="342"/>
      <c r="L247" s="342"/>
      <c r="M247" s="342"/>
      <c r="N247" s="342"/>
      <c r="O247" s="342"/>
      <c r="P247" s="342"/>
      <c r="Q247" s="342"/>
      <c r="R247" s="338"/>
      <c r="S247" s="338"/>
      <c r="T247" s="338"/>
      <c r="U247" s="338"/>
      <c r="V247" s="338"/>
      <c r="W247" s="338"/>
      <c r="X247" s="338"/>
      <c r="Y247" s="338"/>
      <c r="Z247" s="338"/>
      <c r="AA247" s="336"/>
      <c r="AB247" s="336"/>
      <c r="AC247" s="339"/>
    </row>
    <row r="248" spans="1:30" x14ac:dyDescent="0.2">
      <c r="A248" s="409"/>
      <c r="B248" s="339" t="s">
        <v>1420</v>
      </c>
      <c r="C248" s="335"/>
      <c r="D248" s="335"/>
      <c r="E248" s="335"/>
      <c r="F248" s="335"/>
      <c r="G248" s="336"/>
      <c r="H248" s="342"/>
      <c r="I248" s="342"/>
      <c r="J248" s="342"/>
      <c r="K248" s="342"/>
      <c r="L248" s="342"/>
      <c r="M248" s="342"/>
      <c r="N248" s="342"/>
      <c r="O248" s="342"/>
      <c r="P248" s="342"/>
      <c r="Q248" s="342"/>
      <c r="R248" s="338"/>
      <c r="S248" s="338"/>
      <c r="T248" s="338"/>
      <c r="U248" s="338"/>
      <c r="V248" s="338"/>
      <c r="W248" s="338"/>
      <c r="X248" s="338"/>
      <c r="Y248" s="338"/>
      <c r="Z248" s="338"/>
      <c r="AA248" s="336"/>
      <c r="AB248" s="336"/>
      <c r="AC248" s="339"/>
    </row>
    <row r="249" spans="1:30" ht="17.25" customHeight="1" x14ac:dyDescent="0.2">
      <c r="A249" s="409">
        <v>11.3</v>
      </c>
      <c r="B249" s="339" t="s">
        <v>291</v>
      </c>
      <c r="C249" s="335"/>
      <c r="D249" s="335"/>
      <c r="E249" s="335"/>
      <c r="F249" s="335"/>
      <c r="G249" s="336"/>
      <c r="H249" s="342"/>
      <c r="I249" s="342"/>
      <c r="J249" s="342"/>
      <c r="K249" s="342"/>
      <c r="L249" s="342"/>
      <c r="M249" s="342"/>
      <c r="N249" s="342"/>
      <c r="O249" s="342"/>
      <c r="P249" s="342"/>
      <c r="Q249" s="342"/>
      <c r="R249" s="338"/>
      <c r="S249" s="338"/>
      <c r="T249" s="338"/>
      <c r="U249" s="338"/>
      <c r="V249" s="338"/>
      <c r="W249" s="338"/>
      <c r="X249" s="338"/>
      <c r="Y249" s="338"/>
      <c r="Z249" s="338"/>
      <c r="AA249" s="336"/>
      <c r="AB249" s="336"/>
      <c r="AC249" s="339"/>
    </row>
    <row r="250" spans="1:30" x14ac:dyDescent="0.2">
      <c r="A250" s="412"/>
      <c r="B250" s="329" t="s">
        <v>8</v>
      </c>
      <c r="C250" s="335"/>
      <c r="D250" s="335"/>
      <c r="E250" s="335"/>
      <c r="F250" s="335"/>
      <c r="G250" s="336"/>
      <c r="H250" s="342"/>
      <c r="I250" s="342"/>
      <c r="J250" s="342"/>
      <c r="K250" s="342"/>
      <c r="L250" s="342"/>
      <c r="M250" s="342"/>
      <c r="N250" s="342"/>
      <c r="O250" s="342"/>
      <c r="P250" s="342"/>
      <c r="Q250" s="342"/>
      <c r="R250" s="338"/>
      <c r="S250" s="338"/>
      <c r="T250" s="338"/>
      <c r="U250" s="338"/>
      <c r="V250" s="338"/>
      <c r="W250" s="338"/>
      <c r="X250" s="338"/>
      <c r="Y250" s="338"/>
      <c r="Z250" s="338"/>
      <c r="AA250" s="336"/>
      <c r="AB250" s="336"/>
      <c r="AC250" s="339"/>
    </row>
    <row r="251" spans="1:30" x14ac:dyDescent="0.2">
      <c r="A251" s="412"/>
      <c r="B251" s="329"/>
      <c r="C251" s="335"/>
      <c r="D251" s="335"/>
      <c r="E251" s="335"/>
      <c r="F251" s="335"/>
      <c r="G251" s="336"/>
      <c r="H251" s="342"/>
      <c r="I251" s="342"/>
      <c r="J251" s="342"/>
      <c r="K251" s="342"/>
      <c r="L251" s="342"/>
      <c r="M251" s="342"/>
      <c r="N251" s="342"/>
      <c r="O251" s="342"/>
      <c r="P251" s="342"/>
      <c r="Q251" s="342"/>
      <c r="R251" s="338"/>
      <c r="S251" s="338"/>
      <c r="T251" s="338"/>
      <c r="U251" s="338"/>
      <c r="V251" s="338"/>
      <c r="W251" s="338"/>
      <c r="X251" s="338"/>
      <c r="Y251" s="338"/>
      <c r="Z251" s="338"/>
      <c r="AA251" s="336"/>
      <c r="AB251" s="336"/>
      <c r="AC251" s="339"/>
    </row>
    <row r="252" spans="1:30" x14ac:dyDescent="0.2">
      <c r="A252" s="421"/>
      <c r="B252" s="329" t="s">
        <v>11</v>
      </c>
      <c r="C252" s="335"/>
      <c r="D252" s="335"/>
      <c r="E252" s="335"/>
      <c r="F252" s="335"/>
      <c r="G252" s="336"/>
      <c r="H252" s="342"/>
      <c r="I252" s="342"/>
      <c r="J252" s="342"/>
      <c r="K252" s="342"/>
      <c r="L252" s="342"/>
      <c r="M252" s="342"/>
      <c r="N252" s="342"/>
      <c r="O252" s="342"/>
      <c r="P252" s="342"/>
      <c r="Q252" s="342"/>
      <c r="R252" s="338"/>
      <c r="S252" s="338"/>
      <c r="T252" s="338"/>
      <c r="U252" s="338"/>
      <c r="V252" s="338"/>
      <c r="W252" s="338"/>
      <c r="X252" s="338"/>
      <c r="Y252" s="338"/>
      <c r="Z252" s="338"/>
      <c r="AA252" s="336"/>
      <c r="AB252" s="336"/>
      <c r="AC252" s="339"/>
    </row>
    <row r="253" spans="1:30" x14ac:dyDescent="0.2">
      <c r="A253" s="421"/>
      <c r="B253" s="329" t="s">
        <v>50</v>
      </c>
      <c r="C253" s="335"/>
      <c r="D253" s="335"/>
      <c r="E253" s="335"/>
      <c r="F253" s="335"/>
      <c r="G253" s="336"/>
      <c r="H253" s="342"/>
      <c r="I253" s="342"/>
      <c r="J253" s="342"/>
      <c r="K253" s="342"/>
      <c r="L253" s="342"/>
      <c r="M253" s="342"/>
      <c r="N253" s="342"/>
      <c r="O253" s="342"/>
      <c r="P253" s="342"/>
      <c r="Q253" s="342"/>
      <c r="R253" s="338"/>
      <c r="S253" s="338"/>
      <c r="T253" s="338"/>
      <c r="U253" s="338"/>
      <c r="V253" s="338"/>
      <c r="W253" s="338"/>
      <c r="X253" s="338"/>
      <c r="Y253" s="338"/>
      <c r="Z253" s="338"/>
      <c r="AA253" s="336"/>
      <c r="AB253" s="336"/>
      <c r="AC253" s="339"/>
    </row>
    <row r="254" spans="1:30" x14ac:dyDescent="0.2">
      <c r="A254" s="421"/>
      <c r="B254" s="328" t="s">
        <v>16</v>
      </c>
      <c r="C254" s="335"/>
      <c r="D254" s="335"/>
      <c r="E254" s="335"/>
      <c r="F254" s="335"/>
      <c r="G254" s="336"/>
      <c r="H254" s="342"/>
      <c r="I254" s="342"/>
      <c r="J254" s="342"/>
      <c r="K254" s="342"/>
      <c r="L254" s="342"/>
      <c r="M254" s="342"/>
      <c r="N254" s="342"/>
      <c r="O254" s="342"/>
      <c r="P254" s="342"/>
      <c r="Q254" s="342"/>
      <c r="R254" s="338"/>
      <c r="S254" s="338"/>
      <c r="T254" s="338"/>
      <c r="U254" s="338"/>
      <c r="V254" s="338"/>
      <c r="W254" s="338"/>
      <c r="X254" s="338"/>
      <c r="Y254" s="338"/>
      <c r="Z254" s="338"/>
      <c r="AA254" s="336"/>
      <c r="AB254" s="336"/>
      <c r="AC254" s="339"/>
    </row>
    <row r="255" spans="1:30" ht="26.25" customHeight="1" x14ac:dyDescent="0.2">
      <c r="A255" s="422" t="s">
        <v>715</v>
      </c>
      <c r="B255" s="1421" t="s">
        <v>716</v>
      </c>
      <c r="C255" s="1422"/>
      <c r="D255" s="1422"/>
      <c r="E255" s="1422"/>
      <c r="F255" s="1422"/>
      <c r="G255" s="1422"/>
      <c r="H255" s="1422"/>
      <c r="I255" s="1422"/>
      <c r="J255" s="1422"/>
      <c r="K255" s="1422"/>
      <c r="L255" s="1422"/>
      <c r="M255" s="1422"/>
      <c r="N255" s="1422"/>
      <c r="O255" s="1422"/>
      <c r="P255" s="1422"/>
      <c r="Q255" s="1422"/>
      <c r="R255" s="1422"/>
      <c r="S255" s="1422"/>
      <c r="T255" s="1422"/>
      <c r="U255" s="1422"/>
      <c r="V255" s="1422"/>
      <c r="W255" s="1422"/>
      <c r="X255" s="1422"/>
      <c r="Y255" s="1422"/>
      <c r="Z255" s="1422"/>
      <c r="AA255" s="1422"/>
      <c r="AB255" s="1422"/>
      <c r="AC255" s="1423"/>
    </row>
    <row r="256" spans="1:30" x14ac:dyDescent="0.2">
      <c r="A256" s="423" t="s">
        <v>717</v>
      </c>
      <c r="B256" s="380" t="s">
        <v>718</v>
      </c>
      <c r="C256" s="330"/>
      <c r="D256" s="330"/>
      <c r="E256" s="330"/>
      <c r="F256" s="330"/>
      <c r="G256" s="336"/>
      <c r="H256" s="342"/>
      <c r="I256" s="342"/>
      <c r="J256" s="337"/>
      <c r="K256" s="337"/>
      <c r="L256" s="342"/>
      <c r="M256" s="342"/>
      <c r="N256" s="342"/>
      <c r="O256" s="342"/>
      <c r="P256" s="342"/>
      <c r="Q256" s="342"/>
      <c r="R256" s="338"/>
      <c r="S256" s="338"/>
      <c r="T256" s="338"/>
      <c r="U256" s="338"/>
      <c r="V256" s="338"/>
      <c r="W256" s="338"/>
      <c r="X256" s="338"/>
      <c r="Y256" s="338"/>
      <c r="Z256" s="338"/>
      <c r="AA256" s="336"/>
      <c r="AB256" s="336"/>
      <c r="AC256" s="339"/>
    </row>
    <row r="257" spans="1:29" x14ac:dyDescent="0.2">
      <c r="A257" s="423" t="s">
        <v>719</v>
      </c>
      <c r="B257" s="380" t="s">
        <v>720</v>
      </c>
      <c r="C257" s="330"/>
      <c r="D257" s="330"/>
      <c r="E257" s="330"/>
      <c r="F257" s="330"/>
      <c r="G257" s="328"/>
      <c r="H257" s="342"/>
      <c r="I257" s="342"/>
      <c r="J257" s="342"/>
      <c r="K257" s="342"/>
      <c r="L257" s="342"/>
      <c r="M257" s="342"/>
      <c r="N257" s="342"/>
      <c r="O257" s="342"/>
      <c r="P257" s="342"/>
      <c r="Q257" s="342"/>
      <c r="R257" s="343"/>
      <c r="S257" s="343"/>
      <c r="T257" s="343"/>
      <c r="U257" s="343"/>
      <c r="V257" s="343"/>
      <c r="W257" s="343"/>
      <c r="X257" s="343"/>
      <c r="Y257" s="343"/>
      <c r="Z257" s="343"/>
      <c r="AA257" s="328"/>
      <c r="AB257" s="328"/>
      <c r="AC257" s="329"/>
    </row>
    <row r="258" spans="1:29" x14ac:dyDescent="0.2">
      <c r="A258" s="424" t="s">
        <v>721</v>
      </c>
      <c r="B258" s="382" t="s">
        <v>722</v>
      </c>
      <c r="C258" s="347"/>
      <c r="D258" s="347"/>
      <c r="E258" s="347"/>
      <c r="F258" s="347"/>
      <c r="G258" s="348"/>
      <c r="H258" s="349"/>
      <c r="I258" s="349"/>
      <c r="J258" s="349"/>
      <c r="K258" s="349"/>
      <c r="L258" s="349"/>
      <c r="M258" s="349"/>
      <c r="N258" s="349"/>
      <c r="O258" s="349"/>
      <c r="P258" s="349"/>
      <c r="Q258" s="349"/>
      <c r="R258" s="350"/>
      <c r="S258" s="350"/>
      <c r="T258" s="350"/>
      <c r="U258" s="350"/>
      <c r="V258" s="350"/>
      <c r="W258" s="350"/>
      <c r="X258" s="350"/>
      <c r="Y258" s="350"/>
      <c r="Z258" s="350"/>
      <c r="AA258" s="348"/>
      <c r="AB258" s="348"/>
      <c r="AC258" s="347"/>
    </row>
    <row r="259" spans="1:29" x14ac:dyDescent="0.2">
      <c r="A259" s="424"/>
      <c r="B259" s="382" t="s">
        <v>1373</v>
      </c>
      <c r="C259" s="347"/>
      <c r="D259" s="347"/>
      <c r="E259" s="347"/>
      <c r="F259" s="347"/>
      <c r="G259" s="348"/>
      <c r="H259" s="349"/>
      <c r="I259" s="349"/>
      <c r="J259" s="349"/>
      <c r="K259" s="349"/>
      <c r="L259" s="349"/>
      <c r="M259" s="349"/>
      <c r="N259" s="349"/>
      <c r="O259" s="349"/>
      <c r="P259" s="349"/>
      <c r="Q259" s="349"/>
      <c r="R259" s="350"/>
      <c r="S259" s="350"/>
      <c r="T259" s="350"/>
      <c r="U259" s="350"/>
      <c r="V259" s="350"/>
      <c r="W259" s="350"/>
      <c r="X259" s="350"/>
      <c r="Y259" s="350"/>
      <c r="Z259" s="350"/>
      <c r="AA259" s="348"/>
      <c r="AB259" s="348"/>
      <c r="AC259" s="347"/>
    </row>
    <row r="260" spans="1:29" x14ac:dyDescent="0.2">
      <c r="A260" s="424"/>
      <c r="B260" s="382" t="s">
        <v>1374</v>
      </c>
      <c r="C260" s="347"/>
      <c r="D260" s="347"/>
      <c r="E260" s="347"/>
      <c r="F260" s="347"/>
      <c r="G260" s="348"/>
      <c r="H260" s="349"/>
      <c r="I260" s="349"/>
      <c r="J260" s="349"/>
      <c r="K260" s="349"/>
      <c r="L260" s="349"/>
      <c r="M260" s="349"/>
      <c r="N260" s="349"/>
      <c r="O260" s="349"/>
      <c r="P260" s="349"/>
      <c r="Q260" s="349"/>
      <c r="R260" s="350"/>
      <c r="S260" s="350"/>
      <c r="T260" s="350"/>
      <c r="U260" s="350"/>
      <c r="V260" s="350"/>
      <c r="W260" s="350"/>
      <c r="X260" s="350"/>
      <c r="Y260" s="350"/>
      <c r="Z260" s="350"/>
      <c r="AA260" s="348"/>
      <c r="AB260" s="348"/>
      <c r="AC260" s="347"/>
    </row>
    <row r="261" spans="1:29" x14ac:dyDescent="0.2">
      <c r="A261" s="424" t="s">
        <v>723</v>
      </c>
      <c r="B261" s="382" t="s">
        <v>724</v>
      </c>
      <c r="C261" s="341"/>
      <c r="D261" s="341"/>
      <c r="E261" s="341"/>
      <c r="F261" s="341"/>
      <c r="G261" s="336"/>
      <c r="H261" s="342"/>
      <c r="I261" s="342"/>
      <c r="J261" s="337"/>
      <c r="K261" s="337"/>
      <c r="L261" s="342"/>
      <c r="M261" s="342"/>
      <c r="N261" s="342"/>
      <c r="O261" s="342"/>
      <c r="P261" s="342"/>
      <c r="Q261" s="342"/>
      <c r="R261" s="338"/>
      <c r="S261" s="338"/>
      <c r="T261" s="338"/>
      <c r="U261" s="338"/>
      <c r="V261" s="338"/>
      <c r="W261" s="338"/>
      <c r="X261" s="338"/>
      <c r="Y261" s="338"/>
      <c r="Z261" s="338"/>
      <c r="AA261" s="336"/>
      <c r="AB261" s="336"/>
      <c r="AC261" s="339"/>
    </row>
    <row r="262" spans="1:29" x14ac:dyDescent="0.2">
      <c r="A262" s="424"/>
      <c r="B262" s="382" t="s">
        <v>1375</v>
      </c>
      <c r="C262" s="341"/>
      <c r="D262" s="341"/>
      <c r="E262" s="341"/>
      <c r="F262" s="341"/>
      <c r="G262" s="336"/>
      <c r="H262" s="342"/>
      <c r="I262" s="342"/>
      <c r="J262" s="337"/>
      <c r="K262" s="337"/>
      <c r="L262" s="342"/>
      <c r="M262" s="342"/>
      <c r="N262" s="342"/>
      <c r="O262" s="342"/>
      <c r="P262" s="342"/>
      <c r="Q262" s="342"/>
      <c r="R262" s="338"/>
      <c r="S262" s="338"/>
      <c r="T262" s="338"/>
      <c r="U262" s="338"/>
      <c r="V262" s="338"/>
      <c r="W262" s="338"/>
      <c r="X262" s="338"/>
      <c r="Y262" s="338"/>
      <c r="Z262" s="338"/>
      <c r="AA262" s="336"/>
      <c r="AB262" s="336"/>
      <c r="AC262" s="339"/>
    </row>
    <row r="263" spans="1:29" x14ac:dyDescent="0.2">
      <c r="A263" s="424"/>
      <c r="B263" s="382" t="s">
        <v>1376</v>
      </c>
      <c r="C263" s="341"/>
      <c r="D263" s="341"/>
      <c r="E263" s="341"/>
      <c r="F263" s="341"/>
      <c r="G263" s="336"/>
      <c r="H263" s="342"/>
      <c r="I263" s="342"/>
      <c r="J263" s="337"/>
      <c r="K263" s="337"/>
      <c r="L263" s="342"/>
      <c r="M263" s="342"/>
      <c r="N263" s="342"/>
      <c r="O263" s="342"/>
      <c r="P263" s="342"/>
      <c r="Q263" s="342"/>
      <c r="R263" s="338"/>
      <c r="S263" s="338"/>
      <c r="T263" s="338"/>
      <c r="U263" s="338"/>
      <c r="V263" s="338"/>
      <c r="W263" s="338"/>
      <c r="X263" s="338"/>
      <c r="Y263" s="338"/>
      <c r="Z263" s="338"/>
      <c r="AA263" s="336"/>
      <c r="AB263" s="336"/>
      <c r="AC263" s="339"/>
    </row>
    <row r="264" spans="1:29" x14ac:dyDescent="0.2">
      <c r="A264" s="408" t="s">
        <v>725</v>
      </c>
      <c r="B264" s="335" t="s">
        <v>726</v>
      </c>
      <c r="C264" s="335"/>
      <c r="D264" s="335"/>
      <c r="E264" s="335"/>
      <c r="F264" s="335"/>
      <c r="G264" s="336"/>
      <c r="H264" s="342"/>
      <c r="I264" s="342"/>
      <c r="J264" s="342"/>
      <c r="K264" s="342"/>
      <c r="L264" s="342"/>
      <c r="M264" s="342"/>
      <c r="N264" s="342"/>
      <c r="O264" s="342"/>
      <c r="P264" s="342"/>
      <c r="Q264" s="342"/>
      <c r="R264" s="338"/>
      <c r="S264" s="338"/>
      <c r="T264" s="338"/>
      <c r="U264" s="338"/>
      <c r="V264" s="338"/>
      <c r="W264" s="338"/>
      <c r="X264" s="338"/>
      <c r="Y264" s="338"/>
      <c r="Z264" s="338"/>
      <c r="AA264" s="336"/>
      <c r="AB264" s="336"/>
      <c r="AC264" s="339"/>
    </row>
    <row r="265" spans="1:29" x14ac:dyDescent="0.2">
      <c r="A265" s="408"/>
      <c r="B265" s="335" t="s">
        <v>1377</v>
      </c>
      <c r="C265" s="335"/>
      <c r="D265" s="335"/>
      <c r="E265" s="335"/>
      <c r="F265" s="335"/>
      <c r="G265" s="336"/>
      <c r="H265" s="342"/>
      <c r="I265" s="342"/>
      <c r="J265" s="342"/>
      <c r="K265" s="342"/>
      <c r="L265" s="342"/>
      <c r="M265" s="342"/>
      <c r="N265" s="342"/>
      <c r="O265" s="342"/>
      <c r="P265" s="342"/>
      <c r="Q265" s="342"/>
      <c r="R265" s="338"/>
      <c r="S265" s="338"/>
      <c r="T265" s="338"/>
      <c r="U265" s="338"/>
      <c r="V265" s="338"/>
      <c r="W265" s="338"/>
      <c r="X265" s="338"/>
      <c r="Y265" s="338"/>
      <c r="Z265" s="338"/>
      <c r="AA265" s="336"/>
      <c r="AB265" s="336"/>
      <c r="AC265" s="339"/>
    </row>
    <row r="266" spans="1:29" x14ac:dyDescent="0.2">
      <c r="A266" s="408"/>
      <c r="B266" s="335" t="s">
        <v>1378</v>
      </c>
      <c r="C266" s="335"/>
      <c r="D266" s="335"/>
      <c r="E266" s="335"/>
      <c r="F266" s="335"/>
      <c r="G266" s="336"/>
      <c r="H266" s="342"/>
      <c r="I266" s="342"/>
      <c r="J266" s="342"/>
      <c r="K266" s="342"/>
      <c r="L266" s="342"/>
      <c r="M266" s="342"/>
      <c r="N266" s="342"/>
      <c r="O266" s="342"/>
      <c r="P266" s="342"/>
      <c r="Q266" s="342"/>
      <c r="R266" s="338"/>
      <c r="S266" s="338"/>
      <c r="T266" s="338"/>
      <c r="U266" s="338"/>
      <c r="V266" s="338"/>
      <c r="W266" s="338"/>
      <c r="X266" s="338"/>
      <c r="Y266" s="338"/>
      <c r="Z266" s="338"/>
      <c r="AA266" s="336"/>
      <c r="AB266" s="336"/>
      <c r="AC266" s="339"/>
    </row>
    <row r="267" spans="1:29" x14ac:dyDescent="0.2">
      <c r="A267" s="408"/>
      <c r="B267" s="335" t="s">
        <v>1379</v>
      </c>
      <c r="C267" s="335"/>
      <c r="D267" s="335"/>
      <c r="E267" s="335"/>
      <c r="F267" s="335"/>
      <c r="G267" s="336"/>
      <c r="H267" s="342"/>
      <c r="I267" s="342"/>
      <c r="J267" s="342"/>
      <c r="K267" s="342"/>
      <c r="L267" s="342"/>
      <c r="M267" s="342"/>
      <c r="N267" s="342"/>
      <c r="O267" s="342"/>
      <c r="P267" s="342"/>
      <c r="Q267" s="342"/>
      <c r="R267" s="338"/>
      <c r="S267" s="338"/>
      <c r="T267" s="338"/>
      <c r="U267" s="338"/>
      <c r="V267" s="338"/>
      <c r="W267" s="338"/>
      <c r="X267" s="338"/>
      <c r="Y267" s="338"/>
      <c r="Z267" s="338"/>
      <c r="AA267" s="336"/>
      <c r="AB267" s="336"/>
      <c r="AC267" s="339"/>
    </row>
    <row r="268" spans="1:29" x14ac:dyDescent="0.2">
      <c r="A268" s="408"/>
      <c r="B268" s="335" t="s">
        <v>1381</v>
      </c>
      <c r="C268" s="335"/>
      <c r="D268" s="335"/>
      <c r="E268" s="335"/>
      <c r="F268" s="335"/>
      <c r="G268" s="336"/>
      <c r="H268" s="342"/>
      <c r="I268" s="342"/>
      <c r="J268" s="342"/>
      <c r="K268" s="342"/>
      <c r="L268" s="342"/>
      <c r="M268" s="342"/>
      <c r="N268" s="342"/>
      <c r="O268" s="342"/>
      <c r="P268" s="342"/>
      <c r="Q268" s="342"/>
      <c r="R268" s="338"/>
      <c r="S268" s="338"/>
      <c r="T268" s="338"/>
      <c r="U268" s="338"/>
      <c r="V268" s="338"/>
      <c r="W268" s="338"/>
      <c r="X268" s="338"/>
      <c r="Y268" s="338"/>
      <c r="Z268" s="338"/>
      <c r="AA268" s="336"/>
      <c r="AB268" s="336"/>
      <c r="AC268" s="339"/>
    </row>
    <row r="269" spans="1:29" x14ac:dyDescent="0.2">
      <c r="A269" s="408"/>
      <c r="B269" s="323" t="s">
        <v>1380</v>
      </c>
      <c r="C269" s="335"/>
      <c r="D269" s="335"/>
      <c r="E269" s="335"/>
      <c r="F269" s="335"/>
      <c r="G269" s="336"/>
      <c r="H269" s="342"/>
      <c r="I269" s="342"/>
      <c r="J269" s="342"/>
      <c r="K269" s="342"/>
      <c r="L269" s="342"/>
      <c r="M269" s="342"/>
      <c r="N269" s="342"/>
      <c r="O269" s="342"/>
      <c r="P269" s="342"/>
      <c r="Q269" s="342"/>
      <c r="R269" s="338"/>
      <c r="S269" s="338"/>
      <c r="T269" s="338"/>
      <c r="U269" s="338"/>
      <c r="V269" s="338"/>
      <c r="W269" s="338"/>
      <c r="X269" s="338"/>
      <c r="Y269" s="338"/>
      <c r="Z269" s="338"/>
      <c r="AA269" s="336"/>
      <c r="AB269" s="336"/>
      <c r="AC269" s="339"/>
    </row>
    <row r="270" spans="1:29" x14ac:dyDescent="0.2">
      <c r="A270" s="408" t="s">
        <v>727</v>
      </c>
      <c r="B270" s="335" t="s">
        <v>728</v>
      </c>
      <c r="C270" s="335"/>
      <c r="D270" s="335"/>
      <c r="E270" s="335"/>
      <c r="F270" s="335"/>
      <c r="G270" s="336"/>
      <c r="H270" s="342"/>
      <c r="I270" s="342"/>
      <c r="J270" s="342"/>
      <c r="K270" s="342"/>
      <c r="L270" s="342"/>
      <c r="M270" s="342"/>
      <c r="N270" s="342"/>
      <c r="O270" s="342"/>
      <c r="P270" s="342"/>
      <c r="Q270" s="342"/>
      <c r="R270" s="338"/>
      <c r="S270" s="338"/>
      <c r="T270" s="338"/>
      <c r="U270" s="338"/>
      <c r="V270" s="338"/>
      <c r="W270" s="338"/>
      <c r="X270" s="338"/>
      <c r="Y270" s="338"/>
      <c r="Z270" s="338"/>
      <c r="AA270" s="336"/>
      <c r="AB270" s="336"/>
      <c r="AC270" s="339"/>
    </row>
    <row r="271" spans="1:29" x14ac:dyDescent="0.2">
      <c r="A271" s="408" t="s">
        <v>729</v>
      </c>
      <c r="B271" s="335" t="s">
        <v>730</v>
      </c>
      <c r="C271" s="335"/>
      <c r="D271" s="335"/>
      <c r="E271" s="335"/>
      <c r="F271" s="335"/>
      <c r="G271" s="336"/>
      <c r="H271" s="342"/>
      <c r="I271" s="342"/>
      <c r="J271" s="342"/>
      <c r="K271" s="342"/>
      <c r="L271" s="342"/>
      <c r="M271" s="342"/>
      <c r="N271" s="342"/>
      <c r="O271" s="342"/>
      <c r="P271" s="342"/>
      <c r="Q271" s="342"/>
      <c r="R271" s="338"/>
      <c r="S271" s="338"/>
      <c r="T271" s="338"/>
      <c r="U271" s="338"/>
      <c r="V271" s="338"/>
      <c r="W271" s="338"/>
      <c r="X271" s="338"/>
      <c r="Y271" s="338"/>
      <c r="Z271" s="338"/>
      <c r="AA271" s="336"/>
      <c r="AB271" s="336"/>
      <c r="AC271" s="339"/>
    </row>
    <row r="272" spans="1:29" x14ac:dyDescent="0.2">
      <c r="A272" s="423" t="s">
        <v>731</v>
      </c>
      <c r="B272" s="380" t="s">
        <v>732</v>
      </c>
      <c r="C272" s="335"/>
      <c r="D272" s="335"/>
      <c r="E272" s="335"/>
      <c r="F272" s="335"/>
      <c r="G272" s="336"/>
      <c r="H272" s="342"/>
      <c r="I272" s="342"/>
      <c r="J272" s="337"/>
      <c r="K272" s="337"/>
      <c r="L272" s="342"/>
      <c r="M272" s="342"/>
      <c r="N272" s="342"/>
      <c r="O272" s="342"/>
      <c r="P272" s="342"/>
      <c r="Q272" s="342"/>
      <c r="R272" s="338"/>
      <c r="S272" s="338"/>
      <c r="T272" s="338"/>
      <c r="U272" s="338"/>
      <c r="V272" s="338"/>
      <c r="W272" s="338"/>
      <c r="X272" s="338"/>
      <c r="Y272" s="338"/>
      <c r="Z272" s="338"/>
      <c r="AA272" s="336"/>
      <c r="AB272" s="336"/>
      <c r="AC272" s="339"/>
    </row>
    <row r="273" spans="1:29" x14ac:dyDescent="0.2">
      <c r="A273" s="424" t="s">
        <v>733</v>
      </c>
      <c r="B273" s="381" t="s">
        <v>1385</v>
      </c>
      <c r="C273" s="335"/>
      <c r="D273" s="335"/>
      <c r="E273" s="335"/>
      <c r="F273" s="335"/>
      <c r="G273" s="336"/>
      <c r="H273" s="342"/>
      <c r="I273" s="342"/>
      <c r="J273" s="342"/>
      <c r="K273" s="342"/>
      <c r="L273" s="342"/>
      <c r="M273" s="342"/>
      <c r="N273" s="342"/>
      <c r="O273" s="342"/>
      <c r="P273" s="342"/>
      <c r="Q273" s="342"/>
      <c r="R273" s="338"/>
      <c r="S273" s="338"/>
      <c r="T273" s="338"/>
      <c r="U273" s="338"/>
      <c r="V273" s="338"/>
      <c r="W273" s="338"/>
      <c r="X273" s="338"/>
      <c r="Y273" s="338"/>
      <c r="Z273" s="338"/>
      <c r="AA273" s="336"/>
      <c r="AB273" s="336"/>
      <c r="AC273" s="339"/>
    </row>
    <row r="274" spans="1:29" x14ac:dyDescent="0.2">
      <c r="A274" s="424" t="s">
        <v>735</v>
      </c>
      <c r="B274" s="381" t="s">
        <v>736</v>
      </c>
      <c r="C274" s="335"/>
      <c r="D274" s="335"/>
      <c r="E274" s="335"/>
      <c r="F274" s="335"/>
      <c r="G274" s="336"/>
      <c r="H274" s="342"/>
      <c r="I274" s="342"/>
      <c r="J274" s="342"/>
      <c r="K274" s="342"/>
      <c r="L274" s="342"/>
      <c r="M274" s="342"/>
      <c r="N274" s="342"/>
      <c r="O274" s="342"/>
      <c r="P274" s="342"/>
      <c r="Q274" s="342"/>
      <c r="R274" s="338"/>
      <c r="S274" s="338"/>
      <c r="T274" s="338"/>
      <c r="U274" s="338"/>
      <c r="V274" s="338"/>
      <c r="W274" s="338"/>
      <c r="X274" s="338"/>
      <c r="Y274" s="338"/>
      <c r="Z274" s="338"/>
      <c r="AA274" s="336"/>
      <c r="AB274" s="336"/>
      <c r="AC274" s="339"/>
    </row>
    <row r="275" spans="1:29" x14ac:dyDescent="0.2">
      <c r="A275" s="424" t="s">
        <v>737</v>
      </c>
      <c r="B275" s="381" t="s">
        <v>738</v>
      </c>
      <c r="C275" s="335"/>
      <c r="D275" s="335"/>
      <c r="E275" s="335"/>
      <c r="F275" s="335"/>
      <c r="G275" s="336"/>
      <c r="H275" s="337"/>
      <c r="I275" s="337"/>
      <c r="J275" s="337"/>
      <c r="K275" s="337"/>
      <c r="L275" s="337"/>
      <c r="M275" s="337"/>
      <c r="N275" s="337"/>
      <c r="O275" s="337"/>
      <c r="P275" s="337"/>
      <c r="Q275" s="337"/>
      <c r="R275" s="338"/>
      <c r="S275" s="338"/>
      <c r="T275" s="338"/>
      <c r="U275" s="338"/>
      <c r="V275" s="338"/>
      <c r="W275" s="338"/>
      <c r="X275" s="338"/>
      <c r="Y275" s="338"/>
      <c r="Z275" s="338"/>
      <c r="AA275" s="336"/>
      <c r="AB275" s="336"/>
      <c r="AC275" s="339"/>
    </row>
    <row r="276" spans="1:29" x14ac:dyDescent="0.2">
      <c r="A276" s="424" t="s">
        <v>739</v>
      </c>
      <c r="B276" s="381" t="s">
        <v>740</v>
      </c>
      <c r="C276" s="335"/>
      <c r="D276" s="335"/>
      <c r="E276" s="335"/>
      <c r="F276" s="335"/>
      <c r="G276" s="339"/>
      <c r="H276" s="342"/>
      <c r="I276" s="342"/>
      <c r="J276" s="337"/>
      <c r="K276" s="337"/>
      <c r="L276" s="342"/>
      <c r="M276" s="342"/>
      <c r="N276" s="342"/>
      <c r="O276" s="342"/>
      <c r="P276" s="342"/>
      <c r="Q276" s="342"/>
      <c r="R276" s="338"/>
      <c r="S276" s="338"/>
      <c r="T276" s="338"/>
      <c r="U276" s="338"/>
      <c r="V276" s="338"/>
      <c r="W276" s="338"/>
      <c r="X276" s="338"/>
      <c r="Y276" s="338"/>
      <c r="Z276" s="338"/>
      <c r="AA276" s="336"/>
      <c r="AB276" s="336"/>
      <c r="AC276" s="339"/>
    </row>
    <row r="277" spans="1:29" x14ac:dyDescent="0.2">
      <c r="A277" s="423" t="s">
        <v>741</v>
      </c>
      <c r="B277" s="380" t="s">
        <v>742</v>
      </c>
      <c r="C277" s="335"/>
      <c r="D277" s="335"/>
      <c r="E277" s="335"/>
      <c r="F277" s="335"/>
      <c r="G277" s="336"/>
      <c r="H277" s="342"/>
      <c r="I277" s="342"/>
      <c r="J277" s="342"/>
      <c r="K277" s="342"/>
      <c r="L277" s="342"/>
      <c r="M277" s="342"/>
      <c r="N277" s="342"/>
      <c r="O277" s="342"/>
      <c r="P277" s="342"/>
      <c r="Q277" s="342"/>
      <c r="R277" s="338"/>
      <c r="S277" s="338"/>
      <c r="T277" s="338"/>
      <c r="U277" s="338"/>
      <c r="V277" s="338"/>
      <c r="W277" s="338"/>
      <c r="X277" s="338"/>
      <c r="Y277" s="338"/>
      <c r="Z277" s="338"/>
      <c r="AA277" s="336"/>
      <c r="AB277" s="336"/>
      <c r="AC277" s="339"/>
    </row>
    <row r="278" spans="1:29" x14ac:dyDescent="0.2">
      <c r="A278" s="424" t="s">
        <v>743</v>
      </c>
      <c r="B278" s="381" t="s">
        <v>1386</v>
      </c>
      <c r="C278" s="335"/>
      <c r="D278" s="335"/>
      <c r="E278" s="335"/>
      <c r="F278" s="335"/>
      <c r="G278" s="336"/>
      <c r="H278" s="342"/>
      <c r="I278" s="342"/>
      <c r="J278" s="342"/>
      <c r="K278" s="342"/>
      <c r="L278" s="342"/>
      <c r="M278" s="342"/>
      <c r="N278" s="342"/>
      <c r="O278" s="342"/>
      <c r="P278" s="342"/>
      <c r="Q278" s="342"/>
      <c r="R278" s="338"/>
      <c r="S278" s="338"/>
      <c r="T278" s="338"/>
      <c r="U278" s="338"/>
      <c r="V278" s="338"/>
      <c r="W278" s="338"/>
      <c r="X278" s="338"/>
      <c r="Y278" s="338"/>
      <c r="Z278" s="338"/>
      <c r="AA278" s="336"/>
      <c r="AB278" s="336"/>
      <c r="AC278" s="339"/>
    </row>
    <row r="279" spans="1:29" x14ac:dyDescent="0.2">
      <c r="A279" s="424" t="s">
        <v>745</v>
      </c>
      <c r="B279" s="381" t="s">
        <v>746</v>
      </c>
      <c r="C279" s="335"/>
      <c r="D279" s="335"/>
      <c r="E279" s="335"/>
      <c r="F279" s="335"/>
      <c r="G279" s="336"/>
      <c r="H279" s="337"/>
      <c r="I279" s="337"/>
      <c r="J279" s="337"/>
      <c r="K279" s="337"/>
      <c r="L279" s="337"/>
      <c r="M279" s="337"/>
      <c r="N279" s="337"/>
      <c r="O279" s="337"/>
      <c r="P279" s="337"/>
      <c r="Q279" s="337"/>
      <c r="R279" s="338"/>
      <c r="S279" s="338"/>
      <c r="T279" s="338"/>
      <c r="U279" s="338"/>
      <c r="V279" s="338"/>
      <c r="W279" s="338"/>
      <c r="X279" s="338"/>
      <c r="Y279" s="338"/>
      <c r="Z279" s="338"/>
      <c r="AA279" s="336"/>
      <c r="AB279" s="336"/>
      <c r="AC279" s="339"/>
    </row>
    <row r="280" spans="1:29" x14ac:dyDescent="0.2">
      <c r="A280" s="424" t="s">
        <v>747</v>
      </c>
      <c r="B280" s="381" t="s">
        <v>748</v>
      </c>
      <c r="C280" s="336"/>
      <c r="D280" s="336"/>
      <c r="E280" s="336"/>
      <c r="F280" s="336"/>
      <c r="G280" s="336"/>
      <c r="H280" s="337"/>
      <c r="I280" s="337"/>
      <c r="J280" s="337"/>
      <c r="K280" s="337"/>
      <c r="L280" s="337"/>
      <c r="M280" s="337"/>
      <c r="N280" s="337"/>
      <c r="O280" s="337"/>
      <c r="P280" s="337"/>
      <c r="Q280" s="337"/>
      <c r="R280" s="338"/>
      <c r="S280" s="338"/>
      <c r="T280" s="338"/>
      <c r="U280" s="338"/>
      <c r="V280" s="338"/>
      <c r="W280" s="338"/>
      <c r="X280" s="338"/>
      <c r="Y280" s="338"/>
      <c r="Z280" s="338"/>
      <c r="AA280" s="336"/>
      <c r="AB280" s="336"/>
      <c r="AC280" s="339"/>
    </row>
    <row r="281" spans="1:29" x14ac:dyDescent="0.2">
      <c r="A281" s="423" t="s">
        <v>749</v>
      </c>
      <c r="B281" s="380" t="s">
        <v>750</v>
      </c>
      <c r="C281" s="336"/>
      <c r="D281" s="336"/>
      <c r="E281" s="336"/>
      <c r="F281" s="336"/>
      <c r="G281" s="336"/>
      <c r="H281" s="337"/>
      <c r="I281" s="337"/>
      <c r="J281" s="337"/>
      <c r="K281" s="337"/>
      <c r="L281" s="337"/>
      <c r="M281" s="337"/>
      <c r="N281" s="337"/>
      <c r="O281" s="337"/>
      <c r="P281" s="337"/>
      <c r="Q281" s="337"/>
      <c r="R281" s="338"/>
      <c r="S281" s="338"/>
      <c r="T281" s="338"/>
      <c r="U281" s="338"/>
      <c r="V281" s="338"/>
      <c r="W281" s="338"/>
      <c r="X281" s="338"/>
      <c r="Y281" s="338"/>
      <c r="Z281" s="338"/>
      <c r="AA281" s="336"/>
      <c r="AB281" s="336"/>
      <c r="AC281" s="339"/>
    </row>
    <row r="282" spans="1:29" x14ac:dyDescent="0.2">
      <c r="A282" s="423" t="s">
        <v>751</v>
      </c>
      <c r="B282" s="383" t="s">
        <v>1394</v>
      </c>
      <c r="C282" s="335"/>
      <c r="D282" s="335"/>
      <c r="E282" s="335"/>
      <c r="F282" s="335"/>
      <c r="G282" s="336"/>
      <c r="H282" s="342"/>
      <c r="I282" s="342"/>
      <c r="J282" s="342"/>
      <c r="K282" s="342"/>
      <c r="L282" s="342"/>
      <c r="M282" s="342"/>
      <c r="N282" s="342"/>
      <c r="O282" s="342"/>
      <c r="P282" s="342"/>
      <c r="Q282" s="342"/>
      <c r="R282" s="338"/>
      <c r="S282" s="338"/>
      <c r="T282" s="338"/>
      <c r="U282" s="338"/>
      <c r="V282" s="338"/>
      <c r="W282" s="338"/>
      <c r="X282" s="338"/>
      <c r="Y282" s="338"/>
      <c r="Z282" s="338"/>
      <c r="AA282" s="336"/>
      <c r="AB282" s="336"/>
      <c r="AC282" s="339"/>
    </row>
    <row r="283" spans="1:29" x14ac:dyDescent="0.2">
      <c r="A283" s="424" t="s">
        <v>753</v>
      </c>
      <c r="B283" s="381" t="s">
        <v>754</v>
      </c>
      <c r="C283" s="335"/>
      <c r="D283" s="335"/>
      <c r="E283" s="335"/>
      <c r="F283" s="335"/>
      <c r="G283" s="336"/>
      <c r="H283" s="337"/>
      <c r="I283" s="337"/>
      <c r="J283" s="337"/>
      <c r="K283" s="337"/>
      <c r="L283" s="337"/>
      <c r="M283" s="337"/>
      <c r="N283" s="337"/>
      <c r="O283" s="337"/>
      <c r="P283" s="337"/>
      <c r="Q283" s="337"/>
      <c r="R283" s="338"/>
      <c r="S283" s="338"/>
      <c r="T283" s="338"/>
      <c r="U283" s="338"/>
      <c r="V283" s="338"/>
      <c r="W283" s="338"/>
      <c r="X283" s="338"/>
      <c r="Y283" s="338"/>
      <c r="Z283" s="338"/>
      <c r="AA283" s="336"/>
      <c r="AB283" s="336"/>
      <c r="AC283" s="339"/>
    </row>
    <row r="284" spans="1:29" ht="16.5" thickBot="1" x14ac:dyDescent="0.25">
      <c r="A284" s="424"/>
      <c r="B284" s="351" t="s">
        <v>1387</v>
      </c>
      <c r="C284" s="335"/>
      <c r="D284" s="335"/>
      <c r="E284" s="335"/>
      <c r="F284" s="335"/>
      <c r="G284" s="336"/>
      <c r="H284" s="337"/>
      <c r="I284" s="337"/>
      <c r="J284" s="337"/>
      <c r="K284" s="337"/>
      <c r="L284" s="337"/>
      <c r="M284" s="337"/>
      <c r="N284" s="337"/>
      <c r="O284" s="337"/>
      <c r="P284" s="337"/>
      <c r="Q284" s="337"/>
      <c r="R284" s="338"/>
      <c r="S284" s="338"/>
      <c r="T284" s="338"/>
      <c r="U284" s="338"/>
      <c r="V284" s="338"/>
      <c r="W284" s="338"/>
      <c r="X284" s="338"/>
      <c r="Y284" s="338"/>
      <c r="Z284" s="338"/>
      <c r="AA284" s="336"/>
      <c r="AB284" s="336"/>
      <c r="AC284" s="339"/>
    </row>
    <row r="285" spans="1:29" ht="16.5" thickBot="1" x14ac:dyDescent="0.25">
      <c r="A285" s="424"/>
      <c r="B285" s="351" t="s">
        <v>1388</v>
      </c>
      <c r="C285" s="335"/>
      <c r="D285" s="335"/>
      <c r="E285" s="335"/>
      <c r="F285" s="335"/>
      <c r="G285" s="336"/>
      <c r="H285" s="337"/>
      <c r="I285" s="337"/>
      <c r="J285" s="337"/>
      <c r="K285" s="337"/>
      <c r="L285" s="337"/>
      <c r="M285" s="337"/>
      <c r="N285" s="337"/>
      <c r="O285" s="337"/>
      <c r="P285" s="337"/>
      <c r="Q285" s="337"/>
      <c r="R285" s="338"/>
      <c r="S285" s="338"/>
      <c r="T285" s="338"/>
      <c r="U285" s="338"/>
      <c r="V285" s="338"/>
      <c r="W285" s="338"/>
      <c r="X285" s="338"/>
      <c r="Y285" s="338"/>
      <c r="Z285" s="338"/>
      <c r="AA285" s="336"/>
      <c r="AB285" s="336"/>
      <c r="AC285" s="339"/>
    </row>
    <row r="286" spans="1:29" ht="16.5" thickBot="1" x14ac:dyDescent="0.25">
      <c r="A286" s="424"/>
      <c r="B286" s="351" t="s">
        <v>1389</v>
      </c>
      <c r="C286" s="335"/>
      <c r="D286" s="335"/>
      <c r="E286" s="335"/>
      <c r="F286" s="335"/>
      <c r="G286" s="336"/>
      <c r="H286" s="337"/>
      <c r="I286" s="337"/>
      <c r="J286" s="337"/>
      <c r="K286" s="337"/>
      <c r="L286" s="337"/>
      <c r="M286" s="337"/>
      <c r="N286" s="337"/>
      <c r="O286" s="337"/>
      <c r="P286" s="337"/>
      <c r="Q286" s="337"/>
      <c r="R286" s="338"/>
      <c r="S286" s="338"/>
      <c r="T286" s="338"/>
      <c r="U286" s="338"/>
      <c r="V286" s="338"/>
      <c r="W286" s="338"/>
      <c r="X286" s="338"/>
      <c r="Y286" s="338"/>
      <c r="Z286" s="338"/>
      <c r="AA286" s="336"/>
      <c r="AB286" s="336"/>
      <c r="AC286" s="339"/>
    </row>
    <row r="287" spans="1:29" ht="16.5" thickBot="1" x14ac:dyDescent="0.25">
      <c r="A287" s="424"/>
      <c r="B287" s="351" t="s">
        <v>1390</v>
      </c>
      <c r="C287" s="335"/>
      <c r="D287" s="335"/>
      <c r="E287" s="335"/>
      <c r="F287" s="335"/>
      <c r="G287" s="336"/>
      <c r="H287" s="337"/>
      <c r="I287" s="337"/>
      <c r="J287" s="337"/>
      <c r="K287" s="337"/>
      <c r="L287" s="337"/>
      <c r="M287" s="337"/>
      <c r="N287" s="337"/>
      <c r="O287" s="337"/>
      <c r="P287" s="337"/>
      <c r="Q287" s="337"/>
      <c r="R287" s="338"/>
      <c r="S287" s="338"/>
      <c r="T287" s="338"/>
      <c r="U287" s="338"/>
      <c r="V287" s="338"/>
      <c r="W287" s="338"/>
      <c r="X287" s="338"/>
      <c r="Y287" s="338"/>
      <c r="Z287" s="338"/>
      <c r="AA287" s="336"/>
      <c r="AB287" s="336"/>
      <c r="AC287" s="339"/>
    </row>
    <row r="288" spans="1:29" x14ac:dyDescent="0.2">
      <c r="A288" s="424" t="s">
        <v>755</v>
      </c>
      <c r="B288" s="381" t="s">
        <v>744</v>
      </c>
      <c r="C288" s="330"/>
      <c r="D288" s="330"/>
      <c r="E288" s="330"/>
      <c r="F288" s="330"/>
      <c r="G288" s="328"/>
      <c r="H288" s="342"/>
      <c r="I288" s="342"/>
      <c r="J288" s="342"/>
      <c r="K288" s="342"/>
      <c r="L288" s="342"/>
      <c r="M288" s="342"/>
      <c r="N288" s="342"/>
      <c r="O288" s="342"/>
      <c r="P288" s="342"/>
      <c r="Q288" s="342"/>
      <c r="R288" s="343"/>
      <c r="S288" s="343"/>
      <c r="T288" s="343"/>
      <c r="U288" s="343"/>
      <c r="V288" s="343"/>
      <c r="W288" s="343"/>
      <c r="X288" s="343"/>
      <c r="Y288" s="343"/>
      <c r="Z288" s="343"/>
      <c r="AA288" s="328"/>
      <c r="AB288" s="328"/>
      <c r="AC288" s="329"/>
    </row>
    <row r="289" spans="1:29" ht="16.5" thickBot="1" x14ac:dyDescent="0.25">
      <c r="A289" s="424"/>
      <c r="B289" s="351" t="s">
        <v>1387</v>
      </c>
      <c r="C289" s="330"/>
      <c r="D289" s="330"/>
      <c r="E289" s="330"/>
      <c r="F289" s="330"/>
      <c r="G289" s="328"/>
      <c r="H289" s="342"/>
      <c r="I289" s="342"/>
      <c r="J289" s="342"/>
      <c r="K289" s="342"/>
      <c r="L289" s="342"/>
      <c r="M289" s="342"/>
      <c r="N289" s="342"/>
      <c r="O289" s="342"/>
      <c r="P289" s="342"/>
      <c r="Q289" s="342"/>
      <c r="R289" s="343"/>
      <c r="S289" s="343"/>
      <c r="T289" s="343"/>
      <c r="U289" s="343"/>
      <c r="V289" s="343"/>
      <c r="W289" s="343"/>
      <c r="X289" s="343"/>
      <c r="Y289" s="343"/>
      <c r="Z289" s="343"/>
      <c r="AA289" s="328"/>
      <c r="AB289" s="328"/>
      <c r="AC289" s="329"/>
    </row>
    <row r="290" spans="1:29" ht="16.5" thickBot="1" x14ac:dyDescent="0.25">
      <c r="A290" s="424"/>
      <c r="B290" s="351" t="s">
        <v>1388</v>
      </c>
      <c r="C290" s="330"/>
      <c r="D290" s="330"/>
      <c r="E290" s="330"/>
      <c r="F290" s="330"/>
      <c r="G290" s="328"/>
      <c r="H290" s="342"/>
      <c r="I290" s="342"/>
      <c r="J290" s="342"/>
      <c r="K290" s="342"/>
      <c r="L290" s="342"/>
      <c r="M290" s="342"/>
      <c r="N290" s="342"/>
      <c r="O290" s="342"/>
      <c r="P290" s="342"/>
      <c r="Q290" s="342"/>
      <c r="R290" s="343"/>
      <c r="S290" s="343"/>
      <c r="T290" s="343"/>
      <c r="U290" s="343"/>
      <c r="V290" s="343"/>
      <c r="W290" s="343"/>
      <c r="X290" s="343"/>
      <c r="Y290" s="343"/>
      <c r="Z290" s="343"/>
      <c r="AA290" s="328"/>
      <c r="AB290" s="328"/>
      <c r="AC290" s="329"/>
    </row>
    <row r="291" spans="1:29" ht="16.5" thickBot="1" x14ac:dyDescent="0.25">
      <c r="A291" s="424"/>
      <c r="B291" s="351" t="s">
        <v>1389</v>
      </c>
      <c r="C291" s="330"/>
      <c r="D291" s="330"/>
      <c r="E291" s="330"/>
      <c r="F291" s="330"/>
      <c r="G291" s="328"/>
      <c r="H291" s="342"/>
      <c r="I291" s="342"/>
      <c r="J291" s="342"/>
      <c r="K291" s="342"/>
      <c r="L291" s="342"/>
      <c r="M291" s="342"/>
      <c r="N291" s="342"/>
      <c r="O291" s="342"/>
      <c r="P291" s="342"/>
      <c r="Q291" s="342"/>
      <c r="R291" s="343"/>
      <c r="S291" s="343"/>
      <c r="T291" s="343"/>
      <c r="U291" s="343"/>
      <c r="V291" s="343"/>
      <c r="W291" s="343"/>
      <c r="X291" s="343"/>
      <c r="Y291" s="343"/>
      <c r="Z291" s="343"/>
      <c r="AA291" s="328"/>
      <c r="AB291" s="328"/>
      <c r="AC291" s="329"/>
    </row>
    <row r="292" spans="1:29" ht="16.5" thickBot="1" x14ac:dyDescent="0.25">
      <c r="A292" s="424"/>
      <c r="B292" s="351" t="s">
        <v>1390</v>
      </c>
      <c r="C292" s="330"/>
      <c r="D292" s="330"/>
      <c r="E292" s="330"/>
      <c r="F292" s="330"/>
      <c r="G292" s="328"/>
      <c r="H292" s="342"/>
      <c r="I292" s="342"/>
      <c r="J292" s="342"/>
      <c r="K292" s="342"/>
      <c r="L292" s="342"/>
      <c r="M292" s="342"/>
      <c r="N292" s="342"/>
      <c r="O292" s="342"/>
      <c r="P292" s="342"/>
      <c r="Q292" s="342"/>
      <c r="R292" s="343"/>
      <c r="S292" s="343"/>
      <c r="T292" s="343"/>
      <c r="U292" s="343"/>
      <c r="V292" s="343"/>
      <c r="W292" s="343"/>
      <c r="X292" s="343"/>
      <c r="Y292" s="343"/>
      <c r="Z292" s="343"/>
      <c r="AA292" s="328"/>
      <c r="AB292" s="328"/>
      <c r="AC292" s="329"/>
    </row>
    <row r="293" spans="1:29" x14ac:dyDescent="0.2">
      <c r="A293" s="424" t="s">
        <v>756</v>
      </c>
      <c r="B293" s="381" t="s">
        <v>746</v>
      </c>
      <c r="C293" s="347"/>
      <c r="D293" s="347"/>
      <c r="E293" s="347"/>
      <c r="F293" s="347"/>
      <c r="G293" s="348"/>
      <c r="H293" s="349"/>
      <c r="I293" s="349"/>
      <c r="J293" s="349"/>
      <c r="K293" s="349"/>
      <c r="L293" s="349"/>
      <c r="M293" s="349"/>
      <c r="N293" s="349"/>
      <c r="O293" s="349"/>
      <c r="P293" s="349"/>
      <c r="Q293" s="349"/>
      <c r="R293" s="350"/>
      <c r="S293" s="350"/>
      <c r="T293" s="350"/>
      <c r="U293" s="350"/>
      <c r="V293" s="350"/>
      <c r="W293" s="350"/>
      <c r="X293" s="350"/>
      <c r="Y293" s="350"/>
      <c r="Z293" s="350"/>
      <c r="AA293" s="348"/>
      <c r="AB293" s="348"/>
      <c r="AC293" s="347"/>
    </row>
    <row r="294" spans="1:29" ht="16.5" thickBot="1" x14ac:dyDescent="0.25">
      <c r="A294" s="424"/>
      <c r="B294" s="351" t="s">
        <v>1387</v>
      </c>
      <c r="C294" s="347"/>
      <c r="D294" s="347"/>
      <c r="E294" s="347"/>
      <c r="F294" s="347"/>
      <c r="G294" s="348"/>
      <c r="H294" s="349"/>
      <c r="I294" s="349"/>
      <c r="J294" s="349"/>
      <c r="K294" s="349"/>
      <c r="L294" s="349"/>
      <c r="M294" s="349"/>
      <c r="N294" s="349"/>
      <c r="O294" s="349"/>
      <c r="P294" s="349"/>
      <c r="Q294" s="349"/>
      <c r="R294" s="350"/>
      <c r="S294" s="350"/>
      <c r="T294" s="350"/>
      <c r="U294" s="350"/>
      <c r="V294" s="350"/>
      <c r="W294" s="350"/>
      <c r="X294" s="350"/>
      <c r="Y294" s="350"/>
      <c r="Z294" s="350"/>
      <c r="AA294" s="348"/>
      <c r="AB294" s="348"/>
      <c r="AC294" s="347"/>
    </row>
    <row r="295" spans="1:29" ht="16.5" thickBot="1" x14ac:dyDescent="0.25">
      <c r="A295" s="424"/>
      <c r="B295" s="351" t="s">
        <v>1388</v>
      </c>
      <c r="C295" s="347"/>
      <c r="D295" s="347"/>
      <c r="E295" s="347"/>
      <c r="F295" s="347"/>
      <c r="G295" s="348"/>
      <c r="H295" s="349"/>
      <c r="I295" s="349"/>
      <c r="J295" s="349"/>
      <c r="K295" s="349"/>
      <c r="L295" s="349"/>
      <c r="M295" s="349"/>
      <c r="N295" s="349"/>
      <c r="O295" s="349"/>
      <c r="P295" s="349"/>
      <c r="Q295" s="349"/>
      <c r="R295" s="350"/>
      <c r="S295" s="350"/>
      <c r="T295" s="350"/>
      <c r="U295" s="350"/>
      <c r="V295" s="350"/>
      <c r="W295" s="350"/>
      <c r="X295" s="350"/>
      <c r="Y295" s="350"/>
      <c r="Z295" s="350"/>
      <c r="AA295" s="348"/>
      <c r="AB295" s="348"/>
      <c r="AC295" s="347"/>
    </row>
    <row r="296" spans="1:29" ht="16.5" thickBot="1" x14ac:dyDescent="0.25">
      <c r="A296" s="424"/>
      <c r="B296" s="351" t="s">
        <v>1389</v>
      </c>
      <c r="C296" s="347"/>
      <c r="D296" s="347"/>
      <c r="E296" s="347"/>
      <c r="F296" s="347"/>
      <c r="G296" s="348"/>
      <c r="H296" s="349"/>
      <c r="I296" s="349"/>
      <c r="J296" s="349"/>
      <c r="K296" s="349"/>
      <c r="L296" s="349"/>
      <c r="M296" s="349"/>
      <c r="N296" s="349"/>
      <c r="O296" s="349"/>
      <c r="P296" s="349"/>
      <c r="Q296" s="349"/>
      <c r="R296" s="350"/>
      <c r="S296" s="350"/>
      <c r="T296" s="350"/>
      <c r="U296" s="350"/>
      <c r="V296" s="350"/>
      <c r="W296" s="350"/>
      <c r="X296" s="350"/>
      <c r="Y296" s="350"/>
      <c r="Z296" s="350"/>
      <c r="AA296" s="348"/>
      <c r="AB296" s="348"/>
      <c r="AC296" s="347"/>
    </row>
    <row r="297" spans="1:29" ht="16.5" thickBot="1" x14ac:dyDescent="0.25">
      <c r="A297" s="424"/>
      <c r="B297" s="351" t="s">
        <v>1390</v>
      </c>
      <c r="C297" s="347"/>
      <c r="D297" s="347"/>
      <c r="E297" s="347"/>
      <c r="F297" s="347"/>
      <c r="G297" s="348"/>
      <c r="H297" s="349"/>
      <c r="I297" s="349"/>
      <c r="J297" s="349"/>
      <c r="K297" s="349"/>
      <c r="L297" s="349"/>
      <c r="M297" s="349"/>
      <c r="N297" s="349"/>
      <c r="O297" s="349"/>
      <c r="P297" s="349"/>
      <c r="Q297" s="349"/>
      <c r="R297" s="350"/>
      <c r="S297" s="350"/>
      <c r="T297" s="350"/>
      <c r="U297" s="350"/>
      <c r="V297" s="350"/>
      <c r="W297" s="350"/>
      <c r="X297" s="350"/>
      <c r="Y297" s="350"/>
      <c r="Z297" s="350"/>
      <c r="AA297" s="348"/>
      <c r="AB297" s="348"/>
      <c r="AC297" s="347"/>
    </row>
    <row r="298" spans="1:29" x14ac:dyDescent="0.2">
      <c r="A298" s="424" t="s">
        <v>757</v>
      </c>
      <c r="B298" s="381" t="s">
        <v>748</v>
      </c>
      <c r="C298" s="335"/>
      <c r="D298" s="335"/>
      <c r="E298" s="335"/>
      <c r="F298" s="335"/>
      <c r="G298" s="336"/>
      <c r="H298" s="337"/>
      <c r="I298" s="337"/>
      <c r="J298" s="337"/>
      <c r="K298" s="337"/>
      <c r="L298" s="337"/>
      <c r="M298" s="337"/>
      <c r="N298" s="337"/>
      <c r="O298" s="337"/>
      <c r="P298" s="337"/>
      <c r="Q298" s="337"/>
      <c r="R298" s="338"/>
      <c r="S298" s="338"/>
      <c r="T298" s="338"/>
      <c r="U298" s="338"/>
      <c r="V298" s="338"/>
      <c r="W298" s="338"/>
      <c r="X298" s="338"/>
      <c r="Y298" s="338"/>
      <c r="Z298" s="338"/>
      <c r="AA298" s="336"/>
      <c r="AB298" s="336"/>
      <c r="AC298" s="339"/>
    </row>
    <row r="299" spans="1:29" ht="16.5" thickBot="1" x14ac:dyDescent="0.25">
      <c r="A299" s="424"/>
      <c r="B299" s="351" t="s">
        <v>1387</v>
      </c>
      <c r="C299" s="335"/>
      <c r="D299" s="335"/>
      <c r="E299" s="335"/>
      <c r="F299" s="335"/>
      <c r="G299" s="336"/>
      <c r="H299" s="337"/>
      <c r="I299" s="337"/>
      <c r="J299" s="337"/>
      <c r="K299" s="337"/>
      <c r="L299" s="337"/>
      <c r="M299" s="337"/>
      <c r="N299" s="337"/>
      <c r="O299" s="337"/>
      <c r="P299" s="337"/>
      <c r="Q299" s="337"/>
      <c r="R299" s="338"/>
      <c r="S299" s="338"/>
      <c r="T299" s="338"/>
      <c r="U299" s="338"/>
      <c r="V299" s="338"/>
      <c r="W299" s="338"/>
      <c r="X299" s="338"/>
      <c r="Y299" s="338"/>
      <c r="Z299" s="338"/>
      <c r="AA299" s="336"/>
      <c r="AB299" s="336"/>
      <c r="AC299" s="339"/>
    </row>
    <row r="300" spans="1:29" ht="16.5" thickBot="1" x14ac:dyDescent="0.25">
      <c r="A300" s="424"/>
      <c r="B300" s="351" t="s">
        <v>1388</v>
      </c>
      <c r="C300" s="335"/>
      <c r="D300" s="335"/>
      <c r="E300" s="335"/>
      <c r="F300" s="335"/>
      <c r="G300" s="336"/>
      <c r="H300" s="337"/>
      <c r="I300" s="337"/>
      <c r="J300" s="337"/>
      <c r="K300" s="337"/>
      <c r="L300" s="337"/>
      <c r="M300" s="337"/>
      <c r="N300" s="337"/>
      <c r="O300" s="337"/>
      <c r="P300" s="337"/>
      <c r="Q300" s="337"/>
      <c r="R300" s="338"/>
      <c r="S300" s="338"/>
      <c r="T300" s="338"/>
      <c r="U300" s="338"/>
      <c r="V300" s="338"/>
      <c r="W300" s="338"/>
      <c r="X300" s="338"/>
      <c r="Y300" s="338"/>
      <c r="Z300" s="338"/>
      <c r="AA300" s="336"/>
      <c r="AB300" s="336"/>
      <c r="AC300" s="339"/>
    </row>
    <row r="301" spans="1:29" ht="16.5" thickBot="1" x14ac:dyDescent="0.25">
      <c r="A301" s="424"/>
      <c r="B301" s="351" t="s">
        <v>1389</v>
      </c>
      <c r="C301" s="335"/>
      <c r="D301" s="335"/>
      <c r="E301" s="335"/>
      <c r="F301" s="335"/>
      <c r="G301" s="336"/>
      <c r="H301" s="337"/>
      <c r="I301" s="337"/>
      <c r="J301" s="337"/>
      <c r="K301" s="337"/>
      <c r="L301" s="337"/>
      <c r="M301" s="337"/>
      <c r="N301" s="337"/>
      <c r="O301" s="337"/>
      <c r="P301" s="337"/>
      <c r="Q301" s="337"/>
      <c r="R301" s="338"/>
      <c r="S301" s="338"/>
      <c r="T301" s="338"/>
      <c r="U301" s="338"/>
      <c r="V301" s="338"/>
      <c r="W301" s="338"/>
      <c r="X301" s="338"/>
      <c r="Y301" s="338"/>
      <c r="Z301" s="338"/>
      <c r="AA301" s="336"/>
      <c r="AB301" s="336"/>
      <c r="AC301" s="339"/>
    </row>
    <row r="302" spans="1:29" ht="16.5" thickBot="1" x14ac:dyDescent="0.25">
      <c r="A302" s="424"/>
      <c r="B302" s="351" t="s">
        <v>1395</v>
      </c>
      <c r="C302" s="335"/>
      <c r="D302" s="335"/>
      <c r="E302" s="335"/>
      <c r="F302" s="335"/>
      <c r="G302" s="336"/>
      <c r="H302" s="337"/>
      <c r="I302" s="337"/>
      <c r="J302" s="337"/>
      <c r="K302" s="337"/>
      <c r="L302" s="337"/>
      <c r="M302" s="337"/>
      <c r="N302" s="337"/>
      <c r="O302" s="337"/>
      <c r="P302" s="337"/>
      <c r="Q302" s="337"/>
      <c r="R302" s="338"/>
      <c r="S302" s="338"/>
      <c r="T302" s="338"/>
      <c r="U302" s="338"/>
      <c r="V302" s="338"/>
      <c r="W302" s="338"/>
      <c r="X302" s="338"/>
      <c r="Y302" s="338"/>
      <c r="Z302" s="338"/>
      <c r="AA302" s="336"/>
      <c r="AB302" s="336"/>
      <c r="AC302" s="339"/>
    </row>
    <row r="303" spans="1:29" ht="16.5" thickBot="1" x14ac:dyDescent="0.25">
      <c r="A303" s="424" t="s">
        <v>758</v>
      </c>
      <c r="B303" s="378" t="s">
        <v>1392</v>
      </c>
      <c r="C303" s="335"/>
      <c r="D303" s="335"/>
      <c r="E303" s="335"/>
      <c r="F303" s="335"/>
      <c r="G303" s="336"/>
      <c r="H303" s="337"/>
      <c r="I303" s="337"/>
      <c r="J303" s="337"/>
      <c r="K303" s="337"/>
      <c r="L303" s="337"/>
      <c r="M303" s="337"/>
      <c r="N303" s="337"/>
      <c r="O303" s="337"/>
      <c r="P303" s="337"/>
      <c r="Q303" s="337"/>
      <c r="R303" s="338"/>
      <c r="S303" s="338"/>
      <c r="T303" s="338"/>
      <c r="U303" s="338"/>
      <c r="V303" s="338"/>
      <c r="W303" s="338"/>
      <c r="X303" s="338"/>
      <c r="Y303" s="338"/>
      <c r="Z303" s="338"/>
      <c r="AA303" s="336"/>
      <c r="AB303" s="336"/>
      <c r="AC303" s="339"/>
    </row>
    <row r="304" spans="1:29" ht="16.5" thickBot="1" x14ac:dyDescent="0.25">
      <c r="A304" s="424"/>
      <c r="B304" s="345" t="s">
        <v>1391</v>
      </c>
      <c r="C304" s="335"/>
      <c r="D304" s="335"/>
      <c r="E304" s="335"/>
      <c r="F304" s="335"/>
      <c r="G304" s="336"/>
      <c r="H304" s="337"/>
      <c r="I304" s="337"/>
      <c r="J304" s="337"/>
      <c r="K304" s="337"/>
      <c r="L304" s="337"/>
      <c r="M304" s="337"/>
      <c r="N304" s="337"/>
      <c r="O304" s="337"/>
      <c r="P304" s="337"/>
      <c r="Q304" s="337"/>
      <c r="R304" s="338"/>
      <c r="S304" s="338"/>
      <c r="T304" s="338"/>
      <c r="U304" s="338"/>
      <c r="V304" s="338"/>
      <c r="W304" s="338"/>
      <c r="X304" s="338"/>
      <c r="Y304" s="338"/>
      <c r="Z304" s="338"/>
      <c r="AA304" s="336"/>
      <c r="AB304" s="336"/>
      <c r="AC304" s="339"/>
    </row>
    <row r="305" spans="1:29" ht="16.5" thickBot="1" x14ac:dyDescent="0.25">
      <c r="A305" s="424"/>
      <c r="B305" s="351" t="s">
        <v>1387</v>
      </c>
      <c r="C305" s="335"/>
      <c r="D305" s="335"/>
      <c r="E305" s="335"/>
      <c r="F305" s="335"/>
      <c r="G305" s="336"/>
      <c r="H305" s="337"/>
      <c r="I305" s="337"/>
      <c r="J305" s="337"/>
      <c r="K305" s="337"/>
      <c r="L305" s="337"/>
      <c r="M305" s="337"/>
      <c r="N305" s="337"/>
      <c r="O305" s="337"/>
      <c r="P305" s="337"/>
      <c r="Q305" s="337"/>
      <c r="R305" s="338"/>
      <c r="S305" s="338"/>
      <c r="T305" s="338"/>
      <c r="U305" s="338"/>
      <c r="V305" s="338"/>
      <c r="W305" s="338"/>
      <c r="X305" s="338"/>
      <c r="Y305" s="338"/>
      <c r="Z305" s="338"/>
      <c r="AA305" s="336"/>
      <c r="AB305" s="336"/>
      <c r="AC305" s="339"/>
    </row>
    <row r="306" spans="1:29" ht="16.5" thickBot="1" x14ac:dyDescent="0.25">
      <c r="A306" s="424"/>
      <c r="B306" s="351" t="s">
        <v>1388</v>
      </c>
      <c r="C306" s="335"/>
      <c r="D306" s="335"/>
      <c r="E306" s="335"/>
      <c r="F306" s="335"/>
      <c r="G306" s="336"/>
      <c r="H306" s="337"/>
      <c r="I306" s="337"/>
      <c r="J306" s="337"/>
      <c r="K306" s="337"/>
      <c r="L306" s="337"/>
      <c r="M306" s="337"/>
      <c r="N306" s="337"/>
      <c r="O306" s="337"/>
      <c r="P306" s="337"/>
      <c r="Q306" s="337"/>
      <c r="R306" s="338"/>
      <c r="S306" s="338"/>
      <c r="T306" s="338"/>
      <c r="U306" s="338"/>
      <c r="V306" s="338"/>
      <c r="W306" s="338"/>
      <c r="X306" s="338"/>
      <c r="Y306" s="338"/>
      <c r="Z306" s="338"/>
      <c r="AA306" s="336"/>
      <c r="AB306" s="336"/>
      <c r="AC306" s="339"/>
    </row>
    <row r="307" spans="1:29" ht="16.5" thickBot="1" x14ac:dyDescent="0.25">
      <c r="A307" s="424"/>
      <c r="B307" s="351" t="s">
        <v>1389</v>
      </c>
      <c r="C307" s="335"/>
      <c r="D307" s="335"/>
      <c r="E307" s="335"/>
      <c r="F307" s="335"/>
      <c r="G307" s="336"/>
      <c r="H307" s="337"/>
      <c r="I307" s="337"/>
      <c r="J307" s="337"/>
      <c r="K307" s="337"/>
      <c r="L307" s="337"/>
      <c r="M307" s="337"/>
      <c r="N307" s="337"/>
      <c r="O307" s="337"/>
      <c r="P307" s="337"/>
      <c r="Q307" s="337"/>
      <c r="R307" s="338"/>
      <c r="S307" s="338"/>
      <c r="T307" s="338"/>
      <c r="U307" s="338"/>
      <c r="V307" s="338"/>
      <c r="W307" s="338"/>
      <c r="X307" s="338"/>
      <c r="Y307" s="338"/>
      <c r="Z307" s="338"/>
      <c r="AA307" s="336"/>
      <c r="AB307" s="336"/>
      <c r="AC307" s="339"/>
    </row>
    <row r="308" spans="1:29" ht="16.5" thickBot="1" x14ac:dyDescent="0.25">
      <c r="A308" s="424"/>
      <c r="B308" s="351" t="s">
        <v>1390</v>
      </c>
      <c r="C308" s="335"/>
      <c r="D308" s="335"/>
      <c r="E308" s="335"/>
      <c r="F308" s="335"/>
      <c r="G308" s="336"/>
      <c r="H308" s="337"/>
      <c r="I308" s="337"/>
      <c r="J308" s="337"/>
      <c r="K308" s="337"/>
      <c r="L308" s="337"/>
      <c r="M308" s="337"/>
      <c r="N308" s="337"/>
      <c r="O308" s="337"/>
      <c r="P308" s="337"/>
      <c r="Q308" s="337"/>
      <c r="R308" s="338"/>
      <c r="S308" s="338"/>
      <c r="T308" s="338"/>
      <c r="U308" s="338"/>
      <c r="V308" s="338"/>
      <c r="W308" s="338"/>
      <c r="X308" s="338"/>
      <c r="Y308" s="338"/>
      <c r="Z308" s="338"/>
      <c r="AA308" s="336"/>
      <c r="AB308" s="336"/>
      <c r="AC308" s="339"/>
    </row>
    <row r="309" spans="1:29" x14ac:dyDescent="0.2">
      <c r="A309" s="424"/>
      <c r="B309" s="384" t="s">
        <v>1400</v>
      </c>
      <c r="C309" s="335"/>
      <c r="D309" s="335"/>
      <c r="E309" s="335"/>
      <c r="F309" s="335"/>
      <c r="G309" s="336"/>
      <c r="H309" s="337"/>
      <c r="I309" s="337"/>
      <c r="J309" s="337"/>
      <c r="K309" s="337"/>
      <c r="L309" s="337"/>
      <c r="M309" s="337"/>
      <c r="N309" s="337"/>
      <c r="O309" s="337"/>
      <c r="P309" s="337"/>
      <c r="Q309" s="337"/>
      <c r="R309" s="338"/>
      <c r="S309" s="338"/>
      <c r="T309" s="338"/>
      <c r="U309" s="338"/>
      <c r="V309" s="338"/>
      <c r="W309" s="338"/>
      <c r="X309" s="338"/>
      <c r="Y309" s="338"/>
      <c r="Z309" s="338"/>
      <c r="AA309" s="336"/>
      <c r="AB309" s="336"/>
      <c r="AC309" s="339"/>
    </row>
    <row r="310" spans="1:29" x14ac:dyDescent="0.2">
      <c r="A310" s="425" t="s">
        <v>760</v>
      </c>
      <c r="B310" s="385" t="s">
        <v>761</v>
      </c>
      <c r="C310" s="335"/>
      <c r="D310" s="335"/>
      <c r="E310" s="335"/>
      <c r="F310" s="335"/>
      <c r="G310" s="336"/>
      <c r="H310" s="342"/>
      <c r="I310" s="342"/>
      <c r="J310" s="342"/>
      <c r="K310" s="342"/>
      <c r="L310" s="342"/>
      <c r="M310" s="342"/>
      <c r="N310" s="342"/>
      <c r="O310" s="342"/>
      <c r="P310" s="342"/>
      <c r="Q310" s="342"/>
      <c r="R310" s="338"/>
      <c r="S310" s="338"/>
      <c r="T310" s="338"/>
      <c r="U310" s="338"/>
      <c r="V310" s="338"/>
      <c r="W310" s="338"/>
      <c r="X310" s="338"/>
      <c r="Y310" s="338"/>
      <c r="Z310" s="338"/>
      <c r="AA310" s="336"/>
      <c r="AB310" s="336"/>
      <c r="AC310" s="339"/>
    </row>
    <row r="311" spans="1:29" x14ac:dyDescent="0.2">
      <c r="A311" s="424" t="s">
        <v>762</v>
      </c>
      <c r="B311" s="378" t="s">
        <v>763</v>
      </c>
      <c r="C311" s="335"/>
      <c r="D311" s="335"/>
      <c r="E311" s="335"/>
      <c r="F311" s="335"/>
      <c r="G311" s="336"/>
      <c r="H311" s="337"/>
      <c r="I311" s="337"/>
      <c r="J311" s="337"/>
      <c r="K311" s="337"/>
      <c r="L311" s="337"/>
      <c r="M311" s="337"/>
      <c r="N311" s="337"/>
      <c r="O311" s="337"/>
      <c r="P311" s="337"/>
      <c r="Q311" s="337"/>
      <c r="R311" s="338"/>
      <c r="S311" s="338"/>
      <c r="T311" s="338"/>
      <c r="U311" s="338"/>
      <c r="V311" s="338"/>
      <c r="W311" s="338"/>
      <c r="X311" s="338"/>
      <c r="Y311" s="338"/>
      <c r="Z311" s="338"/>
      <c r="AA311" s="336"/>
      <c r="AB311" s="336"/>
      <c r="AC311" s="339"/>
    </row>
    <row r="312" spans="1:29" x14ac:dyDescent="0.2">
      <c r="A312" s="424" t="s">
        <v>764</v>
      </c>
      <c r="B312" s="330" t="s">
        <v>765</v>
      </c>
      <c r="C312" s="335"/>
      <c r="D312" s="335"/>
      <c r="E312" s="335"/>
      <c r="F312" s="335"/>
      <c r="G312" s="328"/>
      <c r="H312" s="337"/>
      <c r="I312" s="337"/>
      <c r="J312" s="337"/>
      <c r="K312" s="337"/>
      <c r="L312" s="337"/>
      <c r="M312" s="337"/>
      <c r="N312" s="337"/>
      <c r="O312" s="337"/>
      <c r="P312" s="337"/>
      <c r="Q312" s="337"/>
      <c r="R312" s="338"/>
      <c r="S312" s="338"/>
      <c r="T312" s="338"/>
      <c r="U312" s="338"/>
      <c r="V312" s="338"/>
      <c r="W312" s="338"/>
      <c r="X312" s="338"/>
      <c r="Y312" s="338"/>
      <c r="Z312" s="338"/>
      <c r="AA312" s="336"/>
      <c r="AB312" s="336"/>
      <c r="AC312" s="339"/>
    </row>
    <row r="313" spans="1:29" x14ac:dyDescent="0.2">
      <c r="A313" s="424"/>
      <c r="B313" s="330" t="s">
        <v>1398</v>
      </c>
      <c r="C313" s="335"/>
      <c r="D313" s="335"/>
      <c r="E313" s="335"/>
      <c r="F313" s="335"/>
      <c r="G313" s="328"/>
      <c r="H313" s="337"/>
      <c r="I313" s="337"/>
      <c r="J313" s="337"/>
      <c r="K313" s="337"/>
      <c r="L313" s="337"/>
      <c r="M313" s="337"/>
      <c r="N313" s="337"/>
      <c r="O313" s="337"/>
      <c r="P313" s="337"/>
      <c r="Q313" s="337"/>
      <c r="R313" s="338"/>
      <c r="S313" s="338"/>
      <c r="T313" s="338"/>
      <c r="U313" s="338"/>
      <c r="V313" s="338"/>
      <c r="W313" s="338"/>
      <c r="X313" s="338"/>
      <c r="Y313" s="338"/>
      <c r="Z313" s="338"/>
      <c r="AA313" s="336"/>
      <c r="AB313" s="336"/>
      <c r="AC313" s="339"/>
    </row>
    <row r="314" spans="1:29" x14ac:dyDescent="0.2">
      <c r="A314" s="424"/>
      <c r="B314" s="323" t="s">
        <v>1399</v>
      </c>
      <c r="C314" s="335"/>
      <c r="D314" s="335"/>
      <c r="E314" s="335"/>
      <c r="F314" s="335"/>
      <c r="G314" s="328"/>
      <c r="H314" s="337"/>
      <c r="I314" s="337"/>
      <c r="J314" s="337"/>
      <c r="K314" s="337"/>
      <c r="L314" s="337"/>
      <c r="M314" s="337"/>
      <c r="N314" s="337"/>
      <c r="O314" s="337"/>
      <c r="P314" s="337"/>
      <c r="Q314" s="337"/>
      <c r="R314" s="338"/>
      <c r="S314" s="338"/>
      <c r="T314" s="338"/>
      <c r="U314" s="338"/>
      <c r="V314" s="338"/>
      <c r="W314" s="338"/>
      <c r="X314" s="338"/>
      <c r="Y314" s="338"/>
      <c r="Z314" s="338"/>
      <c r="AA314" s="336"/>
      <c r="AB314" s="336"/>
      <c r="AC314" s="339"/>
    </row>
    <row r="315" spans="1:29" x14ac:dyDescent="0.2">
      <c r="A315" s="423" t="s">
        <v>766</v>
      </c>
      <c r="B315" s="386" t="s">
        <v>767</v>
      </c>
      <c r="C315" s="335"/>
      <c r="D315" s="335"/>
      <c r="E315" s="335"/>
      <c r="F315" s="335"/>
      <c r="G315" s="336"/>
      <c r="H315" s="337"/>
      <c r="I315" s="337"/>
      <c r="J315" s="337"/>
      <c r="K315" s="337"/>
      <c r="L315" s="337"/>
      <c r="M315" s="337"/>
      <c r="N315" s="337"/>
      <c r="O315" s="337"/>
      <c r="P315" s="337"/>
      <c r="Q315" s="337"/>
      <c r="R315" s="338"/>
      <c r="S315" s="338"/>
      <c r="T315" s="338"/>
      <c r="U315" s="338"/>
      <c r="V315" s="338"/>
      <c r="W315" s="338"/>
      <c r="X315" s="338"/>
      <c r="Y315" s="338"/>
      <c r="Z315" s="338"/>
      <c r="AA315" s="336"/>
      <c r="AB315" s="336"/>
      <c r="AC315" s="339"/>
    </row>
    <row r="316" spans="1:29" x14ac:dyDescent="0.2">
      <c r="A316" s="424" t="s">
        <v>768</v>
      </c>
      <c r="B316" s="387" t="s">
        <v>744</v>
      </c>
      <c r="C316" s="330"/>
      <c r="D316" s="330"/>
      <c r="E316" s="330"/>
      <c r="F316" s="330"/>
      <c r="G316" s="336"/>
      <c r="H316" s="337"/>
      <c r="I316" s="337"/>
      <c r="J316" s="337"/>
      <c r="K316" s="337"/>
      <c r="L316" s="337"/>
      <c r="M316" s="337"/>
      <c r="N316" s="337"/>
      <c r="O316" s="337"/>
      <c r="P316" s="337"/>
      <c r="Q316" s="337"/>
      <c r="R316" s="338"/>
      <c r="S316" s="338"/>
      <c r="T316" s="338"/>
      <c r="U316" s="338"/>
      <c r="V316" s="338"/>
      <c r="W316" s="338"/>
      <c r="X316" s="338"/>
      <c r="Y316" s="338"/>
      <c r="Z316" s="338"/>
      <c r="AA316" s="336"/>
      <c r="AB316" s="336"/>
      <c r="AC316" s="339"/>
    </row>
    <row r="317" spans="1:29" x14ac:dyDescent="0.2">
      <c r="A317" s="424"/>
      <c r="B317" s="387" t="s">
        <v>1384</v>
      </c>
      <c r="C317" s="330"/>
      <c r="D317" s="330"/>
      <c r="E317" s="330"/>
      <c r="F317" s="330"/>
      <c r="G317" s="336"/>
      <c r="H317" s="337"/>
      <c r="I317" s="337"/>
      <c r="J317" s="337"/>
      <c r="K317" s="337"/>
      <c r="L317" s="337"/>
      <c r="M317" s="337"/>
      <c r="N317" s="337"/>
      <c r="O317" s="337"/>
      <c r="P317" s="337"/>
      <c r="Q317" s="337"/>
      <c r="R317" s="338"/>
      <c r="S317" s="338"/>
      <c r="T317" s="338"/>
      <c r="U317" s="338"/>
      <c r="V317" s="338"/>
      <c r="W317" s="338"/>
      <c r="X317" s="338"/>
      <c r="Y317" s="338"/>
      <c r="Z317" s="338"/>
      <c r="AA317" s="336"/>
      <c r="AB317" s="336"/>
      <c r="AC317" s="339"/>
    </row>
    <row r="318" spans="1:29" x14ac:dyDescent="0.2">
      <c r="A318" s="424"/>
      <c r="B318" s="387" t="s">
        <v>1393</v>
      </c>
      <c r="C318" s="330"/>
      <c r="D318" s="330"/>
      <c r="E318" s="330"/>
      <c r="F318" s="330"/>
      <c r="G318" s="336"/>
      <c r="H318" s="337"/>
      <c r="I318" s="337"/>
      <c r="J318" s="337"/>
      <c r="K318" s="337"/>
      <c r="L318" s="337"/>
      <c r="M318" s="337"/>
      <c r="N318" s="337"/>
      <c r="O318" s="337"/>
      <c r="P318" s="337"/>
      <c r="Q318" s="337"/>
      <c r="R318" s="338"/>
      <c r="S318" s="338"/>
      <c r="T318" s="338"/>
      <c r="U318" s="338"/>
      <c r="V318" s="338"/>
      <c r="W318" s="338"/>
      <c r="X318" s="338"/>
      <c r="Y318" s="338"/>
      <c r="Z318" s="338"/>
      <c r="AA318" s="336"/>
      <c r="AB318" s="336"/>
      <c r="AC318" s="339"/>
    </row>
    <row r="319" spans="1:29" x14ac:dyDescent="0.2">
      <c r="A319" s="424" t="s">
        <v>769</v>
      </c>
      <c r="B319" s="387" t="s">
        <v>746</v>
      </c>
      <c r="C319" s="330"/>
      <c r="D319" s="330"/>
      <c r="E319" s="330"/>
      <c r="F319" s="330"/>
      <c r="G319" s="328"/>
      <c r="H319" s="342"/>
      <c r="I319" s="342"/>
      <c r="J319" s="342"/>
      <c r="K319" s="342"/>
      <c r="L319" s="342"/>
      <c r="M319" s="342"/>
      <c r="N319" s="342"/>
      <c r="O319" s="342"/>
      <c r="P319" s="342"/>
      <c r="Q319" s="342"/>
      <c r="R319" s="343"/>
      <c r="S319" s="343"/>
      <c r="T319" s="343"/>
      <c r="U319" s="343"/>
      <c r="V319" s="343"/>
      <c r="W319" s="343"/>
      <c r="X319" s="343"/>
      <c r="Y319" s="343"/>
      <c r="Z319" s="343"/>
      <c r="AA319" s="328"/>
      <c r="AB319" s="328"/>
      <c r="AC319" s="329"/>
    </row>
    <row r="320" spans="1:29" x14ac:dyDescent="0.2">
      <c r="A320" s="424" t="s">
        <v>770</v>
      </c>
      <c r="B320" s="387" t="s">
        <v>771</v>
      </c>
      <c r="C320" s="347"/>
      <c r="D320" s="347"/>
      <c r="E320" s="347"/>
      <c r="F320" s="347"/>
      <c r="G320" s="348"/>
      <c r="H320" s="349"/>
      <c r="I320" s="349"/>
      <c r="J320" s="349"/>
      <c r="K320" s="349"/>
      <c r="L320" s="349"/>
      <c r="M320" s="349"/>
      <c r="N320" s="349"/>
      <c r="O320" s="349"/>
      <c r="P320" s="349"/>
      <c r="Q320" s="349"/>
      <c r="R320" s="350"/>
      <c r="S320" s="350"/>
      <c r="T320" s="350"/>
      <c r="U320" s="350"/>
      <c r="V320" s="350"/>
      <c r="W320" s="350"/>
      <c r="X320" s="350"/>
      <c r="Y320" s="350"/>
      <c r="Z320" s="350"/>
      <c r="AA320" s="348"/>
      <c r="AB320" s="348"/>
      <c r="AC320" s="347"/>
    </row>
    <row r="321" spans="1:29" x14ac:dyDescent="0.2">
      <c r="A321" s="424" t="s">
        <v>772</v>
      </c>
      <c r="B321" s="387" t="s">
        <v>773</v>
      </c>
      <c r="C321" s="330"/>
      <c r="D321" s="330"/>
      <c r="E321" s="330"/>
      <c r="F321" s="330"/>
      <c r="G321" s="328"/>
      <c r="H321" s="342"/>
      <c r="I321" s="342"/>
      <c r="J321" s="342"/>
      <c r="K321" s="342"/>
      <c r="L321" s="342"/>
      <c r="M321" s="342"/>
      <c r="N321" s="342"/>
      <c r="O321" s="342"/>
      <c r="P321" s="342"/>
      <c r="Q321" s="342"/>
      <c r="R321" s="343"/>
      <c r="S321" s="343"/>
      <c r="T321" s="343"/>
      <c r="U321" s="343"/>
      <c r="V321" s="343"/>
      <c r="W321" s="343"/>
      <c r="X321" s="343"/>
      <c r="Y321" s="343"/>
      <c r="Z321" s="343"/>
      <c r="AA321" s="328"/>
      <c r="AB321" s="328"/>
      <c r="AC321" s="329"/>
    </row>
    <row r="322" spans="1:29" x14ac:dyDescent="0.2">
      <c r="A322" s="424" t="s">
        <v>774</v>
      </c>
      <c r="B322" s="387" t="s">
        <v>775</v>
      </c>
      <c r="C322" s="347"/>
      <c r="D322" s="347"/>
      <c r="E322" s="347"/>
      <c r="F322" s="347"/>
      <c r="G322" s="348"/>
      <c r="H322" s="349"/>
      <c r="I322" s="349"/>
      <c r="J322" s="349"/>
      <c r="K322" s="349"/>
      <c r="L322" s="349"/>
      <c r="M322" s="349"/>
      <c r="N322" s="349"/>
      <c r="O322" s="349"/>
      <c r="P322" s="349"/>
      <c r="Q322" s="349"/>
      <c r="R322" s="350"/>
      <c r="S322" s="350"/>
      <c r="T322" s="350"/>
      <c r="U322" s="350"/>
      <c r="V322" s="350"/>
      <c r="W322" s="350"/>
      <c r="X322" s="350"/>
      <c r="Y322" s="350"/>
      <c r="Z322" s="350"/>
      <c r="AA322" s="348"/>
      <c r="AB322" s="348"/>
      <c r="AC322" s="347"/>
    </row>
    <row r="323" spans="1:29" x14ac:dyDescent="0.2">
      <c r="A323" s="424" t="s">
        <v>776</v>
      </c>
      <c r="B323" s="388" t="s">
        <v>777</v>
      </c>
      <c r="C323" s="347"/>
      <c r="D323" s="347"/>
      <c r="E323" s="347"/>
      <c r="F323" s="347"/>
      <c r="G323" s="348"/>
      <c r="H323" s="349"/>
      <c r="I323" s="349"/>
      <c r="J323" s="349"/>
      <c r="K323" s="349"/>
      <c r="L323" s="349"/>
      <c r="M323" s="349"/>
      <c r="N323" s="349"/>
      <c r="O323" s="349"/>
      <c r="P323" s="349"/>
      <c r="Q323" s="349"/>
      <c r="R323" s="350"/>
      <c r="S323" s="350"/>
      <c r="T323" s="350"/>
      <c r="U323" s="350"/>
      <c r="V323" s="350"/>
      <c r="W323" s="350"/>
      <c r="X323" s="350"/>
      <c r="Y323" s="350"/>
      <c r="Z323" s="350"/>
      <c r="AA323" s="348"/>
      <c r="AB323" s="348"/>
      <c r="AC323" s="347"/>
    </row>
    <row r="324" spans="1:29" x14ac:dyDescent="0.2">
      <c r="A324" s="424" t="s">
        <v>778</v>
      </c>
      <c r="B324" s="335" t="s">
        <v>779</v>
      </c>
      <c r="C324" s="389"/>
      <c r="D324" s="389"/>
      <c r="E324" s="389"/>
      <c r="F324" s="389"/>
      <c r="G324" s="389"/>
      <c r="H324" s="390"/>
      <c r="I324" s="390"/>
      <c r="J324" s="390"/>
      <c r="K324" s="390"/>
      <c r="L324" s="390"/>
      <c r="M324" s="390"/>
      <c r="N324" s="390"/>
      <c r="O324" s="390"/>
      <c r="P324" s="390"/>
      <c r="Q324" s="390"/>
      <c r="R324" s="391"/>
      <c r="S324" s="391"/>
      <c r="T324" s="391"/>
      <c r="U324" s="391"/>
      <c r="V324" s="391"/>
      <c r="W324" s="391"/>
      <c r="X324" s="391"/>
      <c r="Y324" s="391"/>
      <c r="Z324" s="391"/>
      <c r="AA324" s="389"/>
      <c r="AB324" s="389"/>
      <c r="AC324" s="392"/>
    </row>
    <row r="325" spans="1:29" x14ac:dyDescent="0.2">
      <c r="A325" s="424" t="s">
        <v>780</v>
      </c>
      <c r="B325" s="335" t="s">
        <v>781</v>
      </c>
      <c r="C325" s="348"/>
      <c r="D325" s="348"/>
      <c r="E325" s="348"/>
      <c r="F325" s="348"/>
      <c r="G325" s="348"/>
      <c r="H325" s="349"/>
      <c r="I325" s="349"/>
      <c r="J325" s="349"/>
      <c r="K325" s="349"/>
      <c r="L325" s="349"/>
      <c r="M325" s="349"/>
      <c r="N325" s="349"/>
      <c r="O325" s="349"/>
      <c r="P325" s="349"/>
      <c r="Q325" s="349"/>
      <c r="R325" s="393"/>
      <c r="S325" s="389"/>
      <c r="T325" s="389"/>
      <c r="U325" s="389"/>
      <c r="V325" s="389"/>
      <c r="W325" s="389"/>
      <c r="X325" s="389"/>
      <c r="Y325" s="389"/>
      <c r="Z325" s="389"/>
      <c r="AA325" s="389"/>
      <c r="AB325" s="389"/>
      <c r="AC325" s="348"/>
    </row>
    <row r="326" spans="1:29" ht="31.5" x14ac:dyDescent="0.2">
      <c r="A326" s="424" t="s">
        <v>782</v>
      </c>
      <c r="B326" s="335" t="s">
        <v>783</v>
      </c>
    </row>
    <row r="327" spans="1:29" x14ac:dyDescent="0.2">
      <c r="A327" s="424" t="s">
        <v>784</v>
      </c>
      <c r="B327" s="335" t="s">
        <v>785</v>
      </c>
      <c r="AA327" s="325"/>
      <c r="AB327" s="325"/>
    </row>
    <row r="328" spans="1:29" ht="32.25" thickBot="1" x14ac:dyDescent="0.25">
      <c r="A328" s="424" t="s">
        <v>786</v>
      </c>
      <c r="B328" s="335" t="s">
        <v>787</v>
      </c>
    </row>
    <row r="329" spans="1:29" ht="16.5" thickBot="1" x14ac:dyDescent="0.25">
      <c r="A329" s="426"/>
      <c r="B329" s="345" t="s">
        <v>1387</v>
      </c>
    </row>
    <row r="330" spans="1:29" ht="16.5" thickBot="1" x14ac:dyDescent="0.25">
      <c r="A330" s="426"/>
      <c r="B330" s="351" t="s">
        <v>1388</v>
      </c>
    </row>
    <row r="331" spans="1:29" ht="16.5" thickBot="1" x14ac:dyDescent="0.25">
      <c r="A331" s="426"/>
      <c r="B331" s="351" t="s">
        <v>1389</v>
      </c>
    </row>
    <row r="332" spans="1:29" x14ac:dyDescent="0.2">
      <c r="A332" s="426"/>
      <c r="B332" s="335" t="s">
        <v>1396</v>
      </c>
    </row>
    <row r="333" spans="1:29" x14ac:dyDescent="0.2">
      <c r="A333" s="426" t="s">
        <v>788</v>
      </c>
      <c r="B333" s="335" t="s">
        <v>1397</v>
      </c>
    </row>
    <row r="334" spans="1:29" x14ac:dyDescent="0.2">
      <c r="A334" s="423" t="s">
        <v>790</v>
      </c>
      <c r="B334" s="380" t="s">
        <v>791</v>
      </c>
    </row>
    <row r="335" spans="1:29" x14ac:dyDescent="0.2">
      <c r="A335" s="424" t="s">
        <v>792</v>
      </c>
      <c r="B335" s="381" t="s">
        <v>793</v>
      </c>
    </row>
    <row r="336" spans="1:29" x14ac:dyDescent="0.2">
      <c r="A336" s="424" t="s">
        <v>1383</v>
      </c>
      <c r="B336" s="381" t="s">
        <v>1384</v>
      </c>
    </row>
    <row r="337" spans="1:2" x14ac:dyDescent="0.2">
      <c r="A337" s="424" t="s">
        <v>794</v>
      </c>
      <c r="B337" s="381" t="s">
        <v>744</v>
      </c>
    </row>
    <row r="338" spans="1:2" x14ac:dyDescent="0.2">
      <c r="A338" s="424" t="s">
        <v>795</v>
      </c>
      <c r="B338" s="381" t="s">
        <v>746</v>
      </c>
    </row>
    <row r="339" spans="1:2" x14ac:dyDescent="0.2">
      <c r="A339" s="424" t="s">
        <v>796</v>
      </c>
      <c r="B339" s="381" t="s">
        <v>797</v>
      </c>
    </row>
    <row r="340" spans="1:2" x14ac:dyDescent="0.2">
      <c r="A340" s="423" t="s">
        <v>798</v>
      </c>
      <c r="B340" s="386" t="s">
        <v>799</v>
      </c>
    </row>
    <row r="341" spans="1:2" x14ac:dyDescent="0.2">
      <c r="A341" s="423" t="s">
        <v>800</v>
      </c>
      <c r="B341" s="380" t="s">
        <v>801</v>
      </c>
    </row>
    <row r="342" spans="1:2" ht="18" customHeight="1" x14ac:dyDescent="0.2">
      <c r="A342" s="424" t="s">
        <v>802</v>
      </c>
      <c r="B342" s="387" t="s">
        <v>803</v>
      </c>
    </row>
    <row r="343" spans="1:2" ht="31.5" x14ac:dyDescent="0.2">
      <c r="A343" s="424" t="s">
        <v>804</v>
      </c>
      <c r="B343" s="387" t="s">
        <v>805</v>
      </c>
    </row>
    <row r="344" spans="1:2" x14ac:dyDescent="0.2">
      <c r="A344" s="424" t="s">
        <v>806</v>
      </c>
      <c r="B344" s="378" t="s">
        <v>759</v>
      </c>
    </row>
    <row r="345" spans="1:2" x14ac:dyDescent="0.2">
      <c r="A345" s="423" t="s">
        <v>807</v>
      </c>
      <c r="B345" s="386" t="s">
        <v>808</v>
      </c>
    </row>
    <row r="346" spans="1:2" x14ac:dyDescent="0.2">
      <c r="A346" s="420" t="s">
        <v>809</v>
      </c>
      <c r="B346" s="387" t="s">
        <v>810</v>
      </c>
    </row>
    <row r="347" spans="1:2" x14ac:dyDescent="0.2">
      <c r="A347" s="420" t="s">
        <v>811</v>
      </c>
      <c r="B347" s="387" t="s">
        <v>812</v>
      </c>
    </row>
    <row r="348" spans="1:2" x14ac:dyDescent="0.2">
      <c r="A348" s="420" t="s">
        <v>813</v>
      </c>
      <c r="B348" s="387" t="s">
        <v>814</v>
      </c>
    </row>
    <row r="349" spans="1:2" x14ac:dyDescent="0.2">
      <c r="A349" s="423" t="s">
        <v>815</v>
      </c>
      <c r="B349" s="380" t="s">
        <v>816</v>
      </c>
    </row>
    <row r="350" spans="1:2" x14ac:dyDescent="0.2">
      <c r="A350" s="424" t="s">
        <v>817</v>
      </c>
      <c r="B350" s="330" t="s">
        <v>1502</v>
      </c>
    </row>
    <row r="351" spans="1:2" x14ac:dyDescent="0.2">
      <c r="A351" s="424" t="s">
        <v>819</v>
      </c>
      <c r="B351" s="330" t="s">
        <v>820</v>
      </c>
    </row>
    <row r="352" spans="1:2" x14ac:dyDescent="0.2">
      <c r="A352" s="424" t="s">
        <v>821</v>
      </c>
      <c r="B352" s="329" t="s">
        <v>822</v>
      </c>
    </row>
    <row r="353" spans="1:2" x14ac:dyDescent="0.2">
      <c r="A353" s="424" t="s">
        <v>823</v>
      </c>
      <c r="B353" s="335" t="s">
        <v>824</v>
      </c>
    </row>
    <row r="354" spans="1:2" x14ac:dyDescent="0.2">
      <c r="A354" s="424"/>
      <c r="B354" s="335" t="s">
        <v>1401</v>
      </c>
    </row>
    <row r="355" spans="1:2" x14ac:dyDescent="0.2">
      <c r="A355" s="424"/>
      <c r="B355" s="335" t="s">
        <v>1402</v>
      </c>
    </row>
    <row r="356" spans="1:2" x14ac:dyDescent="0.2">
      <c r="A356" s="424" t="s">
        <v>825</v>
      </c>
      <c r="B356" s="335" t="s">
        <v>826</v>
      </c>
    </row>
    <row r="357" spans="1:2" x14ac:dyDescent="0.2">
      <c r="A357" s="424"/>
      <c r="B357" s="335" t="s">
        <v>1401</v>
      </c>
    </row>
    <row r="358" spans="1:2" x14ac:dyDescent="0.2">
      <c r="A358" s="424"/>
      <c r="B358" s="335" t="s">
        <v>1402</v>
      </c>
    </row>
    <row r="359" spans="1:2" x14ac:dyDescent="0.2">
      <c r="A359" s="424" t="s">
        <v>827</v>
      </c>
      <c r="B359" s="335" t="s">
        <v>828</v>
      </c>
    </row>
    <row r="360" spans="1:2" x14ac:dyDescent="0.2">
      <c r="A360" s="424"/>
      <c r="B360" s="335" t="s">
        <v>1401</v>
      </c>
    </row>
    <row r="361" spans="1:2" x14ac:dyDescent="0.2">
      <c r="A361" s="424"/>
      <c r="B361" s="335" t="s">
        <v>1402</v>
      </c>
    </row>
    <row r="362" spans="1:2" x14ac:dyDescent="0.2">
      <c r="A362" s="424" t="s">
        <v>829</v>
      </c>
      <c r="B362" s="335" t="s">
        <v>830</v>
      </c>
    </row>
    <row r="363" spans="1:2" x14ac:dyDescent="0.2">
      <c r="A363" s="424"/>
      <c r="B363" s="335" t="s">
        <v>1401</v>
      </c>
    </row>
    <row r="364" spans="1:2" x14ac:dyDescent="0.2">
      <c r="A364" s="424"/>
      <c r="B364" s="335" t="s">
        <v>1402</v>
      </c>
    </row>
    <row r="365" spans="1:2" x14ac:dyDescent="0.2">
      <c r="A365" s="424" t="s">
        <v>831</v>
      </c>
      <c r="B365" s="335" t="s">
        <v>832</v>
      </c>
    </row>
    <row r="366" spans="1:2" x14ac:dyDescent="0.2">
      <c r="A366" s="424"/>
      <c r="B366" s="335" t="s">
        <v>1403</v>
      </c>
    </row>
    <row r="367" spans="1:2" x14ac:dyDescent="0.2">
      <c r="A367" s="424" t="s">
        <v>833</v>
      </c>
      <c r="B367" s="378" t="s">
        <v>834</v>
      </c>
    </row>
    <row r="368" spans="1:2" x14ac:dyDescent="0.2">
      <c r="A368" s="424" t="s">
        <v>835</v>
      </c>
      <c r="B368" s="378" t="s">
        <v>836</v>
      </c>
    </row>
    <row r="369" spans="1:28" x14ac:dyDescent="0.2">
      <c r="A369" s="424" t="s">
        <v>837</v>
      </c>
      <c r="B369" s="378" t="s">
        <v>838</v>
      </c>
    </row>
    <row r="370" spans="1:28" x14ac:dyDescent="0.2">
      <c r="A370" s="424"/>
      <c r="B370" s="378" t="s">
        <v>1404</v>
      </c>
    </row>
    <row r="371" spans="1:28" x14ac:dyDescent="0.2">
      <c r="A371" s="424"/>
      <c r="B371" s="378" t="s">
        <v>1405</v>
      </c>
    </row>
    <row r="372" spans="1:28" x14ac:dyDescent="0.2">
      <c r="A372" s="423" t="s">
        <v>839</v>
      </c>
      <c r="B372" s="383" t="s">
        <v>840</v>
      </c>
    </row>
    <row r="373" spans="1:28" s="370" customFormat="1" x14ac:dyDescent="0.2">
      <c r="A373" s="427"/>
      <c r="B373" s="366" t="s">
        <v>1406</v>
      </c>
      <c r="H373" s="395"/>
      <c r="I373" s="395"/>
      <c r="J373" s="395"/>
      <c r="K373" s="395"/>
      <c r="L373" s="395"/>
      <c r="M373" s="395"/>
      <c r="N373" s="395"/>
      <c r="O373" s="395"/>
      <c r="P373" s="395"/>
      <c r="Q373" s="395"/>
      <c r="R373" s="396"/>
      <c r="S373" s="397"/>
      <c r="T373" s="397"/>
      <c r="U373" s="397"/>
      <c r="V373" s="397"/>
      <c r="W373" s="397"/>
      <c r="X373" s="397"/>
      <c r="Y373" s="397"/>
      <c r="Z373" s="397"/>
      <c r="AA373" s="397"/>
      <c r="AB373" s="397"/>
    </row>
    <row r="374" spans="1:28" s="370" customFormat="1" x14ac:dyDescent="0.2">
      <c r="A374" s="427"/>
      <c r="B374" s="366" t="s">
        <v>1407</v>
      </c>
      <c r="H374" s="395"/>
      <c r="I374" s="395"/>
      <c r="J374" s="395"/>
      <c r="K374" s="395"/>
      <c r="L374" s="395"/>
      <c r="M374" s="395"/>
      <c r="N374" s="395"/>
      <c r="O374" s="395"/>
      <c r="P374" s="395"/>
      <c r="Q374" s="395"/>
      <c r="R374" s="396"/>
      <c r="S374" s="397"/>
      <c r="T374" s="397"/>
      <c r="U374" s="397"/>
      <c r="V374" s="397"/>
      <c r="W374" s="397"/>
      <c r="X374" s="397"/>
      <c r="Y374" s="397"/>
      <c r="Z374" s="397"/>
      <c r="AA374" s="397"/>
      <c r="AB374" s="397"/>
    </row>
    <row r="375" spans="1:28" s="370" customFormat="1" ht="15" customHeight="1" x14ac:dyDescent="0.2">
      <c r="A375" s="427"/>
      <c r="B375" s="366" t="s">
        <v>1408</v>
      </c>
      <c r="H375" s="395"/>
      <c r="I375" s="395"/>
      <c r="J375" s="395"/>
      <c r="K375" s="395"/>
      <c r="L375" s="395"/>
      <c r="M375" s="395"/>
      <c r="N375" s="395"/>
      <c r="O375" s="395"/>
      <c r="P375" s="395"/>
      <c r="Q375" s="395"/>
      <c r="R375" s="396"/>
      <c r="S375" s="397"/>
      <c r="T375" s="397"/>
      <c r="U375" s="397"/>
      <c r="V375" s="397"/>
      <c r="W375" s="397"/>
      <c r="X375" s="397"/>
      <c r="Y375" s="397"/>
      <c r="Z375" s="397"/>
      <c r="AA375" s="397"/>
      <c r="AB375" s="397"/>
    </row>
    <row r="376" spans="1:28" s="370" customFormat="1" x14ac:dyDescent="0.2">
      <c r="A376" s="427"/>
      <c r="B376" s="366" t="s">
        <v>1409</v>
      </c>
      <c r="H376" s="395"/>
      <c r="I376" s="395"/>
      <c r="J376" s="395"/>
      <c r="K376" s="395"/>
      <c r="L376" s="395"/>
      <c r="M376" s="395"/>
      <c r="N376" s="395"/>
      <c r="O376" s="395"/>
      <c r="P376" s="395"/>
      <c r="Q376" s="395"/>
      <c r="R376" s="396"/>
      <c r="S376" s="397"/>
      <c r="T376" s="397"/>
      <c r="U376" s="397"/>
      <c r="V376" s="397"/>
      <c r="W376" s="397"/>
      <c r="X376" s="397"/>
      <c r="Y376" s="397"/>
      <c r="Z376" s="397"/>
      <c r="AA376" s="397"/>
      <c r="AB376" s="397"/>
    </row>
    <row r="377" spans="1:28" s="370" customFormat="1" x14ac:dyDescent="0.2">
      <c r="A377" s="427"/>
      <c r="B377" s="366" t="s">
        <v>759</v>
      </c>
      <c r="H377" s="395"/>
      <c r="I377" s="395"/>
      <c r="J377" s="395"/>
      <c r="K377" s="395"/>
      <c r="L377" s="395"/>
      <c r="M377" s="395"/>
      <c r="N377" s="395"/>
      <c r="O377" s="395"/>
      <c r="P377" s="395"/>
      <c r="Q377" s="395"/>
      <c r="R377" s="396"/>
      <c r="S377" s="397"/>
      <c r="T377" s="397"/>
      <c r="U377" s="397"/>
      <c r="V377" s="397"/>
      <c r="W377" s="397"/>
      <c r="X377" s="397"/>
      <c r="Y377" s="397"/>
      <c r="Z377" s="397"/>
      <c r="AA377" s="397"/>
      <c r="AB377" s="397"/>
    </row>
    <row r="378" spans="1:28" s="370" customFormat="1" x14ac:dyDescent="0.2">
      <c r="A378" s="427"/>
      <c r="B378" s="354" t="s">
        <v>1410</v>
      </c>
      <c r="H378" s="395"/>
      <c r="I378" s="395"/>
      <c r="J378" s="395"/>
      <c r="K378" s="395"/>
      <c r="L378" s="395"/>
      <c r="M378" s="395"/>
      <c r="N378" s="395"/>
      <c r="O378" s="395"/>
      <c r="P378" s="395"/>
      <c r="Q378" s="395"/>
      <c r="R378" s="396"/>
      <c r="S378" s="397"/>
      <c r="T378" s="397"/>
      <c r="U378" s="397"/>
      <c r="V378" s="397"/>
      <c r="W378" s="397"/>
      <c r="X378" s="397"/>
      <c r="Y378" s="397"/>
      <c r="Z378" s="397"/>
      <c r="AA378" s="397"/>
      <c r="AB378" s="397"/>
    </row>
    <row r="379" spans="1:28" s="370" customFormat="1" x14ac:dyDescent="0.2">
      <c r="A379" s="427"/>
      <c r="B379" s="366" t="s">
        <v>1406</v>
      </c>
      <c r="H379" s="395"/>
      <c r="I379" s="395"/>
      <c r="J379" s="395"/>
      <c r="K379" s="395"/>
      <c r="L379" s="395"/>
      <c r="M379" s="395"/>
      <c r="N379" s="395"/>
      <c r="O379" s="395"/>
      <c r="P379" s="395"/>
      <c r="Q379" s="395"/>
      <c r="R379" s="396"/>
      <c r="S379" s="397"/>
      <c r="T379" s="397"/>
      <c r="U379" s="397"/>
      <c r="V379" s="397"/>
      <c r="W379" s="397"/>
      <c r="X379" s="397"/>
      <c r="Y379" s="397"/>
      <c r="Z379" s="397"/>
      <c r="AA379" s="397"/>
      <c r="AB379" s="397"/>
    </row>
    <row r="380" spans="1:28" s="370" customFormat="1" x14ac:dyDescent="0.2">
      <c r="A380" s="427"/>
      <c r="B380" s="366" t="s">
        <v>1407</v>
      </c>
      <c r="H380" s="395"/>
      <c r="I380" s="395"/>
      <c r="J380" s="395"/>
      <c r="K380" s="395"/>
      <c r="L380" s="395"/>
      <c r="M380" s="395"/>
      <c r="N380" s="395"/>
      <c r="O380" s="395"/>
      <c r="P380" s="395"/>
      <c r="Q380" s="395"/>
      <c r="R380" s="396"/>
      <c r="S380" s="397"/>
      <c r="T380" s="397"/>
      <c r="U380" s="397"/>
      <c r="V380" s="397"/>
      <c r="W380" s="397"/>
      <c r="X380" s="397"/>
      <c r="Y380" s="397"/>
      <c r="Z380" s="397"/>
      <c r="AA380" s="397"/>
      <c r="AB380" s="397"/>
    </row>
    <row r="381" spans="1:28" s="370" customFormat="1" x14ac:dyDescent="0.2">
      <c r="A381" s="427"/>
      <c r="B381" s="366" t="s">
        <v>1408</v>
      </c>
      <c r="H381" s="395"/>
      <c r="I381" s="395"/>
      <c r="J381" s="395"/>
      <c r="K381" s="395"/>
      <c r="L381" s="395"/>
      <c r="M381" s="395"/>
      <c r="N381" s="395"/>
      <c r="O381" s="395"/>
      <c r="P381" s="395"/>
      <c r="Q381" s="395"/>
      <c r="R381" s="396"/>
      <c r="S381" s="397"/>
      <c r="T381" s="397"/>
      <c r="U381" s="397"/>
      <c r="V381" s="397"/>
      <c r="W381" s="397"/>
      <c r="X381" s="397"/>
      <c r="Y381" s="397"/>
      <c r="Z381" s="397"/>
      <c r="AA381" s="397"/>
      <c r="AB381" s="397"/>
    </row>
    <row r="382" spans="1:28" s="370" customFormat="1" x14ac:dyDescent="0.2">
      <c r="A382" s="427"/>
      <c r="B382" s="366" t="s">
        <v>1409</v>
      </c>
      <c r="H382" s="395"/>
      <c r="I382" s="395"/>
      <c r="J382" s="395"/>
      <c r="K382" s="395"/>
      <c r="L382" s="395"/>
      <c r="M382" s="395"/>
      <c r="N382" s="395"/>
      <c r="O382" s="395"/>
      <c r="P382" s="395"/>
      <c r="Q382" s="395"/>
      <c r="R382" s="396"/>
      <c r="S382" s="397"/>
      <c r="T382" s="397"/>
      <c r="U382" s="397"/>
      <c r="V382" s="397"/>
      <c r="W382" s="397"/>
      <c r="X382" s="397"/>
      <c r="Y382" s="397"/>
      <c r="Z382" s="397"/>
      <c r="AA382" s="397"/>
      <c r="AB382" s="397"/>
    </row>
    <row r="383" spans="1:28" s="370" customFormat="1" x14ac:dyDescent="0.2">
      <c r="A383" s="427"/>
      <c r="B383" s="366" t="s">
        <v>759</v>
      </c>
      <c r="H383" s="395"/>
      <c r="I383" s="395"/>
      <c r="J383" s="395"/>
      <c r="K383" s="395"/>
      <c r="L383" s="395"/>
      <c r="M383" s="395"/>
      <c r="N383" s="395"/>
      <c r="O383" s="395"/>
      <c r="P383" s="395"/>
      <c r="Q383" s="395"/>
      <c r="R383" s="396"/>
      <c r="S383" s="397"/>
      <c r="T383" s="397"/>
      <c r="U383" s="397"/>
      <c r="V383" s="397"/>
      <c r="W383" s="397"/>
      <c r="X383" s="397"/>
      <c r="Y383" s="397"/>
      <c r="Z383" s="397"/>
      <c r="AA383" s="397"/>
      <c r="AB383" s="397"/>
    </row>
    <row r="384" spans="1:28" x14ac:dyDescent="0.2">
      <c r="A384" s="423" t="s">
        <v>841</v>
      </c>
      <c r="B384" s="380" t="s">
        <v>1411</v>
      </c>
    </row>
    <row r="385" spans="1:28" x14ac:dyDescent="0.2">
      <c r="A385" s="424" t="s">
        <v>842</v>
      </c>
      <c r="B385" s="381" t="s">
        <v>1412</v>
      </c>
    </row>
    <row r="386" spans="1:28" x14ac:dyDescent="0.2">
      <c r="A386" s="424"/>
      <c r="B386" s="381" t="s">
        <v>1413</v>
      </c>
    </row>
    <row r="387" spans="1:28" x14ac:dyDescent="0.2">
      <c r="A387" s="424" t="s">
        <v>844</v>
      </c>
      <c r="B387" s="381" t="s">
        <v>1414</v>
      </c>
    </row>
    <row r="388" spans="1:28" x14ac:dyDescent="0.2">
      <c r="A388" s="428"/>
      <c r="B388" s="366" t="s">
        <v>1415</v>
      </c>
    </row>
    <row r="389" spans="1:28" x14ac:dyDescent="0.2">
      <c r="A389" s="428"/>
      <c r="B389" s="366" t="s">
        <v>1416</v>
      </c>
    </row>
    <row r="390" spans="1:28" x14ac:dyDescent="0.2">
      <c r="A390" s="428"/>
      <c r="B390" s="366" t="s">
        <v>1409</v>
      </c>
    </row>
    <row r="391" spans="1:28" x14ac:dyDescent="0.2">
      <c r="A391" s="428"/>
      <c r="B391" s="366" t="s">
        <v>1417</v>
      </c>
    </row>
    <row r="392" spans="1:28" x14ac:dyDescent="0.2">
      <c r="A392" s="428"/>
      <c r="B392" s="366" t="s">
        <v>1418</v>
      </c>
    </row>
    <row r="393" spans="1:28" x14ac:dyDescent="0.2">
      <c r="B393" s="366" t="s">
        <v>759</v>
      </c>
    </row>
    <row r="394" spans="1:28" x14ac:dyDescent="0.2">
      <c r="A394" s="423" t="s">
        <v>846</v>
      </c>
      <c r="B394" s="398" t="s">
        <v>847</v>
      </c>
    </row>
    <row r="395" spans="1:28" x14ac:dyDescent="0.2">
      <c r="A395" s="420" t="s">
        <v>848</v>
      </c>
      <c r="B395" s="387" t="s">
        <v>849</v>
      </c>
    </row>
    <row r="396" spans="1:28" x14ac:dyDescent="0.2">
      <c r="A396" s="420" t="s">
        <v>852</v>
      </c>
      <c r="B396" s="335" t="s">
        <v>853</v>
      </c>
    </row>
    <row r="397" spans="1:28" x14ac:dyDescent="0.2">
      <c r="A397" s="420" t="s">
        <v>854</v>
      </c>
      <c r="B397" s="335" t="s">
        <v>855</v>
      </c>
    </row>
    <row r="398" spans="1:28" x14ac:dyDescent="0.2">
      <c r="A398" s="423" t="s">
        <v>856</v>
      </c>
      <c r="B398" s="398" t="s">
        <v>857</v>
      </c>
    </row>
    <row r="399" spans="1:28" s="370" customFormat="1" x14ac:dyDescent="0.2">
      <c r="A399" s="427"/>
      <c r="B399" s="399" t="s">
        <v>1421</v>
      </c>
      <c r="H399" s="395"/>
      <c r="I399" s="395"/>
      <c r="J399" s="395"/>
      <c r="K399" s="395"/>
      <c r="L399" s="395"/>
      <c r="M399" s="395"/>
      <c r="N399" s="395"/>
      <c r="O399" s="395"/>
      <c r="P399" s="395"/>
      <c r="Q399" s="395"/>
      <c r="R399" s="396"/>
      <c r="S399" s="397"/>
      <c r="T399" s="397"/>
      <c r="U399" s="397"/>
      <c r="V399" s="397"/>
      <c r="W399" s="397"/>
      <c r="X399" s="397"/>
      <c r="Y399" s="397"/>
      <c r="Z399" s="397"/>
      <c r="AA399" s="397"/>
      <c r="AB399" s="397"/>
    </row>
    <row r="400" spans="1:28" x14ac:dyDescent="0.2">
      <c r="A400" s="423" t="s">
        <v>858</v>
      </c>
      <c r="B400" s="398" t="s">
        <v>859</v>
      </c>
    </row>
    <row r="401" spans="1:2" x14ac:dyDescent="0.2">
      <c r="A401" s="423" t="s">
        <v>860</v>
      </c>
      <c r="B401" s="398" t="s">
        <v>861</v>
      </c>
    </row>
    <row r="402" spans="1:2" x14ac:dyDescent="0.2">
      <c r="A402" s="420" t="s">
        <v>862</v>
      </c>
      <c r="B402" s="378" t="s">
        <v>863</v>
      </c>
    </row>
    <row r="403" spans="1:2" x14ac:dyDescent="0.2">
      <c r="A403" s="420" t="s">
        <v>864</v>
      </c>
      <c r="B403" s="378" t="s">
        <v>865</v>
      </c>
    </row>
    <row r="404" spans="1:2" x14ac:dyDescent="0.2">
      <c r="A404" s="420" t="s">
        <v>866</v>
      </c>
      <c r="B404" s="378" t="s">
        <v>867</v>
      </c>
    </row>
    <row r="405" spans="1:2" x14ac:dyDescent="0.2">
      <c r="A405" s="420" t="s">
        <v>868</v>
      </c>
      <c r="B405" s="378" t="s">
        <v>869</v>
      </c>
    </row>
    <row r="406" spans="1:2" x14ac:dyDescent="0.2">
      <c r="A406" s="419" t="s">
        <v>870</v>
      </c>
      <c r="B406" s="400" t="s">
        <v>871</v>
      </c>
    </row>
    <row r="407" spans="1:2" x14ac:dyDescent="0.2">
      <c r="A407" s="419"/>
      <c r="B407" s="378" t="s">
        <v>1422</v>
      </c>
    </row>
    <row r="408" spans="1:2" x14ac:dyDescent="0.2">
      <c r="A408" s="429" t="s">
        <v>872</v>
      </c>
      <c r="B408" s="400" t="s">
        <v>873</v>
      </c>
    </row>
    <row r="409" spans="1:2" x14ac:dyDescent="0.2">
      <c r="A409" s="430" t="s">
        <v>874</v>
      </c>
      <c r="B409" s="335" t="s">
        <v>875</v>
      </c>
    </row>
    <row r="410" spans="1:2" x14ac:dyDescent="0.2">
      <c r="A410" s="430" t="s">
        <v>876</v>
      </c>
      <c r="B410" s="378" t="s">
        <v>877</v>
      </c>
    </row>
    <row r="411" spans="1:2" x14ac:dyDescent="0.2">
      <c r="A411" s="430" t="s">
        <v>878</v>
      </c>
      <c r="B411" s="378" t="s">
        <v>879</v>
      </c>
    </row>
    <row r="412" spans="1:2" x14ac:dyDescent="0.2">
      <c r="A412" s="423" t="s">
        <v>880</v>
      </c>
      <c r="B412" s="383" t="s">
        <v>881</v>
      </c>
    </row>
    <row r="413" spans="1:2" x14ac:dyDescent="0.2">
      <c r="A413" s="419" t="s">
        <v>882</v>
      </c>
      <c r="B413" s="329" t="s">
        <v>883</v>
      </c>
    </row>
    <row r="414" spans="1:2" x14ac:dyDescent="0.2">
      <c r="A414" s="420" t="s">
        <v>884</v>
      </c>
      <c r="B414" s="339" t="s">
        <v>885</v>
      </c>
    </row>
    <row r="415" spans="1:2" x14ac:dyDescent="0.2">
      <c r="A415" s="420" t="s">
        <v>886</v>
      </c>
      <c r="B415" s="339" t="s">
        <v>887</v>
      </c>
    </row>
    <row r="416" spans="1:2" x14ac:dyDescent="0.2">
      <c r="A416" s="420" t="s">
        <v>888</v>
      </c>
      <c r="B416" s="339" t="s">
        <v>889</v>
      </c>
    </row>
    <row r="417" spans="1:2" x14ac:dyDescent="0.2">
      <c r="A417" s="420" t="s">
        <v>890</v>
      </c>
      <c r="B417" s="339" t="s">
        <v>891</v>
      </c>
    </row>
    <row r="418" spans="1:2" x14ac:dyDescent="0.2">
      <c r="A418" s="420" t="s">
        <v>892</v>
      </c>
      <c r="B418" s="339" t="s">
        <v>893</v>
      </c>
    </row>
    <row r="419" spans="1:2" x14ac:dyDescent="0.2">
      <c r="A419" s="419" t="s">
        <v>894</v>
      </c>
      <c r="B419" s="329" t="s">
        <v>1491</v>
      </c>
    </row>
    <row r="420" spans="1:2" x14ac:dyDescent="0.2">
      <c r="A420" s="424" t="s">
        <v>896</v>
      </c>
      <c r="B420" s="335" t="s">
        <v>897</v>
      </c>
    </row>
    <row r="421" spans="1:2" x14ac:dyDescent="0.2">
      <c r="A421" s="424" t="s">
        <v>898</v>
      </c>
      <c r="B421" s="335" t="s">
        <v>899</v>
      </c>
    </row>
    <row r="422" spans="1:2" x14ac:dyDescent="0.2">
      <c r="A422" s="424" t="s">
        <v>900</v>
      </c>
      <c r="B422" s="335" t="s">
        <v>901</v>
      </c>
    </row>
    <row r="423" spans="1:2" x14ac:dyDescent="0.2">
      <c r="A423" s="424" t="s">
        <v>902</v>
      </c>
      <c r="B423" s="335" t="s">
        <v>903</v>
      </c>
    </row>
    <row r="424" spans="1:2" x14ac:dyDescent="0.2">
      <c r="A424" s="424" t="s">
        <v>904</v>
      </c>
      <c r="B424" s="335" t="s">
        <v>905</v>
      </c>
    </row>
    <row r="425" spans="1:2" x14ac:dyDescent="0.2">
      <c r="A425" s="429" t="s">
        <v>906</v>
      </c>
      <c r="B425" s="400" t="s">
        <v>907</v>
      </c>
    </row>
    <row r="426" spans="1:2" x14ac:dyDescent="0.2">
      <c r="A426" s="429" t="s">
        <v>908</v>
      </c>
      <c r="B426" s="400" t="s">
        <v>1496</v>
      </c>
    </row>
    <row r="427" spans="1:2" x14ac:dyDescent="0.2">
      <c r="A427" s="431" t="s">
        <v>1424</v>
      </c>
      <c r="B427" s="401" t="s">
        <v>1423</v>
      </c>
    </row>
    <row r="428" spans="1:2" x14ac:dyDescent="0.2">
      <c r="A428" s="429" t="s">
        <v>910</v>
      </c>
      <c r="B428" s="400" t="s">
        <v>911</v>
      </c>
    </row>
    <row r="429" spans="1:2" x14ac:dyDescent="0.2">
      <c r="A429" s="429" t="s">
        <v>912</v>
      </c>
      <c r="B429" s="400" t="s">
        <v>913</v>
      </c>
    </row>
    <row r="430" spans="1:2" x14ac:dyDescent="0.2">
      <c r="A430" s="429" t="s">
        <v>914</v>
      </c>
      <c r="B430" s="400" t="s">
        <v>915</v>
      </c>
    </row>
    <row r="431" spans="1:2" x14ac:dyDescent="0.2">
      <c r="A431" s="432" t="s">
        <v>916</v>
      </c>
      <c r="B431" s="398" t="s">
        <v>917</v>
      </c>
    </row>
    <row r="432" spans="1:2" x14ac:dyDescent="0.2">
      <c r="A432" s="430" t="s">
        <v>918</v>
      </c>
      <c r="B432" s="378" t="s">
        <v>919</v>
      </c>
    </row>
    <row r="433" spans="1:2" x14ac:dyDescent="0.2">
      <c r="A433" s="430" t="s">
        <v>920</v>
      </c>
      <c r="B433" s="378" t="s">
        <v>921</v>
      </c>
    </row>
    <row r="434" spans="1:2" x14ac:dyDescent="0.2">
      <c r="A434" s="430" t="s">
        <v>922</v>
      </c>
      <c r="B434" s="378" t="s">
        <v>923</v>
      </c>
    </row>
    <row r="435" spans="1:2" x14ac:dyDescent="0.2">
      <c r="A435" s="430" t="s">
        <v>924</v>
      </c>
      <c r="B435" s="378" t="s">
        <v>925</v>
      </c>
    </row>
    <row r="436" spans="1:2" x14ac:dyDescent="0.2">
      <c r="A436" s="430" t="s">
        <v>926</v>
      </c>
      <c r="B436" s="378" t="s">
        <v>927</v>
      </c>
    </row>
    <row r="437" spans="1:2" x14ac:dyDescent="0.2">
      <c r="A437" s="430" t="s">
        <v>928</v>
      </c>
      <c r="B437" s="378" t="s">
        <v>929</v>
      </c>
    </row>
    <row r="438" spans="1:2" x14ac:dyDescent="0.2">
      <c r="A438" s="433" t="s">
        <v>930</v>
      </c>
      <c r="B438" s="400" t="s">
        <v>1497</v>
      </c>
    </row>
    <row r="439" spans="1:2" x14ac:dyDescent="0.2">
      <c r="A439" s="422" t="s">
        <v>932</v>
      </c>
      <c r="B439" s="379" t="s">
        <v>933</v>
      </c>
    </row>
    <row r="440" spans="1:2" ht="31.5" x14ac:dyDescent="0.2">
      <c r="A440" s="420" t="s">
        <v>934</v>
      </c>
      <c r="B440" s="335" t="s">
        <v>935</v>
      </c>
    </row>
    <row r="441" spans="1:2" x14ac:dyDescent="0.2">
      <c r="A441" s="420" t="s">
        <v>1443</v>
      </c>
      <c r="B441" s="335" t="s">
        <v>1425</v>
      </c>
    </row>
    <row r="442" spans="1:2" x14ac:dyDescent="0.2">
      <c r="A442" s="420" t="s">
        <v>1444</v>
      </c>
      <c r="B442" s="335" t="s">
        <v>1426</v>
      </c>
    </row>
    <row r="443" spans="1:2" ht="31.5" x14ac:dyDescent="0.2">
      <c r="A443" s="420" t="s">
        <v>1445</v>
      </c>
      <c r="B443" s="335" t="s">
        <v>1427</v>
      </c>
    </row>
    <row r="444" spans="1:2" x14ac:dyDescent="0.2">
      <c r="A444" s="420" t="s">
        <v>1446</v>
      </c>
      <c r="B444" s="335" t="s">
        <v>1428</v>
      </c>
    </row>
    <row r="445" spans="1:2" ht="31.5" x14ac:dyDescent="0.2">
      <c r="A445" s="420"/>
      <c r="B445" s="335" t="s">
        <v>1442</v>
      </c>
    </row>
    <row r="446" spans="1:2" x14ac:dyDescent="0.2">
      <c r="A446" s="420"/>
      <c r="B446" s="335" t="s">
        <v>1429</v>
      </c>
    </row>
    <row r="447" spans="1:2" ht="31.5" x14ac:dyDescent="0.2">
      <c r="A447" s="420"/>
      <c r="B447" s="335" t="s">
        <v>1430</v>
      </c>
    </row>
    <row r="448" spans="1:2" x14ac:dyDescent="0.2">
      <c r="A448" s="420"/>
      <c r="B448" s="335" t="s">
        <v>1431</v>
      </c>
    </row>
    <row r="449" spans="1:2" x14ac:dyDescent="0.2">
      <c r="A449" s="420"/>
      <c r="B449" s="335" t="s">
        <v>1441</v>
      </c>
    </row>
    <row r="450" spans="1:2" x14ac:dyDescent="0.2">
      <c r="A450" s="420"/>
      <c r="B450" s="335" t="s">
        <v>1440</v>
      </c>
    </row>
    <row r="451" spans="1:2" x14ac:dyDescent="0.2">
      <c r="A451" s="420"/>
      <c r="B451" s="335" t="s">
        <v>1439</v>
      </c>
    </row>
    <row r="452" spans="1:2" x14ac:dyDescent="0.2">
      <c r="A452" s="420"/>
      <c r="B452" s="335" t="s">
        <v>1438</v>
      </c>
    </row>
    <row r="453" spans="1:2" ht="38.25" customHeight="1" x14ac:dyDescent="0.2">
      <c r="A453" s="420"/>
      <c r="B453" s="335" t="s">
        <v>1437</v>
      </c>
    </row>
    <row r="454" spans="1:2" x14ac:dyDescent="0.2">
      <c r="A454" s="420"/>
      <c r="B454" s="335" t="s">
        <v>1436</v>
      </c>
    </row>
    <row r="455" spans="1:2" x14ac:dyDescent="0.2">
      <c r="A455" s="420"/>
      <c r="B455" s="335" t="s">
        <v>1435</v>
      </c>
    </row>
    <row r="456" spans="1:2" x14ac:dyDescent="0.2">
      <c r="A456" s="420"/>
      <c r="B456" s="335" t="s">
        <v>1434</v>
      </c>
    </row>
    <row r="457" spans="1:2" ht="17.25" customHeight="1" x14ac:dyDescent="0.2">
      <c r="A457" s="420"/>
      <c r="B457" s="335" t="s">
        <v>1433</v>
      </c>
    </row>
    <row r="458" spans="1:2" x14ac:dyDescent="0.2">
      <c r="A458" s="420"/>
      <c r="B458" s="335" t="s">
        <v>1432</v>
      </c>
    </row>
    <row r="459" spans="1:2" x14ac:dyDescent="0.2">
      <c r="A459" s="420"/>
      <c r="B459" s="335" t="s">
        <v>759</v>
      </c>
    </row>
    <row r="460" spans="1:2" x14ac:dyDescent="0.2">
      <c r="A460" s="420" t="s">
        <v>936</v>
      </c>
      <c r="B460" s="365" t="s">
        <v>937</v>
      </c>
    </row>
    <row r="461" spans="1:2" x14ac:dyDescent="0.2">
      <c r="A461" s="420"/>
      <c r="B461" s="365" t="s">
        <v>1447</v>
      </c>
    </row>
    <row r="462" spans="1:2" x14ac:dyDescent="0.2">
      <c r="A462" s="420"/>
      <c r="B462" s="365" t="s">
        <v>1448</v>
      </c>
    </row>
    <row r="463" spans="1:2" x14ac:dyDescent="0.2">
      <c r="A463" s="420"/>
      <c r="B463" s="365" t="s">
        <v>759</v>
      </c>
    </row>
    <row r="464" spans="1:2" x14ac:dyDescent="0.2">
      <c r="A464" s="420" t="s">
        <v>938</v>
      </c>
      <c r="B464" s="335" t="s">
        <v>939</v>
      </c>
    </row>
    <row r="465" spans="1:2" ht="63" x14ac:dyDescent="0.2">
      <c r="A465" s="420"/>
      <c r="B465" s="335" t="s">
        <v>1449</v>
      </c>
    </row>
    <row r="466" spans="1:2" ht="31.5" x14ac:dyDescent="0.2">
      <c r="A466" s="420"/>
      <c r="B466" s="335" t="s">
        <v>1450</v>
      </c>
    </row>
    <row r="467" spans="1:2" ht="31.5" x14ac:dyDescent="0.2">
      <c r="A467" s="420"/>
      <c r="B467" s="335" t="s">
        <v>1451</v>
      </c>
    </row>
    <row r="468" spans="1:2" ht="31.5" x14ac:dyDescent="0.2">
      <c r="A468" s="420"/>
      <c r="B468" s="335" t="s">
        <v>1452</v>
      </c>
    </row>
    <row r="469" spans="1:2" ht="31.5" x14ac:dyDescent="0.2">
      <c r="A469" s="420"/>
      <c r="B469" s="335" t="s">
        <v>1453</v>
      </c>
    </row>
    <row r="470" spans="1:2" x14ac:dyDescent="0.2">
      <c r="A470" s="420"/>
      <c r="B470" s="335" t="s">
        <v>759</v>
      </c>
    </row>
    <row r="471" spans="1:2" x14ac:dyDescent="0.2">
      <c r="A471" s="420" t="s">
        <v>940</v>
      </c>
      <c r="B471" s="335" t="s">
        <v>941</v>
      </c>
    </row>
    <row r="472" spans="1:2" x14ac:dyDescent="0.2">
      <c r="A472" s="420"/>
      <c r="B472" s="335"/>
    </row>
    <row r="473" spans="1:2" x14ac:dyDescent="0.2">
      <c r="A473" s="420"/>
      <c r="B473" s="335"/>
    </row>
    <row r="474" spans="1:2" x14ac:dyDescent="0.2">
      <c r="A474" s="420" t="s">
        <v>942</v>
      </c>
      <c r="B474" s="335" t="s">
        <v>132</v>
      </c>
    </row>
    <row r="475" spans="1:2" x14ac:dyDescent="0.2">
      <c r="A475" s="420"/>
      <c r="B475" s="335"/>
    </row>
    <row r="476" spans="1:2" x14ac:dyDescent="0.2">
      <c r="A476" s="420"/>
      <c r="B476" s="335"/>
    </row>
    <row r="477" spans="1:2" x14ac:dyDescent="0.2">
      <c r="A477" s="420" t="s">
        <v>943</v>
      </c>
      <c r="B477" s="335" t="s">
        <v>944</v>
      </c>
    </row>
  </sheetData>
  <mergeCells count="23">
    <mergeCell ref="G4:G6"/>
    <mergeCell ref="H4:Q4"/>
    <mergeCell ref="R4:R6"/>
    <mergeCell ref="S4:AB4"/>
    <mergeCell ref="AC4:AC6"/>
    <mergeCell ref="P5:Q5"/>
    <mergeCell ref="AA5:AB5"/>
    <mergeCell ref="B255:AC255"/>
    <mergeCell ref="A2:B2"/>
    <mergeCell ref="L5:M5"/>
    <mergeCell ref="N5:O5"/>
    <mergeCell ref="C4:D5"/>
    <mergeCell ref="Y5:Z5"/>
    <mergeCell ref="S5:T5"/>
    <mergeCell ref="U5:V5"/>
    <mergeCell ref="W5:X5"/>
    <mergeCell ref="B4:B6"/>
    <mergeCell ref="E4:E6"/>
    <mergeCell ref="A4:A6"/>
    <mergeCell ref="H5:I5"/>
    <mergeCell ref="J5:K5"/>
    <mergeCell ref="R2:AC2"/>
    <mergeCell ref="F4:F6"/>
  </mergeCells>
  <phoneticPr fontId="0" type="noConversion"/>
  <printOptions horizontalCentered="1"/>
  <pageMargins left="0.25" right="0.25" top="0.5" bottom="0.5" header="0.35" footer="0.35"/>
  <pageSetup paperSize="9" scale="63" fitToWidth="2" fitToHeight="0" orientation="landscape" r:id="rId1"/>
  <headerFooter alignWithMargins="0">
    <oddHeader>&amp;R&amp;"-,Bold"&amp;11ANNEX 3e</oddHeader>
    <oddFooter>Page &amp;P of &amp;N</oddFooter>
  </headerFooter>
  <rowBreaks count="1" manualBreakCount="1">
    <brk id="256" max="16383" man="1"/>
  </rowBreaks>
  <colBreaks count="1" manualBreakCount="1">
    <brk id="15" min="1" max="346" man="1"/>
  </colBreaks>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70"/>
  <sheetViews>
    <sheetView zoomScaleNormal="100" workbookViewId="0">
      <pane xSplit="2" ySplit="5" topLeftCell="C6" activePane="bottomRight" state="frozenSplit"/>
      <selection activeCell="A3" sqref="A3:T3"/>
      <selection pane="topRight" activeCell="A3" sqref="A3:T3"/>
      <selection pane="bottomLeft" activeCell="A3" sqref="A3:T3"/>
      <selection pane="bottomRight" activeCell="C9" sqref="C9"/>
    </sheetView>
  </sheetViews>
  <sheetFormatPr defaultColWidth="8.85546875" defaultRowHeight="12" x14ac:dyDescent="0.2"/>
  <cols>
    <col min="1" max="1" width="11.42578125" style="447" customWidth="1"/>
    <col min="2" max="2" width="65.140625" style="436" customWidth="1"/>
    <col min="3" max="3" width="15" style="437" customWidth="1"/>
    <col min="4" max="4" width="15.85546875" style="437" customWidth="1"/>
    <col min="5" max="6" width="15.140625" style="438" customWidth="1"/>
    <col min="7" max="7" width="8.85546875" style="437"/>
    <col min="8" max="9" width="8.85546875" style="437" customWidth="1"/>
    <col min="10" max="17" width="12.5703125" style="437" hidden="1" customWidth="1"/>
    <col min="18" max="18" width="12.5703125" style="437" customWidth="1"/>
    <col min="19" max="19" width="8.85546875" style="437"/>
    <col min="20" max="20" width="13" style="437" customWidth="1"/>
    <col min="21" max="21" width="37.7109375" style="437" customWidth="1"/>
    <col min="22" max="16384" width="8.85546875" style="437"/>
  </cols>
  <sheetData>
    <row r="1" spans="1:21" ht="24.75" thickBot="1" x14ac:dyDescent="0.25">
      <c r="A1" s="446" t="s">
        <v>2047</v>
      </c>
      <c r="B1" s="434"/>
    </row>
    <row r="2" spans="1:21" ht="19.5" customHeight="1" thickBot="1" x14ac:dyDescent="0.25">
      <c r="A2" s="1437" t="s">
        <v>3698</v>
      </c>
      <c r="B2" s="1437"/>
      <c r="E2" s="443"/>
      <c r="F2" s="443"/>
    </row>
    <row r="3" spans="1:21" s="574" customFormat="1" ht="11.25" customHeight="1" x14ac:dyDescent="0.2">
      <c r="A3" s="1438" t="s">
        <v>22</v>
      </c>
      <c r="B3" s="1441" t="s">
        <v>13</v>
      </c>
      <c r="C3" s="1444" t="s">
        <v>4000</v>
      </c>
      <c r="D3" s="1445"/>
      <c r="E3" s="1433" t="s">
        <v>2445</v>
      </c>
      <c r="F3" s="1434"/>
      <c r="H3" s="1432"/>
      <c r="I3" s="1432"/>
      <c r="J3" s="1432"/>
      <c r="K3" s="1432"/>
      <c r="L3" s="1432"/>
      <c r="M3" s="1432"/>
      <c r="N3" s="1432"/>
      <c r="O3" s="1432"/>
      <c r="P3" s="1432"/>
      <c r="Q3" s="1432"/>
      <c r="R3" s="1432"/>
      <c r="S3" s="1432"/>
      <c r="T3" s="1432"/>
      <c r="U3" s="1432"/>
    </row>
    <row r="4" spans="1:21" s="574" customFormat="1" ht="12" customHeight="1" x14ac:dyDescent="0.2">
      <c r="A4" s="1439"/>
      <c r="B4" s="1442"/>
      <c r="C4" s="1446" t="s">
        <v>3999</v>
      </c>
      <c r="D4" s="1447"/>
      <c r="E4" s="1435"/>
      <c r="F4" s="1436"/>
    </row>
    <row r="5" spans="1:21" s="574" customFormat="1" ht="45.75" thickBot="1" x14ac:dyDescent="0.25">
      <c r="A5" s="1440"/>
      <c r="B5" s="1443"/>
      <c r="C5" s="1108" t="s">
        <v>4013</v>
      </c>
      <c r="D5" s="1203" t="s">
        <v>4002</v>
      </c>
      <c r="E5" s="1204" t="s">
        <v>4014</v>
      </c>
      <c r="F5" s="1205" t="s">
        <v>2622</v>
      </c>
    </row>
    <row r="6" spans="1:21" s="575" customFormat="1" ht="15" x14ac:dyDescent="0.2">
      <c r="A6" s="1206" t="s">
        <v>2593</v>
      </c>
      <c r="B6" s="1207" t="s">
        <v>3699</v>
      </c>
      <c r="C6" s="1207">
        <f>C46</f>
        <v>0</v>
      </c>
      <c r="D6" s="1207">
        <f>D46</f>
        <v>0</v>
      </c>
      <c r="E6" s="1207">
        <f>E46</f>
        <v>0</v>
      </c>
      <c r="F6" s="1208" t="e">
        <f>E6/$E$69%</f>
        <v>#DIV/0!</v>
      </c>
    </row>
    <row r="7" spans="1:21" s="576" customFormat="1" ht="15" x14ac:dyDescent="0.2">
      <c r="A7" s="1209"/>
      <c r="B7" s="1210"/>
      <c r="C7" s="1211"/>
      <c r="D7" s="1211"/>
      <c r="E7" s="1211"/>
      <c r="F7" s="1212"/>
    </row>
    <row r="8" spans="1:21" s="576" customFormat="1" ht="15" x14ac:dyDescent="0.2">
      <c r="A8" s="1213"/>
      <c r="B8" s="1214" t="s">
        <v>3686</v>
      </c>
      <c r="C8" s="1215">
        <f>'ANNEX 7.2b PART I'!E14</f>
        <v>0</v>
      </c>
      <c r="D8" s="1215">
        <f>'ANNEX 7.2b PART I'!F14</f>
        <v>0</v>
      </c>
      <c r="E8" s="1215">
        <f>'ANNEX 7.2b PART I'!T14</f>
        <v>0</v>
      </c>
      <c r="F8" s="1216" t="e">
        <f t="shared" ref="F8:F22" si="0">E8/$E$69%</f>
        <v>#DIV/0!</v>
      </c>
    </row>
    <row r="9" spans="1:21" s="576" customFormat="1" ht="15" x14ac:dyDescent="0.2">
      <c r="A9" s="1213"/>
      <c r="B9" s="1214" t="s">
        <v>2663</v>
      </c>
      <c r="C9" s="1215">
        <f>'ANNEX 7.2b PART I'!E39</f>
        <v>0</v>
      </c>
      <c r="D9" s="1215">
        <f>'ANNEX 7.2b PART I'!F39</f>
        <v>0</v>
      </c>
      <c r="E9" s="1215">
        <f>'ANNEX 7.2b PART I'!T39</f>
        <v>0</v>
      </c>
      <c r="F9" s="1216" t="e">
        <f t="shared" si="0"/>
        <v>#DIV/0!</v>
      </c>
    </row>
    <row r="10" spans="1:21" s="576" customFormat="1" ht="15" x14ac:dyDescent="0.2">
      <c r="A10" s="1213"/>
      <c r="B10" s="1214" t="s">
        <v>2662</v>
      </c>
      <c r="C10" s="1215">
        <f>'ANNEX 7.2b PART I'!E68</f>
        <v>0</v>
      </c>
      <c r="D10" s="1215">
        <f>'ANNEX 7.2b PART I'!F68</f>
        <v>0</v>
      </c>
      <c r="E10" s="1215">
        <f>'ANNEX 7.2b PART I'!T68</f>
        <v>0</v>
      </c>
      <c r="F10" s="1216" t="e">
        <f t="shared" si="0"/>
        <v>#DIV/0!</v>
      </c>
    </row>
    <row r="11" spans="1:21" s="576" customFormat="1" ht="15" x14ac:dyDescent="0.2">
      <c r="A11" s="1213"/>
      <c r="B11" s="1214" t="s">
        <v>2610</v>
      </c>
      <c r="C11" s="1215">
        <f>'ANNEX 7.2b PART I'!E22</f>
        <v>0</v>
      </c>
      <c r="D11" s="1215">
        <f>'ANNEX 7.2b PART I'!F22</f>
        <v>0</v>
      </c>
      <c r="E11" s="1215">
        <f>'ANNEX 7.2b PART I'!T22</f>
        <v>0</v>
      </c>
      <c r="F11" s="1216" t="e">
        <f t="shared" si="0"/>
        <v>#DIV/0!</v>
      </c>
    </row>
    <row r="12" spans="1:21" s="576" customFormat="1" ht="15" x14ac:dyDescent="0.2">
      <c r="A12" s="1213"/>
      <c r="B12" s="1217" t="s">
        <v>3676</v>
      </c>
      <c r="C12" s="1215">
        <f>'ANNEX 7.2b PART I'!E372+'ANNEX 7.2b PART I'!E1003+'ANNEX 7.2b PART I'!E1065</f>
        <v>0</v>
      </c>
      <c r="D12" s="1215">
        <f>'ANNEX 7.2b PART I'!F372+'ANNEX 7.2b PART I'!F1003+'ANNEX 7.2b PART I'!F1065</f>
        <v>0</v>
      </c>
      <c r="E12" s="1215">
        <f>'ANNEX 7.2b PART I'!T372+'ANNEX 7.2b PART I'!T1003+'ANNEX 7.2b PART I'!T1065</f>
        <v>0</v>
      </c>
      <c r="F12" s="1216" t="e">
        <f t="shared" si="0"/>
        <v>#DIV/0!</v>
      </c>
    </row>
    <row r="13" spans="1:21" s="576" customFormat="1" ht="15" x14ac:dyDescent="0.2">
      <c r="A13" s="1213"/>
      <c r="B13" s="1214" t="s">
        <v>2762</v>
      </c>
      <c r="C13" s="1215">
        <f>'ANNEX 7.2b PART I'!E24</f>
        <v>0</v>
      </c>
      <c r="D13" s="1215">
        <f>'ANNEX 7.2b PART I'!F24</f>
        <v>0</v>
      </c>
      <c r="E13" s="1215">
        <f>'ANNEX 7.2b PART I'!T24</f>
        <v>0</v>
      </c>
      <c r="F13" s="1216" t="e">
        <f t="shared" si="0"/>
        <v>#DIV/0!</v>
      </c>
    </row>
    <row r="14" spans="1:21" s="576" customFormat="1" ht="30" x14ac:dyDescent="0.2">
      <c r="A14" s="1213"/>
      <c r="B14" s="1214" t="s">
        <v>3895</v>
      </c>
      <c r="C14" s="1215">
        <f>'ANNEX 7.2b PART I'!E60+'ANNEX 7.2b PART I'!E407</f>
        <v>0</v>
      </c>
      <c r="D14" s="1215">
        <f>'ANNEX 7.2b PART I'!F60+'ANNEX 7.2b PART I'!F407</f>
        <v>0</v>
      </c>
      <c r="E14" s="1215">
        <f>'ANNEX 7.2b PART I'!T60+'ANNEX 7.2b PART I'!T407</f>
        <v>0</v>
      </c>
      <c r="F14" s="1216" t="e">
        <f t="shared" si="0"/>
        <v>#DIV/0!</v>
      </c>
    </row>
    <row r="15" spans="1:21" s="577" customFormat="1" ht="15" x14ac:dyDescent="0.2">
      <c r="A15" s="1213"/>
      <c r="B15" s="1218" t="s">
        <v>2614</v>
      </c>
      <c r="C15" s="1219">
        <f>'ANNEX 7.2b PART I'!E605</f>
        <v>0</v>
      </c>
      <c r="D15" s="1219">
        <f>'ANNEX 7.2b PART I'!F605</f>
        <v>0</v>
      </c>
      <c r="E15" s="1219">
        <f>'ANNEX 7.2b PART I'!T605</f>
        <v>0</v>
      </c>
      <c r="F15" s="1216" t="e">
        <f t="shared" si="0"/>
        <v>#DIV/0!</v>
      </c>
    </row>
    <row r="16" spans="1:21" s="576" customFormat="1" ht="15" x14ac:dyDescent="0.2">
      <c r="A16" s="1213"/>
      <c r="B16" s="1214" t="s">
        <v>2763</v>
      </c>
      <c r="C16" s="1215">
        <f>'ANNEX 7.2b PART I'!E61</f>
        <v>0</v>
      </c>
      <c r="D16" s="1215">
        <f>'ANNEX 7.2b PART I'!F61</f>
        <v>0</v>
      </c>
      <c r="E16" s="1215">
        <f>'ANNEX 7.2b PART I'!T61</f>
        <v>0</v>
      </c>
      <c r="F16" s="1216" t="e">
        <f t="shared" si="0"/>
        <v>#DIV/0!</v>
      </c>
    </row>
    <row r="17" spans="1:6" s="576" customFormat="1" ht="15" x14ac:dyDescent="0.2">
      <c r="A17" s="1213"/>
      <c r="B17" s="1214" t="s">
        <v>3677</v>
      </c>
      <c r="C17" s="1215">
        <f>'ANNEX 7.2b PART I'!E63+'ANNEX 7.2b PART I'!E422</f>
        <v>0</v>
      </c>
      <c r="D17" s="1215">
        <f>'ANNEX 7.2b PART I'!F63+'ANNEX 7.2b PART I'!F422</f>
        <v>0</v>
      </c>
      <c r="E17" s="1215">
        <f>'ANNEX 7.2b PART I'!T63+'ANNEX 7.2b PART I'!T422</f>
        <v>0</v>
      </c>
      <c r="F17" s="1216" t="e">
        <f t="shared" si="0"/>
        <v>#DIV/0!</v>
      </c>
    </row>
    <row r="18" spans="1:6" s="576" customFormat="1" ht="45" x14ac:dyDescent="0.2">
      <c r="A18" s="1213"/>
      <c r="B18" s="1217" t="s">
        <v>3685</v>
      </c>
      <c r="C18" s="1215">
        <f>'ANNEX 7.2b PART I'!E54+'ANNEX 7.2b PART I'!E64+'ANNEX 7.2b PART I'!E201+'ANNEX 7.2b PART I'!E209+'ANNEX 7.2b PART I'!E217+'ANNEX 7.2b PART I'!E248+'ANNEX 7.2b PART I'!E269+'ANNEX 7.2b PART I'!E342+'ANNEX 7.2b PART I'!E403+'ANNEX 7.2b PART I'!E410+'ANNEX 7.2b PART I'!E414+'ANNEX 7.2b PART I'!E420+'ANNEX 7.2b PART I'!E421+'ANNEX 7.2b PART I'!E737</f>
        <v>0</v>
      </c>
      <c r="D18" s="1215">
        <f>'ANNEX 7.2b PART I'!F54+'ANNEX 7.2b PART I'!F64+'ANNEX 7.2b PART I'!F201+'ANNEX 7.2b PART I'!F209+'ANNEX 7.2b PART I'!F217+'ANNEX 7.2b PART I'!F248+'ANNEX 7.2b PART I'!F269+'ANNEX 7.2b PART I'!F342+'ANNEX 7.2b PART I'!F403+'ANNEX 7.2b PART I'!F410+'ANNEX 7.2b PART I'!F414+'ANNEX 7.2b PART I'!F420+'ANNEX 7.2b PART I'!F421+'ANNEX 7.2b PART I'!F737</f>
        <v>0</v>
      </c>
      <c r="E18" s="1215">
        <f>'ANNEX 7.2b PART I'!T54+'ANNEX 7.2b PART I'!T64+'ANNEX 7.2b PART I'!T201+'ANNEX 7.2b PART I'!T209+'ANNEX 7.2b PART I'!T217+'ANNEX 7.2b PART I'!T248+'ANNEX 7.2b PART I'!T269+'ANNEX 7.2b PART I'!T342+'ANNEX 7.2b PART I'!T403+'ANNEX 7.2b PART I'!T410+'ANNEX 7.2b PART I'!T414+'ANNEX 7.2b PART I'!T420+'ANNEX 7.2b PART I'!T421+'ANNEX 7.2b PART I'!T737</f>
        <v>0</v>
      </c>
      <c r="F18" s="1216" t="e">
        <f t="shared" si="0"/>
        <v>#DIV/0!</v>
      </c>
    </row>
    <row r="19" spans="1:6" s="576" customFormat="1" ht="15" x14ac:dyDescent="0.2">
      <c r="A19" s="1213"/>
      <c r="B19" s="1214" t="s">
        <v>2664</v>
      </c>
      <c r="C19" s="1215">
        <f>'ANNEX 7.2b PART I'!E66</f>
        <v>0</v>
      </c>
      <c r="D19" s="1215">
        <f>'ANNEX 7.2b PART I'!F66</f>
        <v>0</v>
      </c>
      <c r="E19" s="1215">
        <f>'ANNEX 7.2b PART I'!T66</f>
        <v>0</v>
      </c>
      <c r="F19" s="1216" t="e">
        <f t="shared" si="0"/>
        <v>#DIV/0!</v>
      </c>
    </row>
    <row r="20" spans="1:6" s="576" customFormat="1" ht="15" x14ac:dyDescent="0.2">
      <c r="A20" s="1213"/>
      <c r="B20" s="1214" t="s">
        <v>3896</v>
      </c>
      <c r="C20" s="1215">
        <f>'ANNEX 7.2b PART I'!E67</f>
        <v>0</v>
      </c>
      <c r="D20" s="1215">
        <f>'ANNEX 7.2b PART I'!F67</f>
        <v>0</v>
      </c>
      <c r="E20" s="1215">
        <f>'ANNEX 7.2b PART I'!T67</f>
        <v>0</v>
      </c>
      <c r="F20" s="1216" t="e">
        <f t="shared" si="0"/>
        <v>#DIV/0!</v>
      </c>
    </row>
    <row r="21" spans="1:6" s="576" customFormat="1" ht="15" x14ac:dyDescent="0.2">
      <c r="A21" s="1213"/>
      <c r="B21" s="1214" t="s">
        <v>3898</v>
      </c>
      <c r="C21" s="1215">
        <f>'ANNEX 7.2b PART I'!E84+'ANNEX 7.2b PART I'!E426+'ANNEX 7.2b PART I'!E429+'ANNEX 7.2b PART I'!E432+'ANNEX 7.2b PART I'!E1026</f>
        <v>0</v>
      </c>
      <c r="D21" s="1215">
        <f>'ANNEX 7.2b PART I'!F84+'ANNEX 7.2b PART I'!F426+'ANNEX 7.2b PART I'!F429+'ANNEX 7.2b PART I'!F432+'ANNEX 7.2b PART I'!F1026</f>
        <v>0</v>
      </c>
      <c r="E21" s="1215">
        <f>'ANNEX 7.2b PART I'!T84+'ANNEX 7.2b PART I'!T426+'ANNEX 7.2b PART I'!T429+'ANNEX 7.2b PART I'!T432+'ANNEX 7.2b PART I'!T1026</f>
        <v>0</v>
      </c>
      <c r="F21" s="1216" t="e">
        <f t="shared" si="0"/>
        <v>#DIV/0!</v>
      </c>
    </row>
    <row r="22" spans="1:6" s="576" customFormat="1" ht="15" x14ac:dyDescent="0.2">
      <c r="A22" s="1213"/>
      <c r="B22" s="1214" t="s">
        <v>3899</v>
      </c>
      <c r="C22" s="1215">
        <f>'ANNEX 7.2b PART I'!E93+'ANNEX 7.2b PART I'!E441+'ANNEX 7.2b PART I'!E1031</f>
        <v>0</v>
      </c>
      <c r="D22" s="1215">
        <f>'ANNEX 7.2b PART I'!F93+'ANNEX 7.2b PART I'!F441+'ANNEX 7.2b PART I'!F1031</f>
        <v>0</v>
      </c>
      <c r="E22" s="1215">
        <f>'ANNEX 7.2b PART I'!T93+'ANNEX 7.2b PART I'!T441+'ANNEX 7.2b PART I'!T1031</f>
        <v>0</v>
      </c>
      <c r="F22" s="1216" t="e">
        <f t="shared" si="0"/>
        <v>#DIV/0!</v>
      </c>
    </row>
    <row r="23" spans="1:6" s="576" customFormat="1" ht="15" x14ac:dyDescent="0.2">
      <c r="A23" s="1213"/>
      <c r="B23" s="1214" t="s">
        <v>3900</v>
      </c>
      <c r="C23" s="1215">
        <f>'ANNEX 7.2b PART I'!E91+'ANNEX 7.2b PART I'!E92+'ANNEX 7.2b PART I'!E94+'ANNEX 7.2b PART I'!E435+'ANNEX 7.2b PART I'!E1028</f>
        <v>0</v>
      </c>
      <c r="D23" s="1215">
        <f>'ANNEX 7.2b PART I'!F91+'ANNEX 7.2b PART I'!F92+'ANNEX 7.2b PART I'!F94+'ANNEX 7.2b PART I'!F435+'ANNEX 7.2b PART I'!F1028</f>
        <v>0</v>
      </c>
      <c r="E23" s="1215">
        <f>'ANNEX 7.2b PART I'!T91+'ANNEX 7.2b PART I'!T92+'ANNEX 7.2b PART I'!T94+'ANNEX 7.2b PART I'!T435+'ANNEX 7.2b PART I'!T1028</f>
        <v>0</v>
      </c>
      <c r="F23" s="1216"/>
    </row>
    <row r="24" spans="1:6" s="576" customFormat="1" ht="15" x14ac:dyDescent="0.2">
      <c r="A24" s="1213"/>
      <c r="B24" s="1214" t="s">
        <v>2611</v>
      </c>
      <c r="C24" s="1215">
        <f>'ANNEX 7.2b PART I'!E95</f>
        <v>0</v>
      </c>
      <c r="D24" s="1215">
        <f>'ANNEX 7.2b PART I'!F95</f>
        <v>0</v>
      </c>
      <c r="E24" s="1215">
        <f>'ANNEX 7.2b PART I'!T95</f>
        <v>0</v>
      </c>
      <c r="F24" s="1216" t="e">
        <f t="shared" ref="F24:F32" si="1">E24/$E$69%</f>
        <v>#DIV/0!</v>
      </c>
    </row>
    <row r="25" spans="1:6" s="576" customFormat="1" ht="15" x14ac:dyDescent="0.2">
      <c r="A25" s="1213"/>
      <c r="B25" s="1214" t="s">
        <v>2612</v>
      </c>
      <c r="C25" s="1215">
        <f>'ANNEX 7.2b PART I'!E110</f>
        <v>0</v>
      </c>
      <c r="D25" s="1215">
        <f>'ANNEX 7.2b PART I'!F110</f>
        <v>0</v>
      </c>
      <c r="E25" s="1215">
        <f>'ANNEX 7.2b PART I'!T110</f>
        <v>0</v>
      </c>
      <c r="F25" s="1216" t="e">
        <f t="shared" si="1"/>
        <v>#DIV/0!</v>
      </c>
    </row>
    <row r="26" spans="1:6" s="576" customFormat="1" ht="30" x14ac:dyDescent="0.2">
      <c r="A26" s="1213"/>
      <c r="B26" s="1214" t="s">
        <v>3897</v>
      </c>
      <c r="C26" s="1215">
        <f>'ANNEX 7.2b PART I'!E115+'ANNEX 7.2b PART I'!E317+'ANNEX 7.2b PART I'!E318+'ANNEX 7.2b PART I'!E453+'ANNEX 7.2b PART I'!E828+'ANNEX 7.2b PART I'!E1050</f>
        <v>0</v>
      </c>
      <c r="D26" s="1215">
        <f>'ANNEX 7.2b PART I'!F115+'ANNEX 7.2b PART I'!F317+'ANNEX 7.2b PART I'!F318+'ANNEX 7.2b PART I'!F453+'ANNEX 7.2b PART I'!F828+'ANNEX 7.2b PART I'!F1050</f>
        <v>0</v>
      </c>
      <c r="E26" s="1215">
        <f>'ANNEX 7.2b PART I'!T115+'ANNEX 7.2b PART I'!T317+'ANNEX 7.2b PART I'!T318+'ANNEX 7.2b PART I'!T453+'ANNEX 7.2b PART I'!T828+'ANNEX 7.2b PART I'!T1050</f>
        <v>0</v>
      </c>
      <c r="F26" s="1216" t="e">
        <f t="shared" si="1"/>
        <v>#DIV/0!</v>
      </c>
    </row>
    <row r="27" spans="1:6" s="576" customFormat="1" ht="15" x14ac:dyDescent="0.2">
      <c r="A27" s="1213"/>
      <c r="B27" s="1214" t="s">
        <v>3678</v>
      </c>
      <c r="C27" s="1215">
        <f>'ANNEX 7.2b PART I'!E127+'ANNEX 7.2b PART I'!E467+'ANNEX 7.2b PART I'!E1116</f>
        <v>0</v>
      </c>
      <c r="D27" s="1215">
        <f>'ANNEX 7.2b PART I'!F127+'ANNEX 7.2b PART I'!F467+'ANNEX 7.2b PART I'!F1116</f>
        <v>0</v>
      </c>
      <c r="E27" s="1215">
        <f>'ANNEX 7.2b PART I'!T127+'ANNEX 7.2b PART I'!T467+'ANNEX 7.2b PART I'!T1116</f>
        <v>0</v>
      </c>
      <c r="F27" s="1216" t="e">
        <f t="shared" si="1"/>
        <v>#DIV/0!</v>
      </c>
    </row>
    <row r="28" spans="1:6" s="576" customFormat="1" ht="15" x14ac:dyDescent="0.2">
      <c r="A28" s="1213"/>
      <c r="B28" s="1214" t="s">
        <v>3679</v>
      </c>
      <c r="C28" s="1215">
        <f>'ANNEX 7.2b PART I'!E126+'ANNEX 7.2b PART I'!E463+'ANNEX 7.2b PART I'!E824+'ANNEX 7.2b PART I'!E1102</f>
        <v>0</v>
      </c>
      <c r="D28" s="1215">
        <f>'ANNEX 7.2b PART I'!F126+'ANNEX 7.2b PART I'!F463+'ANNEX 7.2b PART I'!F824+'ANNEX 7.2b PART I'!F1102</f>
        <v>0</v>
      </c>
      <c r="E28" s="1215">
        <f>'ANNEX 7.2b PART I'!T126+'ANNEX 7.2b PART I'!T463+'ANNEX 7.2b PART I'!T824+'ANNEX 7.2b PART I'!T1102</f>
        <v>0</v>
      </c>
      <c r="F28" s="1216" t="e">
        <f t="shared" si="1"/>
        <v>#DIV/0!</v>
      </c>
    </row>
    <row r="29" spans="1:6" s="576" customFormat="1" ht="30" x14ac:dyDescent="0.2">
      <c r="A29" s="1213"/>
      <c r="B29" s="1214" t="s">
        <v>3681</v>
      </c>
      <c r="C29" s="1215">
        <f>'ANNEX 7.2b PART I'!E143+'ANNEX 7.2b PART I'!E295+'ANNEX 7.2b PART I'!E499+'ANNEX 7.2b PART I'!E759+'ANNEX 7.2b PART I'!E829+'ANNEX 7.2b PART I'!E830+'ANNEX 7.2b PART I'!E1052+'ANNEX 7.2b PART I'!E1112</f>
        <v>0</v>
      </c>
      <c r="D29" s="1215">
        <f>'ANNEX 7.2b PART I'!F143+'ANNEX 7.2b PART I'!F295+'ANNEX 7.2b PART I'!F499+'ANNEX 7.2b PART I'!F759+'ANNEX 7.2b PART I'!F829+'ANNEX 7.2b PART I'!F830+'ANNEX 7.2b PART I'!F1052+'ANNEX 7.2b PART I'!F1112</f>
        <v>0</v>
      </c>
      <c r="E29" s="1215">
        <f>'ANNEX 7.2b PART I'!T143+'ANNEX 7.2b PART I'!T295+'ANNEX 7.2b PART I'!T499+'ANNEX 7.2b PART I'!T759+'ANNEX 7.2b PART I'!T829+'ANNEX 7.2b PART I'!T830+'ANNEX 7.2b PART I'!T1052+'ANNEX 7.2b PART I'!T1112</f>
        <v>0</v>
      </c>
      <c r="F29" s="1216" t="e">
        <f t="shared" si="1"/>
        <v>#DIV/0!</v>
      </c>
    </row>
    <row r="30" spans="1:6" s="576" customFormat="1" ht="15" x14ac:dyDescent="0.2">
      <c r="A30" s="1213"/>
      <c r="B30" s="1214" t="s">
        <v>3675</v>
      </c>
      <c r="C30" s="1215">
        <f>'ANNEX 7.2b PART I'!E191-('ANNEX 7.2b PART I'!E201+'ANNEX 7.2b PART I'!E209+'ANNEX 7.2b PART I'!E217+'ANNEX 7.2b PART I'!E248+'ANNEX 7.2b PART I'!E269+'ANNEX 7.2b PART I'!E342+'ANNEX 7.2b PART I'!E295+'ANNEX 7.2b PART I'!E317+'ANNEX 7.2b PART I'!E318)</f>
        <v>0</v>
      </c>
      <c r="D30" s="1215">
        <f>'ANNEX 7.2b PART I'!F191-('ANNEX 7.2b PART I'!F201+'ANNEX 7.2b PART I'!F209+'ANNEX 7.2b PART I'!F217+'ANNEX 7.2b PART I'!F248+'ANNEX 7.2b PART I'!F269+'ANNEX 7.2b PART I'!F342+'ANNEX 7.2b PART I'!F295+'ANNEX 7.2b PART I'!F317+'ANNEX 7.2b PART I'!F318)</f>
        <v>0</v>
      </c>
      <c r="E30" s="1215">
        <f>'ANNEX 7.2b PART I'!T191-('ANNEX 7.2b PART I'!T201+'ANNEX 7.2b PART I'!T209+'ANNEX 7.2b PART I'!T217+'ANNEX 7.2b PART I'!T248+'ANNEX 7.2b PART I'!T269+'ANNEX 7.2b PART I'!T342+'ANNEX 7.2b PART I'!T295+'ANNEX 7.2b PART I'!T317+'ANNEX 7.2b PART I'!T318)</f>
        <v>0</v>
      </c>
      <c r="F30" s="1216" t="e">
        <f t="shared" si="1"/>
        <v>#DIV/0!</v>
      </c>
    </row>
    <row r="31" spans="1:6" s="576" customFormat="1" ht="15" x14ac:dyDescent="0.2">
      <c r="A31" s="1213"/>
      <c r="B31" s="1214" t="s">
        <v>3674</v>
      </c>
      <c r="C31" s="1215">
        <f>'ANNEX 7.2b PART I'!E344-('ANNEX 7.2b PART I'!E372+'ANNEX 7.2b PART I'!E407+'ANNEX 7.2b PART I'!E422+'ANNEX 7.2b PART I'!E403+'ANNEX 7.2b PART I'!E410+'ANNEX 7.2b PART I'!E414+'ANNEX 7.2b PART I'!E420+'ANNEX 7.2b PART I'!E421+'ANNEX 7.2b PART I'!E453+'ANNEX 7.2b PART I'!E467+'ANNEX 7.2b PART I'!E463+'ANNEX 7.2b PART I'!E499+'ANNEX 7.2b PART I'!E426+'ANNEX 7.2b PART I'!E429+'ANNEX 7.2b PART I'!E432+'ANNEX 7.2b PART I'!E435+'ANNEX 7.2b PART I'!E441)</f>
        <v>0</v>
      </c>
      <c r="D31" s="1215">
        <f>'ANNEX 7.2b PART I'!F344-('ANNEX 7.2b PART I'!F372+'ANNEX 7.2b PART I'!F407+'ANNEX 7.2b PART I'!F422+'ANNEX 7.2b PART I'!F403+'ANNEX 7.2b PART I'!F410+'ANNEX 7.2b PART I'!F414+'ANNEX 7.2b PART I'!F420+'ANNEX 7.2b PART I'!F421+'ANNEX 7.2b PART I'!F453+'ANNEX 7.2b PART I'!F467+'ANNEX 7.2b PART I'!F463+'ANNEX 7.2b PART I'!F499+'ANNEX 7.2b PART I'!F426+'ANNEX 7.2b PART I'!F429+'ANNEX 7.2b PART I'!F432+'ANNEX 7.2b PART I'!F435+'ANNEX 7.2b PART I'!F441)</f>
        <v>0</v>
      </c>
      <c r="E31" s="1215">
        <f>'ANNEX 7.2b PART I'!T344-('ANNEX 7.2b PART I'!T372+'ANNEX 7.2b PART I'!T407+'ANNEX 7.2b PART I'!T422+'ANNEX 7.2b PART I'!T403+'ANNEX 7.2b PART I'!T410+'ANNEX 7.2b PART I'!T414+'ANNEX 7.2b PART I'!T420+'ANNEX 7.2b PART I'!T421+'ANNEX 7.2b PART I'!T453+'ANNEX 7.2b PART I'!T467+'ANNEX 7.2b PART I'!T463+'ANNEX 7.2b PART I'!T499+'ANNEX 7.2b PART I'!T426+'ANNEX 7.2b PART I'!T429+'ANNEX 7.2b PART I'!T432+'ANNEX 7.2b PART I'!T435+'ANNEX 7.2b PART I'!T441)</f>
        <v>0</v>
      </c>
      <c r="F31" s="1216" t="e">
        <f t="shared" si="1"/>
        <v>#DIV/0!</v>
      </c>
    </row>
    <row r="32" spans="1:6" s="576" customFormat="1" ht="15" x14ac:dyDescent="0.2">
      <c r="A32" s="1213"/>
      <c r="B32" s="1214" t="s">
        <v>2550</v>
      </c>
      <c r="C32" s="1215">
        <f>'ANNEX 7.2b PART I'!E507</f>
        <v>0</v>
      </c>
      <c r="D32" s="1215">
        <f>'ANNEX 7.2b PART I'!F507</f>
        <v>0</v>
      </c>
      <c r="E32" s="1215">
        <f>'ANNEX 7.2b PART I'!T507</f>
        <v>0</v>
      </c>
      <c r="F32" s="1216" t="e">
        <f t="shared" si="1"/>
        <v>#DIV/0!</v>
      </c>
    </row>
    <row r="33" spans="1:6" s="577" customFormat="1" ht="15" x14ac:dyDescent="0.2">
      <c r="A33" s="1213"/>
      <c r="B33" s="1218" t="s">
        <v>2613</v>
      </c>
      <c r="C33" s="1219">
        <f>'ANNEX 7.2b PART I'!E602</f>
        <v>0</v>
      </c>
      <c r="D33" s="1219">
        <f>'ANNEX 7.2b PART I'!F602</f>
        <v>0</v>
      </c>
      <c r="E33" s="1219">
        <f>'ANNEX 7.2b PART I'!T602</f>
        <v>0</v>
      </c>
      <c r="F33" s="1216" t="e">
        <f t="shared" ref="F33:F44" si="2">E33/$E$69%</f>
        <v>#DIV/0!</v>
      </c>
    </row>
    <row r="34" spans="1:6" s="577" customFormat="1" ht="15" x14ac:dyDescent="0.2">
      <c r="A34" s="1213"/>
      <c r="B34" s="1218" t="s">
        <v>3687</v>
      </c>
      <c r="C34" s="1219">
        <f>'ANNEX 7.2b PART I'!E608</f>
        <v>0</v>
      </c>
      <c r="D34" s="1219">
        <f>'ANNEX 7.2b PART I'!F608</f>
        <v>0</v>
      </c>
      <c r="E34" s="1219">
        <f>'ANNEX 7.2b PART I'!T608</f>
        <v>0</v>
      </c>
      <c r="F34" s="1216" t="e">
        <f t="shared" si="2"/>
        <v>#DIV/0!</v>
      </c>
    </row>
    <row r="35" spans="1:6" s="577" customFormat="1" ht="15" x14ac:dyDescent="0.2">
      <c r="A35" s="1213"/>
      <c r="B35" s="1218" t="s">
        <v>732</v>
      </c>
      <c r="C35" s="1219">
        <f>'ANNEX 7.2b PART I'!E667</f>
        <v>0</v>
      </c>
      <c r="D35" s="1219">
        <f>'ANNEX 7.2b PART I'!F667</f>
        <v>0</v>
      </c>
      <c r="E35" s="1219">
        <f>'ANNEX 7.2b PART I'!T667</f>
        <v>0</v>
      </c>
      <c r="F35" s="1216" t="e">
        <f t="shared" si="2"/>
        <v>#DIV/0!</v>
      </c>
    </row>
    <row r="36" spans="1:6" s="577" customFormat="1" ht="15" x14ac:dyDescent="0.2">
      <c r="A36" s="1213"/>
      <c r="B36" s="1218" t="s">
        <v>2615</v>
      </c>
      <c r="C36" s="1219">
        <f>'ANNEX 7.2b PART I'!E683</f>
        <v>0</v>
      </c>
      <c r="D36" s="1219">
        <f>'ANNEX 7.2b PART I'!F683</f>
        <v>0</v>
      </c>
      <c r="E36" s="1219">
        <f>'ANNEX 7.2b PART I'!T683</f>
        <v>0</v>
      </c>
      <c r="F36" s="1216" t="e">
        <f t="shared" si="2"/>
        <v>#DIV/0!</v>
      </c>
    </row>
    <row r="37" spans="1:6" s="577" customFormat="1" ht="15" x14ac:dyDescent="0.2">
      <c r="A37" s="1213"/>
      <c r="B37" s="1218" t="s">
        <v>3680</v>
      </c>
      <c r="C37" s="1219">
        <f>'ANNEX 7.2b PART I'!E723-('ANNEX 7.2b PART I'!E737+'ANNEX 7.2b PART I'!E759)</f>
        <v>0</v>
      </c>
      <c r="D37" s="1219">
        <f>'ANNEX 7.2b PART I'!F723-('ANNEX 7.2b PART I'!F737+'ANNEX 7.2b PART I'!F759)</f>
        <v>0</v>
      </c>
      <c r="E37" s="1219">
        <f>'ANNEX 7.2b PART I'!T723-('ANNEX 7.2b PART I'!T737+'ANNEX 7.2b PART I'!T759)</f>
        <v>0</v>
      </c>
      <c r="F37" s="1216"/>
    </row>
    <row r="38" spans="1:6" s="577" customFormat="1" ht="15" x14ac:dyDescent="0.2">
      <c r="A38" s="1213"/>
      <c r="B38" s="1218" t="s">
        <v>3682</v>
      </c>
      <c r="C38" s="1219">
        <f>'ANNEX 7.2b PART I'!E806-('ANNEX 7.2b PART I'!E824+'ANNEX 7.2b PART I'!E828+'ANNEX 7.2b PART I'!E829+'ANNEX 7.2b PART I'!E830)</f>
        <v>0</v>
      </c>
      <c r="D38" s="1219">
        <f>'ANNEX 7.2b PART I'!F806-('ANNEX 7.2b PART I'!F824+'ANNEX 7.2b PART I'!F828+'ANNEX 7.2b PART I'!F829+'ANNEX 7.2b PART I'!F830)</f>
        <v>0</v>
      </c>
      <c r="E38" s="1219">
        <f>'ANNEX 7.2b PART I'!T806-('ANNEX 7.2b PART I'!T824+'ANNEX 7.2b PART I'!T828+'ANNEX 7.2b PART I'!T829+'ANNEX 7.2b PART I'!T830)</f>
        <v>0</v>
      </c>
      <c r="F38" s="1216" t="e">
        <f t="shared" si="2"/>
        <v>#DIV/0!</v>
      </c>
    </row>
    <row r="39" spans="1:6" s="577" customFormat="1" ht="15" x14ac:dyDescent="0.2">
      <c r="A39" s="1213"/>
      <c r="B39" s="1218" t="s">
        <v>2739</v>
      </c>
      <c r="C39" s="1219">
        <f>'ANNEX 7.2b PART I'!E863</f>
        <v>0</v>
      </c>
      <c r="D39" s="1219">
        <f>'ANNEX 7.2b PART I'!F863</f>
        <v>0</v>
      </c>
      <c r="E39" s="1219">
        <f>'ANNEX 7.2b PART I'!T863</f>
        <v>0</v>
      </c>
      <c r="F39" s="1216" t="e">
        <f t="shared" si="2"/>
        <v>#DIV/0!</v>
      </c>
    </row>
    <row r="40" spans="1:6" s="577" customFormat="1" ht="15" x14ac:dyDescent="0.2">
      <c r="A40" s="1213"/>
      <c r="B40" s="1218" t="s">
        <v>3684</v>
      </c>
      <c r="C40" s="1219">
        <f>'ANNEX 7.2b PART I'!E840</f>
        <v>0</v>
      </c>
      <c r="D40" s="1219">
        <f>'ANNEX 7.2b PART I'!F840</f>
        <v>0</v>
      </c>
      <c r="E40" s="1219">
        <f>'ANNEX 7.2b PART I'!T840</f>
        <v>0</v>
      </c>
      <c r="F40" s="1216"/>
    </row>
    <row r="41" spans="1:6" s="577" customFormat="1" ht="15" x14ac:dyDescent="0.2">
      <c r="A41" s="1213"/>
      <c r="B41" s="1218" t="s">
        <v>3683</v>
      </c>
      <c r="C41" s="1219">
        <f>'ANNEX 7.2b PART I'!E999-('ANNEX 7.2b PART I'!E1003+'ANNEX 7.2b PART I'!E1026+'ANNEX 7.2b PART I'!E1050+'ANNEX 7.2b PART I'!E1052+'ANNEX 7.2b PART I'!E1065+'ANNEX 7.2b PART I'!E1102+'ANNEX 7.2b PART I'!E1112+'ANNEX 7.2b PART I'!E1116)</f>
        <v>0</v>
      </c>
      <c r="D41" s="1219">
        <f>'ANNEX 7.2b PART I'!F999-('ANNEX 7.2b PART I'!F1003+'ANNEX 7.2b PART I'!F1026+'ANNEX 7.2b PART I'!F1050+'ANNEX 7.2b PART I'!F1052+'ANNEX 7.2b PART I'!F1065+'ANNEX 7.2b PART I'!F1102+'ANNEX 7.2b PART I'!F1112+'ANNEX 7.2b PART I'!F1116)</f>
        <v>0</v>
      </c>
      <c r="E41" s="1219">
        <f>'ANNEX 7.2b PART I'!T999-('ANNEX 7.2b PART I'!T1003+'ANNEX 7.2b PART I'!T1026+'ANNEX 7.2b PART I'!T1050+'ANNEX 7.2b PART I'!T1052+'ANNEX 7.2b PART I'!T1065+'ANNEX 7.2b PART I'!T1102+'ANNEX 7.2b PART I'!T1112+'ANNEX 7.2b PART I'!T1116)</f>
        <v>0</v>
      </c>
      <c r="F41" s="1216" t="e">
        <f t="shared" si="2"/>
        <v>#DIV/0!</v>
      </c>
    </row>
    <row r="42" spans="1:6" s="577" customFormat="1" ht="15" x14ac:dyDescent="0.2">
      <c r="A42" s="1213"/>
      <c r="B42" s="1217" t="s">
        <v>759</v>
      </c>
      <c r="C42" s="1219">
        <f>C6-SUM(C8:C41)</f>
        <v>0</v>
      </c>
      <c r="D42" s="1219">
        <f t="shared" ref="D42:E42" si="3">D6-SUM(D8:D41)</f>
        <v>0</v>
      </c>
      <c r="E42" s="1219">
        <f t="shared" si="3"/>
        <v>0</v>
      </c>
      <c r="F42" s="1216" t="e">
        <f t="shared" si="2"/>
        <v>#DIV/0!</v>
      </c>
    </row>
    <row r="43" spans="1:6" s="577" customFormat="1" ht="15" x14ac:dyDescent="0.2">
      <c r="A43" s="1220" t="s">
        <v>932</v>
      </c>
      <c r="B43" s="1221" t="s">
        <v>2557</v>
      </c>
      <c r="C43" s="1219">
        <f>'ANNEX 7.2b PART I'!E1173</f>
        <v>0</v>
      </c>
      <c r="D43" s="1219">
        <f>'ANNEX 7.2b PART I'!F1173</f>
        <v>0</v>
      </c>
      <c r="E43" s="1219">
        <f>'ANNEX 7.2b PART I'!T1173</f>
        <v>0</v>
      </c>
      <c r="F43" s="1216" t="e">
        <f t="shared" si="2"/>
        <v>#DIV/0!</v>
      </c>
    </row>
    <row r="44" spans="1:6" s="577" customFormat="1" ht="15" customHeight="1" x14ac:dyDescent="0.2">
      <c r="A44" s="1222" t="s">
        <v>945</v>
      </c>
      <c r="B44" s="1221" t="s">
        <v>2777</v>
      </c>
      <c r="C44" s="1172">
        <f>'ANNEX 7.2b PART I'!E1212</f>
        <v>0</v>
      </c>
      <c r="D44" s="1172">
        <f>'ANNEX 7.2b PART I'!F1212</f>
        <v>0</v>
      </c>
      <c r="E44" s="1172">
        <f>'ANNEX 7.2b PART I'!T1212</f>
        <v>0</v>
      </c>
      <c r="F44" s="1216" t="e">
        <f t="shared" si="2"/>
        <v>#DIV/0!</v>
      </c>
    </row>
    <row r="45" spans="1:6" s="575" customFormat="1" ht="15.75" thickBot="1" x14ac:dyDescent="0.25">
      <c r="A45" s="1223"/>
      <c r="B45" s="822"/>
      <c r="C45" s="1224"/>
      <c r="D45" s="1224"/>
      <c r="E45" s="1225"/>
      <c r="F45" s="1226"/>
    </row>
    <row r="46" spans="1:6" s="575" customFormat="1" ht="15.75" thickBot="1" x14ac:dyDescent="0.25">
      <c r="A46" s="1227"/>
      <c r="B46" s="1228" t="s">
        <v>3702</v>
      </c>
      <c r="C46" s="1229">
        <f>'ANNEX 7.2b PART I'!E1225</f>
        <v>0</v>
      </c>
      <c r="D46" s="1229">
        <f>'ANNEX 7.2b PART I'!F1225</f>
        <v>0</v>
      </c>
      <c r="E46" s="1229">
        <f>'ANNEX 7.2b PART I'!T1225</f>
        <v>0</v>
      </c>
      <c r="F46" s="1230" t="e">
        <f>E46/$E$69%</f>
        <v>#DIV/0!</v>
      </c>
    </row>
    <row r="47" spans="1:6" s="575" customFormat="1" ht="15" x14ac:dyDescent="0.2">
      <c r="A47" s="1206" t="s">
        <v>2594</v>
      </c>
      <c r="B47" s="1231" t="s">
        <v>2603</v>
      </c>
      <c r="C47" s="1207">
        <f>C48</f>
        <v>0</v>
      </c>
      <c r="D47" s="1207">
        <f>D48</f>
        <v>0</v>
      </c>
      <c r="E47" s="1207">
        <f>E48</f>
        <v>0</v>
      </c>
      <c r="F47" s="1208" t="e">
        <f>E47/$E$69%</f>
        <v>#DIV/0!</v>
      </c>
    </row>
    <row r="48" spans="1:6" s="575" customFormat="1" ht="15.75" thickBot="1" x14ac:dyDescent="0.25">
      <c r="A48" s="1232"/>
      <c r="B48" s="1233" t="s">
        <v>2293</v>
      </c>
      <c r="C48" s="1233">
        <f>'ANNEX 7.2c PART II'!E98</f>
        <v>0</v>
      </c>
      <c r="D48" s="1233">
        <f>'ANNEX 7.2c PART II'!F98</f>
        <v>0</v>
      </c>
      <c r="E48" s="1233">
        <f>'ANNEX 7.2c PART II'!T98</f>
        <v>0</v>
      </c>
      <c r="F48" s="1234"/>
    </row>
    <row r="49" spans="1:6" s="575" customFormat="1" ht="15.75" thickBot="1" x14ac:dyDescent="0.25">
      <c r="A49" s="1235"/>
      <c r="B49" s="1228" t="s">
        <v>2539</v>
      </c>
      <c r="C49" s="1228">
        <f>C48</f>
        <v>0</v>
      </c>
      <c r="D49" s="1228">
        <f>D48</f>
        <v>0</v>
      </c>
      <c r="E49" s="1228">
        <f>E48</f>
        <v>0</v>
      </c>
      <c r="F49" s="1230" t="e">
        <f t="shared" ref="F49:F64" si="4">E49/$E$69%</f>
        <v>#DIV/0!</v>
      </c>
    </row>
    <row r="50" spans="1:6" s="575" customFormat="1" ht="15" x14ac:dyDescent="0.2">
      <c r="A50" s="1206" t="s">
        <v>2595</v>
      </c>
      <c r="B50" s="1207" t="s">
        <v>2604</v>
      </c>
      <c r="C50" s="1207">
        <f>C55</f>
        <v>0</v>
      </c>
      <c r="D50" s="1207">
        <f>D55</f>
        <v>0</v>
      </c>
      <c r="E50" s="1207">
        <f>E55</f>
        <v>0</v>
      </c>
      <c r="F50" s="1208" t="e">
        <f t="shared" si="4"/>
        <v>#DIV/0!</v>
      </c>
    </row>
    <row r="51" spans="1:6" s="575" customFormat="1" ht="15" x14ac:dyDescent="0.2">
      <c r="A51" s="1236" t="s">
        <v>967</v>
      </c>
      <c r="B51" s="1237" t="s">
        <v>968</v>
      </c>
      <c r="C51" s="1238">
        <f>'ANNEX 7.2d PART III'!E7</f>
        <v>0</v>
      </c>
      <c r="D51" s="1238">
        <f>'ANNEX 7.2d PART III'!F7</f>
        <v>0</v>
      </c>
      <c r="E51" s="1238">
        <f>'ANNEX 7.2d PART III'!T7</f>
        <v>0</v>
      </c>
      <c r="F51" s="1216" t="e">
        <f t="shared" si="4"/>
        <v>#DIV/0!</v>
      </c>
    </row>
    <row r="52" spans="1:6" s="575" customFormat="1" ht="15" x14ac:dyDescent="0.2">
      <c r="A52" s="1236" t="s">
        <v>1012</v>
      </c>
      <c r="B52" s="1237" t="s">
        <v>1013</v>
      </c>
      <c r="C52" s="1238">
        <f>'ANNEX 7.2d PART III'!E51</f>
        <v>0</v>
      </c>
      <c r="D52" s="1238">
        <f>'ANNEX 7.2d PART III'!F51</f>
        <v>0</v>
      </c>
      <c r="E52" s="1238">
        <f>'ANNEX 7.2d PART III'!T51</f>
        <v>0</v>
      </c>
      <c r="F52" s="1216" t="e">
        <f t="shared" si="4"/>
        <v>#DIV/0!</v>
      </c>
    </row>
    <row r="53" spans="1:6" s="575" customFormat="1" ht="15" x14ac:dyDescent="0.2">
      <c r="A53" s="1236" t="s">
        <v>1151</v>
      </c>
      <c r="B53" s="1237" t="s">
        <v>1152</v>
      </c>
      <c r="C53" s="1238">
        <f>'ANNEX 7.2d PART III'!E171</f>
        <v>0</v>
      </c>
      <c r="D53" s="1238">
        <f>'ANNEX 7.2d PART III'!F171</f>
        <v>0</v>
      </c>
      <c r="E53" s="1238">
        <f>'ANNEX 7.2d PART III'!T171</f>
        <v>0</v>
      </c>
      <c r="F53" s="1216" t="e">
        <f t="shared" si="4"/>
        <v>#DIV/0!</v>
      </c>
    </row>
    <row r="54" spans="1:6" s="575" customFormat="1" ht="15.75" thickBot="1" x14ac:dyDescent="0.25">
      <c r="A54" s="1236" t="s">
        <v>1178</v>
      </c>
      <c r="B54" s="1237" t="s">
        <v>1238</v>
      </c>
      <c r="C54" s="1238">
        <f>'ANNEX 7.2d PART III'!E220</f>
        <v>0</v>
      </c>
      <c r="D54" s="1238">
        <f>'ANNEX 7.2d PART III'!F220</f>
        <v>0</v>
      </c>
      <c r="E54" s="1238">
        <f>'ANNEX 7.2d PART III'!T220</f>
        <v>0</v>
      </c>
      <c r="F54" s="1216" t="e">
        <f t="shared" si="4"/>
        <v>#DIV/0!</v>
      </c>
    </row>
    <row r="55" spans="1:6" s="575" customFormat="1" ht="15.75" thickBot="1" x14ac:dyDescent="0.25">
      <c r="A55" s="1235"/>
      <c r="B55" s="1228" t="s">
        <v>2552</v>
      </c>
      <c r="C55" s="1228">
        <f>'ANNEX 7.2d PART III'!E240</f>
        <v>0</v>
      </c>
      <c r="D55" s="1228">
        <f>'ANNEX 7.2d PART III'!F240</f>
        <v>0</v>
      </c>
      <c r="E55" s="1228">
        <f>'ANNEX 7.2d PART III'!T240</f>
        <v>0</v>
      </c>
      <c r="F55" s="1239" t="e">
        <f t="shared" si="4"/>
        <v>#DIV/0!</v>
      </c>
    </row>
    <row r="56" spans="1:6" s="575" customFormat="1" ht="30" x14ac:dyDescent="0.2">
      <c r="A56" s="1206" t="s">
        <v>2596</v>
      </c>
      <c r="B56" s="1231" t="s">
        <v>2605</v>
      </c>
      <c r="C56" s="1231">
        <f>C64</f>
        <v>0</v>
      </c>
      <c r="D56" s="1231">
        <f>D64</f>
        <v>0</v>
      </c>
      <c r="E56" s="1231">
        <f>E64</f>
        <v>0</v>
      </c>
      <c r="F56" s="1240" t="e">
        <f t="shared" si="4"/>
        <v>#DIV/0!</v>
      </c>
    </row>
    <row r="57" spans="1:6" s="575" customFormat="1" ht="15" x14ac:dyDescent="0.2">
      <c r="A57" s="1236" t="s">
        <v>1237</v>
      </c>
      <c r="B57" s="1237" t="s">
        <v>2931</v>
      </c>
      <c r="C57" s="1238">
        <f>'ANNEX 7.2e PART IV'!E7</f>
        <v>0</v>
      </c>
      <c r="D57" s="1238">
        <f>'ANNEX 7.2e PART IV'!F7</f>
        <v>0</v>
      </c>
      <c r="E57" s="1238">
        <f>'ANNEX 7.2e PART IV'!T7</f>
        <v>0</v>
      </c>
      <c r="F57" s="1216" t="e">
        <f t="shared" si="4"/>
        <v>#DIV/0!</v>
      </c>
    </row>
    <row r="58" spans="1:6" s="575" customFormat="1" ht="15" x14ac:dyDescent="0.2">
      <c r="A58" s="1236" t="s">
        <v>2055</v>
      </c>
      <c r="B58" s="1237" t="s">
        <v>2532</v>
      </c>
      <c r="C58" s="1238">
        <f>'ANNEX 7.2e PART IV'!E42</f>
        <v>0</v>
      </c>
      <c r="D58" s="1238">
        <f>'ANNEX 7.2e PART IV'!F42</f>
        <v>0</v>
      </c>
      <c r="E58" s="1238">
        <f>'ANNEX 7.2e PART IV'!T42</f>
        <v>0</v>
      </c>
      <c r="F58" s="1216" t="e">
        <f t="shared" si="4"/>
        <v>#DIV/0!</v>
      </c>
    </row>
    <row r="59" spans="1:6" s="575" customFormat="1" ht="15" x14ac:dyDescent="0.2">
      <c r="A59" s="1236" t="s">
        <v>2509</v>
      </c>
      <c r="B59" s="1237" t="s">
        <v>2533</v>
      </c>
      <c r="C59" s="1238">
        <f>'ANNEX 7.2e PART IV'!E59</f>
        <v>0</v>
      </c>
      <c r="D59" s="1238">
        <f>'ANNEX 7.2e PART IV'!F59</f>
        <v>0</v>
      </c>
      <c r="E59" s="1238">
        <f>'ANNEX 7.2e PART IV'!T59</f>
        <v>0</v>
      </c>
      <c r="F59" s="1216" t="e">
        <f t="shared" si="4"/>
        <v>#DIV/0!</v>
      </c>
    </row>
    <row r="60" spans="1:6" s="575" customFormat="1" ht="15" x14ac:dyDescent="0.2">
      <c r="A60" s="1236" t="s">
        <v>2527</v>
      </c>
      <c r="B60" s="1237" t="s">
        <v>3986</v>
      </c>
      <c r="C60" s="1238">
        <f>'ANNEX 7.2e PART IV'!E88</f>
        <v>0</v>
      </c>
      <c r="D60" s="1238">
        <f>'ANNEX 7.2e PART IV'!F88</f>
        <v>0</v>
      </c>
      <c r="E60" s="1238">
        <f>'ANNEX 7.2e PART IV'!T88</f>
        <v>0</v>
      </c>
      <c r="F60" s="1216" t="e">
        <f t="shared" si="4"/>
        <v>#DIV/0!</v>
      </c>
    </row>
    <row r="61" spans="1:6" s="575" customFormat="1" ht="15" x14ac:dyDescent="0.2">
      <c r="A61" s="1236" t="s">
        <v>2528</v>
      </c>
      <c r="B61" s="1237" t="s">
        <v>2534</v>
      </c>
      <c r="C61" s="1238">
        <f>'ANNEX 7.2e PART IV'!E109</f>
        <v>0</v>
      </c>
      <c r="D61" s="1238">
        <f>'ANNEX 7.2e PART IV'!F109</f>
        <v>0</v>
      </c>
      <c r="E61" s="1238">
        <f>'ANNEX 7.2e PART IV'!T109</f>
        <v>0</v>
      </c>
      <c r="F61" s="1216" t="e">
        <f t="shared" si="4"/>
        <v>#DIV/0!</v>
      </c>
    </row>
    <row r="62" spans="1:6" s="575" customFormat="1" ht="15" x14ac:dyDescent="0.2">
      <c r="A62" s="1236" t="s">
        <v>2529</v>
      </c>
      <c r="B62" s="1237" t="s">
        <v>2535</v>
      </c>
      <c r="C62" s="1238">
        <f>'ANNEX 7.2e PART IV'!E154</f>
        <v>0</v>
      </c>
      <c r="D62" s="1238">
        <f>'ANNEX 7.2e PART IV'!F154</f>
        <v>0</v>
      </c>
      <c r="E62" s="1238">
        <f>'ANNEX 7.2e PART IV'!T154</f>
        <v>0</v>
      </c>
      <c r="F62" s="1216" t="e">
        <f t="shared" si="4"/>
        <v>#DIV/0!</v>
      </c>
    </row>
    <row r="63" spans="1:6" s="575" customFormat="1" ht="30.75" thickBot="1" x14ac:dyDescent="0.25">
      <c r="A63" s="1236" t="s">
        <v>2530</v>
      </c>
      <c r="B63" s="1237" t="s">
        <v>2531</v>
      </c>
      <c r="C63" s="1238">
        <f>'ANNEX 7.2e PART IV'!E163</f>
        <v>0</v>
      </c>
      <c r="D63" s="1238">
        <f>'ANNEX 7.2e PART IV'!F163</f>
        <v>0</v>
      </c>
      <c r="E63" s="1238">
        <f>'ANNEX 7.2e PART IV'!T163</f>
        <v>0</v>
      </c>
      <c r="F63" s="1216" t="e">
        <f t="shared" si="4"/>
        <v>#DIV/0!</v>
      </c>
    </row>
    <row r="64" spans="1:6" s="575" customFormat="1" ht="15.75" thickBot="1" x14ac:dyDescent="0.25">
      <c r="A64" s="1235"/>
      <c r="B64" s="1228" t="s">
        <v>2555</v>
      </c>
      <c r="C64" s="1228">
        <f>'ANNEX 7.2e PART IV'!E234</f>
        <v>0</v>
      </c>
      <c r="D64" s="1228">
        <f>'ANNEX 7.2e PART IV'!F234</f>
        <v>0</v>
      </c>
      <c r="E64" s="1228">
        <f>'ANNEX 7.2e PART IV'!T234</f>
        <v>0</v>
      </c>
      <c r="F64" s="1239" t="e">
        <f t="shared" si="4"/>
        <v>#DIV/0!</v>
      </c>
    </row>
    <row r="65" spans="1:6" s="575" customFormat="1" ht="15" x14ac:dyDescent="0.2">
      <c r="A65" s="1206" t="s">
        <v>2597</v>
      </c>
      <c r="B65" s="1231" t="s">
        <v>2558</v>
      </c>
      <c r="C65" s="1231">
        <f>C67</f>
        <v>0</v>
      </c>
      <c r="D65" s="1231">
        <f t="shared" ref="D65:F65" si="5">D67</f>
        <v>0</v>
      </c>
      <c r="E65" s="1231">
        <f t="shared" si="5"/>
        <v>0</v>
      </c>
      <c r="F65" s="1240">
        <f t="shared" si="5"/>
        <v>0</v>
      </c>
    </row>
    <row r="66" spans="1:6" s="575" customFormat="1" ht="15.75" thickBot="1" x14ac:dyDescent="0.25">
      <c r="A66" s="1220"/>
      <c r="B66" s="1241" t="s">
        <v>2558</v>
      </c>
      <c r="C66" s="1219">
        <f>'ANNEX 7.2f PART V'!C7</f>
        <v>0</v>
      </c>
      <c r="D66" s="1219">
        <f>'ANNEX 7.2f PART V'!D7</f>
        <v>0</v>
      </c>
      <c r="E66" s="1219"/>
      <c r="F66" s="1242"/>
    </row>
    <row r="67" spans="1:6" s="575" customFormat="1" ht="15.75" thickBot="1" x14ac:dyDescent="0.25">
      <c r="A67" s="1235"/>
      <c r="B67" s="1228" t="s">
        <v>2598</v>
      </c>
      <c r="C67" s="1228">
        <f>C66</f>
        <v>0</v>
      </c>
      <c r="D67" s="1228">
        <f t="shared" ref="D67:F67" si="6">D66</f>
        <v>0</v>
      </c>
      <c r="E67" s="1228">
        <f t="shared" si="6"/>
        <v>0</v>
      </c>
      <c r="F67" s="1239">
        <f t="shared" si="6"/>
        <v>0</v>
      </c>
    </row>
    <row r="68" spans="1:6" s="575" customFormat="1" ht="15.75" thickBot="1" x14ac:dyDescent="0.25">
      <c r="A68" s="1243"/>
      <c r="B68" s="822"/>
      <c r="C68" s="1244"/>
      <c r="D68" s="1244"/>
      <c r="E68" s="1245"/>
      <c r="F68" s="1246"/>
    </row>
    <row r="69" spans="1:6" s="575" customFormat="1" ht="15.75" thickBot="1" x14ac:dyDescent="0.25">
      <c r="A69" s="1247"/>
      <c r="B69" s="1248" t="s">
        <v>2616</v>
      </c>
      <c r="C69" s="1249">
        <f>C46+C49+C55+C64+C67</f>
        <v>0</v>
      </c>
      <c r="D69" s="1249">
        <f t="shared" ref="D69:F69" si="7">D46+D49+D55+D64+D67</f>
        <v>0</v>
      </c>
      <c r="E69" s="1249">
        <f t="shared" si="7"/>
        <v>0</v>
      </c>
      <c r="F69" s="1250" t="e">
        <f t="shared" si="7"/>
        <v>#DIV/0!</v>
      </c>
    </row>
    <row r="70" spans="1:6" ht="12.75" x14ac:dyDescent="0.2">
      <c r="B70" s="578"/>
    </row>
  </sheetData>
  <sheetProtection formatColumns="0" formatRows="0"/>
  <mergeCells count="7">
    <mergeCell ref="H3:U3"/>
    <mergeCell ref="E3:F4"/>
    <mergeCell ref="A2:B2"/>
    <mergeCell ref="A3:A5"/>
    <mergeCell ref="B3:B5"/>
    <mergeCell ref="C3:D3"/>
    <mergeCell ref="C4:D4"/>
  </mergeCells>
  <pageMargins left="0.7" right="0.7" top="0.75" bottom="0.75" header="0.3" footer="0.3"/>
  <pageSetup paperSize="9" scale="90" orientation="landscape" r:id="rId1"/>
  <rowBreaks count="1" manualBreakCount="1">
    <brk id="37" max="5" man="1"/>
  </rowBreaks>
  <ignoredErrors>
    <ignoredError sqref="F6 F46:F47 F49:F64 F8:F14 F41:F44 F24:F36 F38:F39 F16:F22" evalError="1"/>
  </ignoredErrors>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228"/>
  <sheetViews>
    <sheetView view="pageBreakPreview" zoomScale="70" zoomScaleNormal="80" zoomScaleSheetLayoutView="70" zoomScalePageLayoutView="80" workbookViewId="0">
      <pane xSplit="2" ySplit="5" topLeftCell="H356" activePane="bottomRight" state="frozenSplit"/>
      <selection activeCell="A3" sqref="A3:T3"/>
      <selection pane="topRight" activeCell="A3" sqref="A3:T3"/>
      <selection pane="bottomLeft" activeCell="A3" sqref="A3:T3"/>
      <selection pane="bottomRight" activeCell="A190" sqref="A190:XFD190"/>
    </sheetView>
  </sheetViews>
  <sheetFormatPr defaultColWidth="8.85546875" defaultRowHeight="12" x14ac:dyDescent="0.2"/>
  <cols>
    <col min="1" max="1" width="14" style="765" customWidth="1"/>
    <col min="2" max="2" width="57.7109375" style="767" customWidth="1"/>
    <col min="3" max="3" width="10.85546875" style="638" hidden="1" customWidth="1"/>
    <col min="4" max="4" width="10.7109375" style="638" hidden="1" customWidth="1"/>
    <col min="5" max="5" width="11.7109375" style="638" hidden="1" customWidth="1"/>
    <col min="6" max="6" width="12.140625" style="638" hidden="1" customWidth="1"/>
    <col min="7" max="7" width="12.28515625" style="638" hidden="1" customWidth="1"/>
    <col min="8" max="8" width="29.42578125" style="638" customWidth="1"/>
    <col min="9" max="9" width="10.7109375" style="638" hidden="1" customWidth="1"/>
    <col min="10" max="10" width="10.85546875" style="638" hidden="1" customWidth="1"/>
    <col min="11" max="11" width="12.5703125" style="638" hidden="1" customWidth="1"/>
    <col min="12" max="12" width="12.5703125" style="640" hidden="1" customWidth="1"/>
    <col min="13" max="13" width="12.5703125" style="638" hidden="1" customWidth="1"/>
    <col min="14" max="14" width="12.5703125" style="640" hidden="1" customWidth="1"/>
    <col min="15" max="15" width="12.5703125" style="638" hidden="1" customWidth="1"/>
    <col min="16" max="16" width="12.5703125" style="640" hidden="1" customWidth="1"/>
    <col min="17" max="17" width="12.5703125" style="638" hidden="1" customWidth="1"/>
    <col min="18" max="18" width="12.5703125" style="640" hidden="1" customWidth="1"/>
    <col min="19" max="19" width="10.7109375" style="638" hidden="1" customWidth="1"/>
    <col min="20" max="20" width="13" style="641" hidden="1" customWidth="1"/>
    <col min="21" max="21" width="14.28515625" style="641" hidden="1" customWidth="1"/>
    <col min="22" max="22" width="47.140625" style="638" hidden="1" customWidth="1"/>
    <col min="23" max="23" width="8.85546875" style="638"/>
    <col min="24" max="25" width="9.85546875" style="638" bestFit="1" customWidth="1"/>
    <col min="26" max="16384" width="8.85546875" style="638"/>
  </cols>
  <sheetData>
    <row r="1" spans="1:22" ht="24.75" thickBot="1" x14ac:dyDescent="0.25">
      <c r="A1" s="636" t="s">
        <v>2047</v>
      </c>
      <c r="B1" s="637"/>
      <c r="E1" s="639"/>
      <c r="F1" s="639"/>
    </row>
    <row r="2" spans="1:22" ht="18.75" x14ac:dyDescent="0.2">
      <c r="A2" s="1450" t="s">
        <v>3701</v>
      </c>
      <c r="B2" s="1450"/>
      <c r="C2" s="1450"/>
      <c r="D2" s="1450"/>
      <c r="E2" s="1450"/>
      <c r="L2" s="638"/>
      <c r="N2" s="638"/>
      <c r="P2" s="638"/>
      <c r="R2" s="638"/>
      <c r="T2" s="642"/>
      <c r="U2" s="642"/>
    </row>
    <row r="3" spans="1:22" s="643" customFormat="1" ht="15" customHeight="1" x14ac:dyDescent="0.2">
      <c r="A3" s="1451" t="s">
        <v>22</v>
      </c>
      <c r="B3" s="1452" t="s">
        <v>13</v>
      </c>
      <c r="C3" s="1449" t="s">
        <v>4003</v>
      </c>
      <c r="D3" s="1449"/>
      <c r="E3" s="1449"/>
      <c r="F3" s="1449"/>
      <c r="G3" s="1449"/>
      <c r="H3" s="1453" t="s">
        <v>2445</v>
      </c>
      <c r="I3" s="1454"/>
      <c r="J3" s="1454"/>
      <c r="K3" s="1454"/>
      <c r="L3" s="1454"/>
      <c r="M3" s="1454"/>
      <c r="N3" s="1454"/>
      <c r="O3" s="1454"/>
      <c r="P3" s="1454"/>
      <c r="Q3" s="1454"/>
      <c r="R3" s="1454"/>
      <c r="S3" s="1454"/>
      <c r="T3" s="1454"/>
      <c r="U3" s="1455"/>
      <c r="V3" s="591" t="s">
        <v>1839</v>
      </c>
    </row>
    <row r="4" spans="1:22" s="643" customFormat="1" ht="30.75" customHeight="1" x14ac:dyDescent="0.2">
      <c r="A4" s="1451"/>
      <c r="B4" s="1452"/>
      <c r="C4" s="1449" t="s">
        <v>495</v>
      </c>
      <c r="D4" s="1449"/>
      <c r="E4" s="1449" t="s">
        <v>3999</v>
      </c>
      <c r="F4" s="1449"/>
      <c r="G4" s="1449"/>
      <c r="H4" s="615"/>
      <c r="I4" s="615"/>
      <c r="J4" s="615"/>
      <c r="K4" s="1448" t="s">
        <v>4007</v>
      </c>
      <c r="L4" s="1448"/>
      <c r="M4" s="1448" t="s">
        <v>4008</v>
      </c>
      <c r="N4" s="1448"/>
      <c r="O4" s="1448" t="s">
        <v>4009</v>
      </c>
      <c r="P4" s="1448"/>
      <c r="Q4" s="1448" t="s">
        <v>4010</v>
      </c>
      <c r="R4" s="1448"/>
      <c r="S4" s="1453" t="s">
        <v>4011</v>
      </c>
      <c r="T4" s="1454"/>
      <c r="U4" s="1455"/>
      <c r="V4" s="1449" t="s">
        <v>1938</v>
      </c>
    </row>
    <row r="5" spans="1:22" s="643" customFormat="1" ht="75.75" thickBot="1" x14ac:dyDescent="0.25">
      <c r="A5" s="1451"/>
      <c r="B5" s="1452"/>
      <c r="C5" s="591" t="s">
        <v>4005</v>
      </c>
      <c r="D5" s="616" t="s">
        <v>4004</v>
      </c>
      <c r="E5" s="1108" t="s">
        <v>4013</v>
      </c>
      <c r="F5" s="616" t="s">
        <v>4006</v>
      </c>
      <c r="G5" s="591" t="s">
        <v>4023</v>
      </c>
      <c r="H5" s="1356" t="s">
        <v>15</v>
      </c>
      <c r="I5" s="591" t="s">
        <v>2624</v>
      </c>
      <c r="J5" s="591" t="s">
        <v>4015</v>
      </c>
      <c r="K5" s="591" t="s">
        <v>2623</v>
      </c>
      <c r="L5" s="591" t="s">
        <v>1838</v>
      </c>
      <c r="M5" s="591" t="s">
        <v>2623</v>
      </c>
      <c r="N5" s="591" t="s">
        <v>1838</v>
      </c>
      <c r="O5" s="591" t="s">
        <v>2623</v>
      </c>
      <c r="P5" s="591" t="s">
        <v>1838</v>
      </c>
      <c r="Q5" s="591" t="s">
        <v>2623</v>
      </c>
      <c r="R5" s="591" t="s">
        <v>1838</v>
      </c>
      <c r="S5" s="591" t="s">
        <v>2623</v>
      </c>
      <c r="T5" s="591" t="s">
        <v>1838</v>
      </c>
      <c r="U5" s="1106" t="s">
        <v>4012</v>
      </c>
      <c r="V5" s="1449"/>
    </row>
    <row r="6" spans="1:22" s="643" customFormat="1" ht="15" x14ac:dyDescent="0.2">
      <c r="A6" s="644" t="s">
        <v>530</v>
      </c>
      <c r="B6" s="645" t="s">
        <v>2556</v>
      </c>
      <c r="C6" s="646"/>
      <c r="D6" s="646"/>
      <c r="E6" s="647">
        <f>E7+E52+E83+E114+E143+E158+E175+E191+E344+E507+E574</f>
        <v>0</v>
      </c>
      <c r="F6" s="647">
        <f>F7+F52+F83+F114+F143+F158+F175+F191+F344+F507+F574</f>
        <v>0</v>
      </c>
      <c r="G6" s="647">
        <f>G7+G52+G83+G114+G143+G158+G175+G191+G344+G507+G574</f>
        <v>0</v>
      </c>
      <c r="H6" s="648"/>
      <c r="I6" s="646"/>
      <c r="J6" s="649"/>
      <c r="K6" s="646"/>
      <c r="L6" s="650">
        <f>L7+L52+L83+L114+L143+L158+L175+L191+L344+L507+L574</f>
        <v>0</v>
      </c>
      <c r="M6" s="646"/>
      <c r="N6" s="650">
        <f>N7+N52+N83+N114+N143+N158+N175+N191+N344+N507+N574</f>
        <v>0</v>
      </c>
      <c r="O6" s="646"/>
      <c r="P6" s="650">
        <f>P7+P52+P83+P114+P143+P158+P175+P191+P344+P507+P574</f>
        <v>0</v>
      </c>
      <c r="Q6" s="646"/>
      <c r="R6" s="647">
        <f>R7+R52+R83+R114+R143+R158+R175+R191+R344+R507+R574</f>
        <v>0</v>
      </c>
      <c r="S6" s="646"/>
      <c r="T6" s="647">
        <f>T7+T52+T83+T114+T143+T158+T175+T191+T344+T507+T574</f>
        <v>0</v>
      </c>
      <c r="U6" s="647">
        <f>T6-E6</f>
        <v>0</v>
      </c>
      <c r="V6" s="651"/>
    </row>
    <row r="7" spans="1:22" s="659" customFormat="1" ht="15" x14ac:dyDescent="0.2">
      <c r="A7" s="652" t="s">
        <v>492</v>
      </c>
      <c r="B7" s="653" t="s">
        <v>23</v>
      </c>
      <c r="C7" s="654"/>
      <c r="D7" s="654"/>
      <c r="E7" s="655">
        <f>E8+E11+E14+E22+E23+E39</f>
        <v>0</v>
      </c>
      <c r="F7" s="655">
        <f>F8+F11+F14+F22+F23+F39</f>
        <v>0</v>
      </c>
      <c r="G7" s="655">
        <f>G8+G11+G14+G22+G23+G39</f>
        <v>0</v>
      </c>
      <c r="H7" s="656"/>
      <c r="I7" s="654"/>
      <c r="J7" s="657"/>
      <c r="K7" s="654"/>
      <c r="L7" s="658">
        <f>L8+L11+L14+L22+L23+L39</f>
        <v>0</v>
      </c>
      <c r="M7" s="654"/>
      <c r="N7" s="658">
        <f>N8+N11+N14+N22+N23+N39</f>
        <v>0</v>
      </c>
      <c r="O7" s="654"/>
      <c r="P7" s="658">
        <f>P8+P11+P14+P22+P23+P39</f>
        <v>0</v>
      </c>
      <c r="Q7" s="654"/>
      <c r="R7" s="658">
        <f>R8+R11+R14+R22+R23+R39</f>
        <v>0</v>
      </c>
      <c r="S7" s="654"/>
      <c r="T7" s="658">
        <f>T8+T11+T14+T22+T23+T39</f>
        <v>0</v>
      </c>
      <c r="U7" s="658">
        <f t="shared" ref="U7:U70" si="0">T7-E7</f>
        <v>0</v>
      </c>
      <c r="V7" s="691"/>
    </row>
    <row r="8" spans="1:22" s="661" customFormat="1" ht="45" x14ac:dyDescent="0.2">
      <c r="A8" s="652" t="s">
        <v>532</v>
      </c>
      <c r="B8" s="653" t="s">
        <v>1837</v>
      </c>
      <c r="C8" s="654"/>
      <c r="D8" s="654"/>
      <c r="E8" s="655">
        <f>SUM(E9:E10)</f>
        <v>0</v>
      </c>
      <c r="F8" s="655">
        <f>SUM(F9:F10)</f>
        <v>0</v>
      </c>
      <c r="G8" s="655">
        <f>SUM(G9:G10)</f>
        <v>0</v>
      </c>
      <c r="H8" s="656"/>
      <c r="I8" s="654"/>
      <c r="J8" s="657"/>
      <c r="K8" s="654"/>
      <c r="L8" s="658">
        <f>SUM(L9:L10)</f>
        <v>0</v>
      </c>
      <c r="M8" s="654"/>
      <c r="N8" s="658">
        <f>SUM(N9:N10)</f>
        <v>0</v>
      </c>
      <c r="O8" s="654"/>
      <c r="P8" s="658">
        <f>SUM(P9:P10)</f>
        <v>0</v>
      </c>
      <c r="Q8" s="654"/>
      <c r="R8" s="658">
        <f>SUM(R9:R10)</f>
        <v>0</v>
      </c>
      <c r="S8" s="654"/>
      <c r="T8" s="658">
        <f>SUM(T9:T10)</f>
        <v>0</v>
      </c>
      <c r="U8" s="658">
        <f t="shared" si="0"/>
        <v>0</v>
      </c>
      <c r="V8" s="660"/>
    </row>
    <row r="9" spans="1:22" s="659" customFormat="1" ht="30" x14ac:dyDescent="0.2">
      <c r="A9" s="662" t="s">
        <v>534</v>
      </c>
      <c r="B9" s="663" t="s">
        <v>56</v>
      </c>
      <c r="C9" s="620"/>
      <c r="D9" s="620"/>
      <c r="E9" s="621"/>
      <c r="F9" s="621"/>
      <c r="G9" s="621"/>
      <c r="H9" s="664" t="s">
        <v>4024</v>
      </c>
      <c r="I9" s="620"/>
      <c r="J9" s="665">
        <f>I9/100000</f>
        <v>0</v>
      </c>
      <c r="K9" s="620"/>
      <c r="L9" s="666">
        <f>K9*J9</f>
        <v>0</v>
      </c>
      <c r="M9" s="620"/>
      <c r="N9" s="666">
        <f>M9*J9</f>
        <v>0</v>
      </c>
      <c r="O9" s="620"/>
      <c r="P9" s="666">
        <f>O9*J9</f>
        <v>0</v>
      </c>
      <c r="Q9" s="620"/>
      <c r="R9" s="666"/>
      <c r="S9" s="620"/>
      <c r="T9" s="666"/>
      <c r="U9" s="666">
        <f t="shared" si="0"/>
        <v>0</v>
      </c>
      <c r="V9" s="667"/>
    </row>
    <row r="10" spans="1:22" s="659" customFormat="1" ht="29.25" customHeight="1" x14ac:dyDescent="0.2">
      <c r="A10" s="662" t="s">
        <v>535</v>
      </c>
      <c r="B10" s="663" t="s">
        <v>58</v>
      </c>
      <c r="C10" s="620"/>
      <c r="D10" s="620"/>
      <c r="E10" s="621"/>
      <c r="F10" s="621"/>
      <c r="G10" s="621"/>
      <c r="H10" s="664" t="s">
        <v>4024</v>
      </c>
      <c r="I10" s="620"/>
      <c r="J10" s="665">
        <f>I10/100000</f>
        <v>0</v>
      </c>
      <c r="K10" s="620"/>
      <c r="L10" s="666">
        <f>K10*J10</f>
        <v>0</v>
      </c>
      <c r="M10" s="620"/>
      <c r="N10" s="666">
        <f>M10*J10</f>
        <v>0</v>
      </c>
      <c r="O10" s="620"/>
      <c r="P10" s="666">
        <f>O10*J10</f>
        <v>0</v>
      </c>
      <c r="Q10" s="620"/>
      <c r="R10" s="666"/>
      <c r="S10" s="620"/>
      <c r="T10" s="666"/>
      <c r="U10" s="666">
        <f t="shared" si="0"/>
        <v>0</v>
      </c>
      <c r="V10" s="667"/>
    </row>
    <row r="11" spans="1:22" s="661" customFormat="1" ht="45" x14ac:dyDescent="0.2">
      <c r="A11" s="652" t="s">
        <v>543</v>
      </c>
      <c r="B11" s="653" t="s">
        <v>1492</v>
      </c>
      <c r="C11" s="654"/>
      <c r="D11" s="654"/>
      <c r="E11" s="655">
        <f>SUM(E12:E13)</f>
        <v>0</v>
      </c>
      <c r="F11" s="655">
        <f>SUM(F12:F13)</f>
        <v>0</v>
      </c>
      <c r="G11" s="655">
        <f>SUM(G12:G13)</f>
        <v>0</v>
      </c>
      <c r="H11" s="656"/>
      <c r="I11" s="654"/>
      <c r="J11" s="657"/>
      <c r="K11" s="654"/>
      <c r="L11" s="658">
        <f>SUM(L12:L13)</f>
        <v>0</v>
      </c>
      <c r="M11" s="654"/>
      <c r="N11" s="658">
        <f>SUM(N12:N13)</f>
        <v>0</v>
      </c>
      <c r="O11" s="654"/>
      <c r="P11" s="658">
        <f>SUM(P12:P13)</f>
        <v>0</v>
      </c>
      <c r="Q11" s="654"/>
      <c r="R11" s="658"/>
      <c r="S11" s="654"/>
      <c r="T11" s="658">
        <f>SUM(T12:T13)</f>
        <v>0</v>
      </c>
      <c r="U11" s="658">
        <f t="shared" si="0"/>
        <v>0</v>
      </c>
      <c r="V11" s="660"/>
    </row>
    <row r="12" spans="1:22" s="659" customFormat="1" ht="15" x14ac:dyDescent="0.2">
      <c r="A12" s="662" t="s">
        <v>2567</v>
      </c>
      <c r="B12" s="663" t="s">
        <v>2761</v>
      </c>
      <c r="C12" s="620"/>
      <c r="D12" s="620"/>
      <c r="E12" s="621"/>
      <c r="F12" s="621"/>
      <c r="G12" s="621"/>
      <c r="H12" s="664" t="s">
        <v>4025</v>
      </c>
      <c r="I12" s="620"/>
      <c r="J12" s="665">
        <f>I12/100000</f>
        <v>0</v>
      </c>
      <c r="K12" s="620"/>
      <c r="L12" s="666">
        <f>K12*J12</f>
        <v>0</v>
      </c>
      <c r="M12" s="620"/>
      <c r="N12" s="666">
        <f>M12*J12</f>
        <v>0</v>
      </c>
      <c r="O12" s="620"/>
      <c r="P12" s="666">
        <f>O12*J12</f>
        <v>0</v>
      </c>
      <c r="Q12" s="620"/>
      <c r="R12" s="666"/>
      <c r="S12" s="620"/>
      <c r="T12" s="666"/>
      <c r="U12" s="666">
        <f t="shared" si="0"/>
        <v>0</v>
      </c>
      <c r="V12" s="667"/>
    </row>
    <row r="13" spans="1:22" s="659" customFormat="1" ht="15" x14ac:dyDescent="0.2">
      <c r="A13" s="663" t="s">
        <v>2568</v>
      </c>
      <c r="B13" s="663" t="s">
        <v>122</v>
      </c>
      <c r="C13" s="620"/>
      <c r="D13" s="620"/>
      <c r="E13" s="621"/>
      <c r="F13" s="621"/>
      <c r="G13" s="621"/>
      <c r="H13" s="664" t="s">
        <v>4026</v>
      </c>
      <c r="I13" s="620"/>
      <c r="J13" s="665">
        <f>I13/100000</f>
        <v>0</v>
      </c>
      <c r="K13" s="620"/>
      <c r="L13" s="666">
        <f>K13*J13</f>
        <v>0</v>
      </c>
      <c r="M13" s="620"/>
      <c r="N13" s="666">
        <f>M13*J13</f>
        <v>0</v>
      </c>
      <c r="O13" s="620"/>
      <c r="P13" s="666">
        <f>O13*J13</f>
        <v>0</v>
      </c>
      <c r="Q13" s="620"/>
      <c r="R13" s="666"/>
      <c r="S13" s="620"/>
      <c r="T13" s="666"/>
      <c r="U13" s="666">
        <f t="shared" si="0"/>
        <v>0</v>
      </c>
      <c r="V13" s="667"/>
    </row>
    <row r="14" spans="1:22" s="661" customFormat="1" ht="15" x14ac:dyDescent="0.2">
      <c r="A14" s="652" t="s">
        <v>544</v>
      </c>
      <c r="B14" s="653" t="s">
        <v>308</v>
      </c>
      <c r="C14" s="654"/>
      <c r="D14" s="654"/>
      <c r="E14" s="655">
        <f>E15+E16+E20+E21</f>
        <v>0</v>
      </c>
      <c r="F14" s="655">
        <f>F15+F16+F20+F21</f>
        <v>0</v>
      </c>
      <c r="G14" s="655">
        <f>G15+G16+G20+G21</f>
        <v>0</v>
      </c>
      <c r="H14" s="656"/>
      <c r="I14" s="654"/>
      <c r="J14" s="657"/>
      <c r="K14" s="654"/>
      <c r="L14" s="658">
        <f>L15+L16+L20+L21</f>
        <v>0</v>
      </c>
      <c r="M14" s="654"/>
      <c r="N14" s="658">
        <f>N15+N16+N20+N21</f>
        <v>0</v>
      </c>
      <c r="O14" s="654"/>
      <c r="P14" s="658">
        <f>P15+P16+P20+P21</f>
        <v>0</v>
      </c>
      <c r="Q14" s="654"/>
      <c r="R14" s="658"/>
      <c r="S14" s="654"/>
      <c r="T14" s="658">
        <f>T15+T16+T20+T21</f>
        <v>0</v>
      </c>
      <c r="U14" s="658">
        <f t="shared" si="0"/>
        <v>0</v>
      </c>
      <c r="V14" s="660"/>
    </row>
    <row r="15" spans="1:22" s="659" customFormat="1" ht="15" x14ac:dyDescent="0.2">
      <c r="A15" s="663" t="s">
        <v>546</v>
      </c>
      <c r="B15" s="663" t="s">
        <v>126</v>
      </c>
      <c r="C15" s="620"/>
      <c r="D15" s="620"/>
      <c r="E15" s="621"/>
      <c r="F15" s="621"/>
      <c r="G15" s="621"/>
      <c r="H15" s="664" t="s">
        <v>4027</v>
      </c>
      <c r="I15" s="620"/>
      <c r="J15" s="665">
        <f>I15/100000</f>
        <v>0</v>
      </c>
      <c r="K15" s="620"/>
      <c r="L15" s="666">
        <f>K15*J15</f>
        <v>0</v>
      </c>
      <c r="M15" s="620"/>
      <c r="N15" s="666">
        <f>M15*J15</f>
        <v>0</v>
      </c>
      <c r="O15" s="620"/>
      <c r="P15" s="666">
        <f>O15*J15</f>
        <v>0</v>
      </c>
      <c r="Q15" s="620"/>
      <c r="R15" s="666"/>
      <c r="S15" s="620"/>
      <c r="T15" s="666"/>
      <c r="U15" s="666">
        <f t="shared" si="0"/>
        <v>0</v>
      </c>
      <c r="V15" s="667"/>
    </row>
    <row r="16" spans="1:22" s="661" customFormat="1" ht="15" x14ac:dyDescent="0.2">
      <c r="A16" s="668" t="s">
        <v>548</v>
      </c>
      <c r="B16" s="668" t="s">
        <v>127</v>
      </c>
      <c r="C16" s="669"/>
      <c r="D16" s="669"/>
      <c r="E16" s="670">
        <f>SUM(E17:E19)</f>
        <v>0</v>
      </c>
      <c r="F16" s="670">
        <f>SUM(F17:F19)</f>
        <v>0</v>
      </c>
      <c r="G16" s="670">
        <f>SUM(G17:G19)</f>
        <v>0</v>
      </c>
      <c r="H16" s="671"/>
      <c r="I16" s="669"/>
      <c r="J16" s="672"/>
      <c r="K16" s="669"/>
      <c r="L16" s="673">
        <f>SUM(L17:L19)</f>
        <v>0</v>
      </c>
      <c r="M16" s="670"/>
      <c r="N16" s="673">
        <f>SUM(N17:N19)</f>
        <v>0</v>
      </c>
      <c r="O16" s="670"/>
      <c r="P16" s="673">
        <f>SUM(P17:P19)</f>
        <v>0</v>
      </c>
      <c r="Q16" s="670"/>
      <c r="R16" s="673"/>
      <c r="S16" s="670"/>
      <c r="T16" s="673">
        <f>SUM(T17:T19)</f>
        <v>0</v>
      </c>
      <c r="U16" s="673">
        <f t="shared" si="0"/>
        <v>0</v>
      </c>
      <c r="V16" s="660"/>
    </row>
    <row r="17" spans="1:22" s="659" customFormat="1" ht="15" x14ac:dyDescent="0.2">
      <c r="A17" s="663" t="s">
        <v>2569</v>
      </c>
      <c r="B17" s="663" t="s">
        <v>128</v>
      </c>
      <c r="C17" s="620"/>
      <c r="D17" s="620"/>
      <c r="E17" s="621"/>
      <c r="F17" s="621"/>
      <c r="G17" s="621"/>
      <c r="H17" s="664" t="s">
        <v>4027</v>
      </c>
      <c r="I17" s="620"/>
      <c r="J17" s="665">
        <f>I17/100000</f>
        <v>0</v>
      </c>
      <c r="K17" s="620"/>
      <c r="L17" s="666">
        <f t="shared" ref="L17:L22" si="1">K17*J17</f>
        <v>0</v>
      </c>
      <c r="M17" s="620"/>
      <c r="N17" s="666">
        <f t="shared" ref="N17:N22" si="2">M17*J17</f>
        <v>0</v>
      </c>
      <c r="O17" s="620"/>
      <c r="P17" s="666">
        <f t="shared" ref="P17:P22" si="3">O17*J17</f>
        <v>0</v>
      </c>
      <c r="Q17" s="620"/>
      <c r="R17" s="666"/>
      <c r="S17" s="620"/>
      <c r="T17" s="666"/>
      <c r="U17" s="666">
        <f t="shared" si="0"/>
        <v>0</v>
      </c>
      <c r="V17" s="667"/>
    </row>
    <row r="18" spans="1:22" s="659" customFormat="1" ht="15" x14ac:dyDescent="0.2">
      <c r="A18" s="663" t="s">
        <v>2570</v>
      </c>
      <c r="B18" s="663" t="s">
        <v>129</v>
      </c>
      <c r="C18" s="620"/>
      <c r="D18" s="620"/>
      <c r="E18" s="621"/>
      <c r="F18" s="621"/>
      <c r="G18" s="621"/>
      <c r="H18" s="664" t="s">
        <v>4027</v>
      </c>
      <c r="I18" s="620"/>
      <c r="J18" s="665">
        <f t="shared" ref="J18:J48" si="4">I18/100000</f>
        <v>0</v>
      </c>
      <c r="K18" s="620"/>
      <c r="L18" s="666">
        <f t="shared" si="1"/>
        <v>0</v>
      </c>
      <c r="M18" s="620"/>
      <c r="N18" s="666">
        <f t="shared" si="2"/>
        <v>0</v>
      </c>
      <c r="O18" s="620"/>
      <c r="P18" s="666">
        <f t="shared" si="3"/>
        <v>0</v>
      </c>
      <c r="Q18" s="620"/>
      <c r="R18" s="666"/>
      <c r="S18" s="620"/>
      <c r="T18" s="666"/>
      <c r="U18" s="666">
        <f t="shared" si="0"/>
        <v>0</v>
      </c>
      <c r="V18" s="667"/>
    </row>
    <row r="19" spans="1:22" s="659" customFormat="1" ht="15" x14ac:dyDescent="0.2">
      <c r="A19" s="663" t="s">
        <v>2571</v>
      </c>
      <c r="B19" s="663" t="s">
        <v>130</v>
      </c>
      <c r="C19" s="620"/>
      <c r="D19" s="620"/>
      <c r="E19" s="621"/>
      <c r="F19" s="621"/>
      <c r="G19" s="621"/>
      <c r="H19" s="664" t="s">
        <v>4027</v>
      </c>
      <c r="I19" s="620"/>
      <c r="J19" s="665">
        <f t="shared" si="4"/>
        <v>0</v>
      </c>
      <c r="K19" s="620"/>
      <c r="L19" s="666">
        <f t="shared" si="1"/>
        <v>0</v>
      </c>
      <c r="M19" s="620"/>
      <c r="N19" s="666">
        <f t="shared" si="2"/>
        <v>0</v>
      </c>
      <c r="O19" s="620"/>
      <c r="P19" s="666">
        <f t="shared" si="3"/>
        <v>0</v>
      </c>
      <c r="Q19" s="620"/>
      <c r="R19" s="666"/>
      <c r="S19" s="620"/>
      <c r="T19" s="666"/>
      <c r="U19" s="666">
        <f t="shared" si="0"/>
        <v>0</v>
      </c>
      <c r="V19" s="667"/>
    </row>
    <row r="20" spans="1:22" s="659" customFormat="1" ht="15" x14ac:dyDescent="0.2">
      <c r="A20" s="663" t="s">
        <v>2572</v>
      </c>
      <c r="B20" s="663" t="s">
        <v>1736</v>
      </c>
      <c r="C20" s="674"/>
      <c r="D20" s="674"/>
      <c r="E20" s="675"/>
      <c r="F20" s="675"/>
      <c r="G20" s="675"/>
      <c r="H20" s="664" t="s">
        <v>4028</v>
      </c>
      <c r="I20" s="674"/>
      <c r="J20" s="665">
        <f t="shared" si="4"/>
        <v>0</v>
      </c>
      <c r="K20" s="674"/>
      <c r="L20" s="666">
        <f t="shared" si="1"/>
        <v>0</v>
      </c>
      <c r="M20" s="620"/>
      <c r="N20" s="666">
        <f t="shared" si="2"/>
        <v>0</v>
      </c>
      <c r="O20" s="620"/>
      <c r="P20" s="666">
        <f t="shared" si="3"/>
        <v>0</v>
      </c>
      <c r="Q20" s="620"/>
      <c r="R20" s="666"/>
      <c r="S20" s="620"/>
      <c r="T20" s="666"/>
      <c r="U20" s="666">
        <f t="shared" si="0"/>
        <v>0</v>
      </c>
      <c r="V20" s="667"/>
    </row>
    <row r="21" spans="1:22" s="659" customFormat="1" ht="15" x14ac:dyDescent="0.2">
      <c r="A21" s="663" t="s">
        <v>2573</v>
      </c>
      <c r="B21" s="663" t="s">
        <v>491</v>
      </c>
      <c r="C21" s="674"/>
      <c r="D21" s="674"/>
      <c r="E21" s="675"/>
      <c r="F21" s="675"/>
      <c r="G21" s="675"/>
      <c r="H21" s="664" t="s">
        <v>4027</v>
      </c>
      <c r="I21" s="674"/>
      <c r="J21" s="665">
        <f t="shared" si="4"/>
        <v>0</v>
      </c>
      <c r="K21" s="674"/>
      <c r="L21" s="666">
        <f t="shared" si="1"/>
        <v>0</v>
      </c>
      <c r="M21" s="620"/>
      <c r="N21" s="666">
        <f t="shared" si="2"/>
        <v>0</v>
      </c>
      <c r="O21" s="620"/>
      <c r="P21" s="666">
        <f t="shared" si="3"/>
        <v>0</v>
      </c>
      <c r="Q21" s="620"/>
      <c r="R21" s="666"/>
      <c r="S21" s="620"/>
      <c r="T21" s="666"/>
      <c r="U21" s="666">
        <f t="shared" si="0"/>
        <v>0</v>
      </c>
      <c r="V21" s="667"/>
    </row>
    <row r="22" spans="1:22" s="661" customFormat="1" ht="45" x14ac:dyDescent="0.2">
      <c r="A22" s="652" t="s">
        <v>3944</v>
      </c>
      <c r="B22" s="653" t="s">
        <v>1297</v>
      </c>
      <c r="C22" s="654"/>
      <c r="D22" s="654"/>
      <c r="E22" s="655"/>
      <c r="F22" s="655"/>
      <c r="G22" s="655"/>
      <c r="H22" s="656" t="s">
        <v>4027</v>
      </c>
      <c r="I22" s="654"/>
      <c r="J22" s="657">
        <f t="shared" si="4"/>
        <v>0</v>
      </c>
      <c r="K22" s="654"/>
      <c r="L22" s="658">
        <f t="shared" si="1"/>
        <v>0</v>
      </c>
      <c r="M22" s="654"/>
      <c r="N22" s="658">
        <f t="shared" si="2"/>
        <v>0</v>
      </c>
      <c r="O22" s="654"/>
      <c r="P22" s="658">
        <f t="shared" si="3"/>
        <v>0</v>
      </c>
      <c r="Q22" s="654"/>
      <c r="R22" s="658">
        <f t="shared" ref="R22" si="5">Q22*J22</f>
        <v>0</v>
      </c>
      <c r="S22" s="654"/>
      <c r="T22" s="658"/>
      <c r="U22" s="658">
        <f t="shared" si="0"/>
        <v>0</v>
      </c>
      <c r="V22" s="660" t="s">
        <v>4029</v>
      </c>
    </row>
    <row r="23" spans="1:22" s="661" customFormat="1" ht="15" x14ac:dyDescent="0.2">
      <c r="A23" s="653" t="s">
        <v>565</v>
      </c>
      <c r="B23" s="676" t="s">
        <v>309</v>
      </c>
      <c r="C23" s="654"/>
      <c r="D23" s="654"/>
      <c r="E23" s="655">
        <f>SUM(E24:E38)</f>
        <v>0</v>
      </c>
      <c r="F23" s="655">
        <f>SUM(F24:F38)</f>
        <v>0</v>
      </c>
      <c r="G23" s="655">
        <f>SUM(G24:G38)</f>
        <v>0</v>
      </c>
      <c r="H23" s="656"/>
      <c r="I23" s="654"/>
      <c r="J23" s="657"/>
      <c r="K23" s="654"/>
      <c r="L23" s="658">
        <f>SUM(L24:L38)</f>
        <v>0</v>
      </c>
      <c r="M23" s="655"/>
      <c r="N23" s="658">
        <f t="shared" ref="N23:R23" si="6">SUM(N24:N38)</f>
        <v>0</v>
      </c>
      <c r="O23" s="655"/>
      <c r="P23" s="658">
        <f t="shared" si="6"/>
        <v>0</v>
      </c>
      <c r="Q23" s="655"/>
      <c r="R23" s="658">
        <f t="shared" si="6"/>
        <v>0</v>
      </c>
      <c r="S23" s="655"/>
      <c r="T23" s="658"/>
      <c r="U23" s="658">
        <f t="shared" si="0"/>
        <v>0</v>
      </c>
      <c r="V23" s="660"/>
    </row>
    <row r="24" spans="1:22" s="659" customFormat="1" ht="15" x14ac:dyDescent="0.2">
      <c r="A24" s="663" t="s">
        <v>2574</v>
      </c>
      <c r="B24" s="667" t="s">
        <v>2762</v>
      </c>
      <c r="C24" s="620"/>
      <c r="D24" s="620"/>
      <c r="E24" s="621"/>
      <c r="F24" s="621"/>
      <c r="G24" s="621"/>
      <c r="H24" s="664"/>
      <c r="I24" s="620"/>
      <c r="J24" s="665">
        <f t="shared" si="4"/>
        <v>0</v>
      </c>
      <c r="K24" s="620"/>
      <c r="L24" s="666">
        <f t="shared" ref="L24:L38" si="7">K24*J24</f>
        <v>0</v>
      </c>
      <c r="M24" s="620"/>
      <c r="N24" s="666">
        <f t="shared" ref="N24:N38" si="8">M24*J24</f>
        <v>0</v>
      </c>
      <c r="O24" s="620"/>
      <c r="P24" s="666">
        <f t="shared" ref="P24:P38" si="9">O24*J24</f>
        <v>0</v>
      </c>
      <c r="Q24" s="620"/>
      <c r="R24" s="666"/>
      <c r="S24" s="620"/>
      <c r="T24" s="666"/>
      <c r="U24" s="666">
        <f t="shared" si="0"/>
        <v>0</v>
      </c>
      <c r="V24" s="667"/>
    </row>
    <row r="25" spans="1:22" s="659" customFormat="1" ht="15" hidden="1" x14ac:dyDescent="0.2">
      <c r="A25" s="663" t="s">
        <v>2575</v>
      </c>
      <c r="B25" s="667"/>
      <c r="C25" s="620"/>
      <c r="D25" s="620"/>
      <c r="E25" s="621"/>
      <c r="F25" s="621"/>
      <c r="G25" s="621"/>
      <c r="H25" s="664"/>
      <c r="I25" s="620"/>
      <c r="J25" s="665">
        <f t="shared" si="4"/>
        <v>0</v>
      </c>
      <c r="K25" s="620"/>
      <c r="L25" s="666">
        <f t="shared" si="7"/>
        <v>0</v>
      </c>
      <c r="M25" s="620"/>
      <c r="N25" s="666">
        <f t="shared" si="8"/>
        <v>0</v>
      </c>
      <c r="O25" s="620"/>
      <c r="P25" s="666">
        <f t="shared" si="9"/>
        <v>0</v>
      </c>
      <c r="Q25" s="620"/>
      <c r="R25" s="666"/>
      <c r="S25" s="620"/>
      <c r="T25" s="666"/>
      <c r="U25" s="666">
        <f t="shared" si="0"/>
        <v>0</v>
      </c>
      <c r="V25" s="667"/>
    </row>
    <row r="26" spans="1:22" s="659" customFormat="1" ht="15" hidden="1" x14ac:dyDescent="0.2">
      <c r="A26" s="663" t="s">
        <v>2576</v>
      </c>
      <c r="B26" s="667"/>
      <c r="C26" s="620"/>
      <c r="D26" s="620"/>
      <c r="E26" s="621"/>
      <c r="F26" s="621"/>
      <c r="G26" s="621"/>
      <c r="H26" s="664"/>
      <c r="I26" s="620"/>
      <c r="J26" s="665">
        <f t="shared" si="4"/>
        <v>0</v>
      </c>
      <c r="K26" s="620"/>
      <c r="L26" s="666">
        <f t="shared" si="7"/>
        <v>0</v>
      </c>
      <c r="M26" s="620"/>
      <c r="N26" s="666">
        <f t="shared" si="8"/>
        <v>0</v>
      </c>
      <c r="O26" s="620"/>
      <c r="P26" s="666">
        <f t="shared" si="9"/>
        <v>0</v>
      </c>
      <c r="Q26" s="620"/>
      <c r="R26" s="666"/>
      <c r="S26" s="620"/>
      <c r="T26" s="666"/>
      <c r="U26" s="666">
        <f t="shared" si="0"/>
        <v>0</v>
      </c>
      <c r="V26" s="667"/>
    </row>
    <row r="27" spans="1:22" s="659" customFormat="1" ht="15" hidden="1" x14ac:dyDescent="0.2">
      <c r="A27" s="663" t="s">
        <v>2577</v>
      </c>
      <c r="B27" s="667"/>
      <c r="C27" s="620"/>
      <c r="D27" s="620"/>
      <c r="E27" s="621"/>
      <c r="F27" s="621"/>
      <c r="G27" s="621"/>
      <c r="H27" s="664"/>
      <c r="I27" s="620"/>
      <c r="J27" s="665">
        <f t="shared" si="4"/>
        <v>0</v>
      </c>
      <c r="K27" s="620"/>
      <c r="L27" s="666">
        <f t="shared" si="7"/>
        <v>0</v>
      </c>
      <c r="M27" s="620"/>
      <c r="N27" s="666">
        <f t="shared" si="8"/>
        <v>0</v>
      </c>
      <c r="O27" s="620"/>
      <c r="P27" s="666">
        <f t="shared" si="9"/>
        <v>0</v>
      </c>
      <c r="Q27" s="620"/>
      <c r="R27" s="666"/>
      <c r="S27" s="620"/>
      <c r="T27" s="666"/>
      <c r="U27" s="666">
        <f t="shared" si="0"/>
        <v>0</v>
      </c>
      <c r="V27" s="667"/>
    </row>
    <row r="28" spans="1:22" s="659" customFormat="1" ht="15" hidden="1" x14ac:dyDescent="0.2">
      <c r="A28" s="663" t="s">
        <v>2578</v>
      </c>
      <c r="B28" s="667"/>
      <c r="C28" s="620"/>
      <c r="D28" s="620"/>
      <c r="E28" s="621"/>
      <c r="F28" s="621"/>
      <c r="G28" s="621"/>
      <c r="H28" s="664"/>
      <c r="I28" s="620"/>
      <c r="J28" s="665">
        <f t="shared" si="4"/>
        <v>0</v>
      </c>
      <c r="K28" s="620"/>
      <c r="L28" s="666">
        <f t="shared" si="7"/>
        <v>0</v>
      </c>
      <c r="M28" s="620"/>
      <c r="N28" s="666">
        <f t="shared" si="8"/>
        <v>0</v>
      </c>
      <c r="O28" s="620"/>
      <c r="P28" s="666">
        <f t="shared" si="9"/>
        <v>0</v>
      </c>
      <c r="Q28" s="620"/>
      <c r="R28" s="666"/>
      <c r="S28" s="620"/>
      <c r="T28" s="666"/>
      <c r="U28" s="666">
        <f t="shared" si="0"/>
        <v>0</v>
      </c>
      <c r="V28" s="667"/>
    </row>
    <row r="29" spans="1:22" s="659" customFormat="1" ht="15" hidden="1" x14ac:dyDescent="0.2">
      <c r="A29" s="663" t="s">
        <v>2579</v>
      </c>
      <c r="B29" s="667"/>
      <c r="C29" s="620"/>
      <c r="D29" s="620"/>
      <c r="E29" s="621"/>
      <c r="F29" s="621"/>
      <c r="G29" s="621"/>
      <c r="H29" s="664"/>
      <c r="I29" s="620"/>
      <c r="J29" s="665">
        <f t="shared" si="4"/>
        <v>0</v>
      </c>
      <c r="K29" s="620"/>
      <c r="L29" s="666">
        <f t="shared" si="7"/>
        <v>0</v>
      </c>
      <c r="M29" s="620"/>
      <c r="N29" s="666">
        <f t="shared" si="8"/>
        <v>0</v>
      </c>
      <c r="O29" s="620"/>
      <c r="P29" s="666">
        <f t="shared" si="9"/>
        <v>0</v>
      </c>
      <c r="Q29" s="620"/>
      <c r="R29" s="666"/>
      <c r="S29" s="620"/>
      <c r="T29" s="666"/>
      <c r="U29" s="666">
        <f t="shared" si="0"/>
        <v>0</v>
      </c>
      <c r="V29" s="667"/>
    </row>
    <row r="30" spans="1:22" s="659" customFormat="1" ht="15" hidden="1" x14ac:dyDescent="0.2">
      <c r="A30" s="663" t="s">
        <v>2580</v>
      </c>
      <c r="B30" s="667"/>
      <c r="C30" s="620"/>
      <c r="D30" s="620"/>
      <c r="E30" s="621"/>
      <c r="F30" s="621"/>
      <c r="G30" s="621"/>
      <c r="H30" s="664"/>
      <c r="I30" s="620"/>
      <c r="J30" s="665">
        <f t="shared" si="4"/>
        <v>0</v>
      </c>
      <c r="K30" s="620"/>
      <c r="L30" s="666">
        <f t="shared" si="7"/>
        <v>0</v>
      </c>
      <c r="M30" s="620"/>
      <c r="N30" s="666">
        <f t="shared" si="8"/>
        <v>0</v>
      </c>
      <c r="O30" s="620"/>
      <c r="P30" s="666">
        <f t="shared" si="9"/>
        <v>0</v>
      </c>
      <c r="Q30" s="620"/>
      <c r="R30" s="666"/>
      <c r="S30" s="620"/>
      <c r="T30" s="666"/>
      <c r="U30" s="666">
        <f t="shared" si="0"/>
        <v>0</v>
      </c>
      <c r="V30" s="667"/>
    </row>
    <row r="31" spans="1:22" s="659" customFormat="1" ht="15" hidden="1" x14ac:dyDescent="0.2">
      <c r="A31" s="663" t="s">
        <v>2581</v>
      </c>
      <c r="B31" s="667"/>
      <c r="C31" s="620"/>
      <c r="D31" s="620"/>
      <c r="E31" s="621"/>
      <c r="F31" s="621"/>
      <c r="G31" s="621"/>
      <c r="H31" s="664"/>
      <c r="I31" s="620"/>
      <c r="J31" s="665">
        <f t="shared" si="4"/>
        <v>0</v>
      </c>
      <c r="K31" s="620"/>
      <c r="L31" s="666">
        <f t="shared" si="7"/>
        <v>0</v>
      </c>
      <c r="M31" s="620"/>
      <c r="N31" s="666">
        <f t="shared" si="8"/>
        <v>0</v>
      </c>
      <c r="O31" s="620"/>
      <c r="P31" s="666">
        <f t="shared" si="9"/>
        <v>0</v>
      </c>
      <c r="Q31" s="620"/>
      <c r="R31" s="666"/>
      <c r="S31" s="620"/>
      <c r="T31" s="666"/>
      <c r="U31" s="666">
        <f t="shared" si="0"/>
        <v>0</v>
      </c>
      <c r="V31" s="667"/>
    </row>
    <row r="32" spans="1:22" s="659" customFormat="1" ht="15" hidden="1" x14ac:dyDescent="0.2">
      <c r="A32" s="663" t="s">
        <v>2582</v>
      </c>
      <c r="B32" s="667"/>
      <c r="C32" s="620"/>
      <c r="D32" s="620"/>
      <c r="E32" s="621"/>
      <c r="F32" s="621"/>
      <c r="G32" s="621"/>
      <c r="H32" s="664"/>
      <c r="I32" s="620"/>
      <c r="J32" s="665">
        <f t="shared" si="4"/>
        <v>0</v>
      </c>
      <c r="K32" s="620"/>
      <c r="L32" s="666">
        <f t="shared" si="7"/>
        <v>0</v>
      </c>
      <c r="M32" s="620"/>
      <c r="N32" s="666">
        <f t="shared" si="8"/>
        <v>0</v>
      </c>
      <c r="O32" s="620"/>
      <c r="P32" s="666">
        <f t="shared" si="9"/>
        <v>0</v>
      </c>
      <c r="Q32" s="620"/>
      <c r="R32" s="666"/>
      <c r="S32" s="620"/>
      <c r="T32" s="666"/>
      <c r="U32" s="666">
        <f t="shared" si="0"/>
        <v>0</v>
      </c>
      <c r="V32" s="667"/>
    </row>
    <row r="33" spans="1:22" s="659" customFormat="1" ht="15" hidden="1" x14ac:dyDescent="0.2">
      <c r="A33" s="663" t="s">
        <v>2583</v>
      </c>
      <c r="B33" s="667"/>
      <c r="C33" s="620"/>
      <c r="D33" s="620"/>
      <c r="E33" s="621"/>
      <c r="F33" s="621"/>
      <c r="G33" s="621"/>
      <c r="H33" s="664"/>
      <c r="I33" s="620"/>
      <c r="J33" s="665">
        <f t="shared" si="4"/>
        <v>0</v>
      </c>
      <c r="K33" s="620"/>
      <c r="L33" s="666">
        <f t="shared" si="7"/>
        <v>0</v>
      </c>
      <c r="M33" s="620"/>
      <c r="N33" s="666">
        <f t="shared" si="8"/>
        <v>0</v>
      </c>
      <c r="O33" s="620"/>
      <c r="P33" s="666">
        <f t="shared" si="9"/>
        <v>0</v>
      </c>
      <c r="Q33" s="620"/>
      <c r="R33" s="666"/>
      <c r="S33" s="620"/>
      <c r="T33" s="666"/>
      <c r="U33" s="666">
        <f t="shared" si="0"/>
        <v>0</v>
      </c>
      <c r="V33" s="667"/>
    </row>
    <row r="34" spans="1:22" s="659" customFormat="1" ht="15" hidden="1" x14ac:dyDescent="0.2">
      <c r="A34" s="663" t="s">
        <v>2584</v>
      </c>
      <c r="B34" s="667"/>
      <c r="C34" s="620"/>
      <c r="D34" s="620"/>
      <c r="E34" s="621"/>
      <c r="F34" s="621"/>
      <c r="G34" s="621"/>
      <c r="H34" s="664"/>
      <c r="I34" s="620"/>
      <c r="J34" s="665">
        <f t="shared" si="4"/>
        <v>0</v>
      </c>
      <c r="K34" s="620"/>
      <c r="L34" s="666">
        <f t="shared" si="7"/>
        <v>0</v>
      </c>
      <c r="M34" s="620"/>
      <c r="N34" s="666">
        <f t="shared" si="8"/>
        <v>0</v>
      </c>
      <c r="O34" s="620"/>
      <c r="P34" s="666">
        <f t="shared" si="9"/>
        <v>0</v>
      </c>
      <c r="Q34" s="620"/>
      <c r="R34" s="666">
        <f t="shared" ref="R34:R35" si="10">Q34*J34</f>
        <v>0</v>
      </c>
      <c r="S34" s="620"/>
      <c r="T34" s="666"/>
      <c r="U34" s="666">
        <f t="shared" si="0"/>
        <v>0</v>
      </c>
      <c r="V34" s="667"/>
    </row>
    <row r="35" spans="1:22" s="659" customFormat="1" ht="15" hidden="1" x14ac:dyDescent="0.2">
      <c r="A35" s="663" t="s">
        <v>2585</v>
      </c>
      <c r="B35" s="667"/>
      <c r="C35" s="620"/>
      <c r="D35" s="620"/>
      <c r="E35" s="621"/>
      <c r="F35" s="621"/>
      <c r="G35" s="621"/>
      <c r="H35" s="664"/>
      <c r="I35" s="620"/>
      <c r="J35" s="665">
        <f t="shared" si="4"/>
        <v>0</v>
      </c>
      <c r="K35" s="620"/>
      <c r="L35" s="666">
        <f t="shared" si="7"/>
        <v>0</v>
      </c>
      <c r="M35" s="620"/>
      <c r="N35" s="666">
        <f t="shared" si="8"/>
        <v>0</v>
      </c>
      <c r="O35" s="620"/>
      <c r="P35" s="666">
        <f t="shared" si="9"/>
        <v>0</v>
      </c>
      <c r="Q35" s="620"/>
      <c r="R35" s="666">
        <f t="shared" si="10"/>
        <v>0</v>
      </c>
      <c r="S35" s="620"/>
      <c r="T35" s="666"/>
      <c r="U35" s="666">
        <f t="shared" si="0"/>
        <v>0</v>
      </c>
      <c r="V35" s="667"/>
    </row>
    <row r="36" spans="1:22" s="659" customFormat="1" ht="15" hidden="1" x14ac:dyDescent="0.2">
      <c r="A36" s="663" t="s">
        <v>2586</v>
      </c>
      <c r="B36" s="667"/>
      <c r="C36" s="620"/>
      <c r="D36" s="620"/>
      <c r="E36" s="621"/>
      <c r="F36" s="621"/>
      <c r="G36" s="621"/>
      <c r="H36" s="664"/>
      <c r="I36" s="620"/>
      <c r="J36" s="665">
        <f t="shared" si="4"/>
        <v>0</v>
      </c>
      <c r="K36" s="620"/>
      <c r="L36" s="666">
        <f t="shared" si="7"/>
        <v>0</v>
      </c>
      <c r="M36" s="620"/>
      <c r="N36" s="666">
        <f t="shared" si="8"/>
        <v>0</v>
      </c>
      <c r="O36" s="620"/>
      <c r="P36" s="666">
        <f t="shared" si="9"/>
        <v>0</v>
      </c>
      <c r="Q36" s="620"/>
      <c r="R36" s="666"/>
      <c r="S36" s="620"/>
      <c r="T36" s="666"/>
      <c r="U36" s="666">
        <f t="shared" si="0"/>
        <v>0</v>
      </c>
      <c r="V36" s="667"/>
    </row>
    <row r="37" spans="1:22" s="659" customFormat="1" ht="15" hidden="1" x14ac:dyDescent="0.2">
      <c r="A37" s="663" t="s">
        <v>2587</v>
      </c>
      <c r="B37" s="667"/>
      <c r="C37" s="620"/>
      <c r="D37" s="620"/>
      <c r="E37" s="621"/>
      <c r="F37" s="621"/>
      <c r="G37" s="621"/>
      <c r="H37" s="664"/>
      <c r="I37" s="620"/>
      <c r="J37" s="665">
        <f t="shared" si="4"/>
        <v>0</v>
      </c>
      <c r="K37" s="620"/>
      <c r="L37" s="666">
        <f t="shared" si="7"/>
        <v>0</v>
      </c>
      <c r="M37" s="620"/>
      <c r="N37" s="666">
        <f t="shared" si="8"/>
        <v>0</v>
      </c>
      <c r="O37" s="620"/>
      <c r="P37" s="666">
        <f t="shared" si="9"/>
        <v>0</v>
      </c>
      <c r="Q37" s="620"/>
      <c r="R37" s="666"/>
      <c r="S37" s="620"/>
      <c r="T37" s="666"/>
      <c r="U37" s="666">
        <f t="shared" si="0"/>
        <v>0</v>
      </c>
      <c r="V37" s="667"/>
    </row>
    <row r="38" spans="1:22" s="659" customFormat="1" ht="15" hidden="1" x14ac:dyDescent="0.2">
      <c r="A38" s="663" t="s">
        <v>2588</v>
      </c>
      <c r="B38" s="667"/>
      <c r="C38" s="620"/>
      <c r="D38" s="620"/>
      <c r="E38" s="621"/>
      <c r="F38" s="621"/>
      <c r="G38" s="621"/>
      <c r="H38" s="664"/>
      <c r="I38" s="620"/>
      <c r="J38" s="665">
        <f t="shared" si="4"/>
        <v>0</v>
      </c>
      <c r="K38" s="620"/>
      <c r="L38" s="666">
        <f t="shared" si="7"/>
        <v>0</v>
      </c>
      <c r="M38" s="620"/>
      <c r="N38" s="666">
        <f t="shared" si="8"/>
        <v>0</v>
      </c>
      <c r="O38" s="620"/>
      <c r="P38" s="666">
        <f t="shared" si="9"/>
        <v>0</v>
      </c>
      <c r="Q38" s="620"/>
      <c r="R38" s="666"/>
      <c r="S38" s="620"/>
      <c r="T38" s="666"/>
      <c r="U38" s="666">
        <f t="shared" si="0"/>
        <v>0</v>
      </c>
      <c r="V38" s="667"/>
    </row>
    <row r="39" spans="1:22" s="661" customFormat="1" ht="15" x14ac:dyDescent="0.2">
      <c r="A39" s="653" t="s">
        <v>567</v>
      </c>
      <c r="B39" s="653" t="s">
        <v>1500</v>
      </c>
      <c r="C39" s="654"/>
      <c r="D39" s="654"/>
      <c r="E39" s="655">
        <f>SUM(E40:E45)</f>
        <v>0</v>
      </c>
      <c r="F39" s="655">
        <f>SUM(F40:F45)</f>
        <v>0</v>
      </c>
      <c r="G39" s="655">
        <f>SUM(G40:G45)</f>
        <v>0</v>
      </c>
      <c r="H39" s="656"/>
      <c r="I39" s="654"/>
      <c r="J39" s="657"/>
      <c r="K39" s="654"/>
      <c r="L39" s="658">
        <f>SUM(L40:L45)</f>
        <v>0</v>
      </c>
      <c r="M39" s="655"/>
      <c r="N39" s="658">
        <f t="shared" ref="N39:T39" si="11">SUM(N40:N45)</f>
        <v>0</v>
      </c>
      <c r="O39" s="655"/>
      <c r="P39" s="658">
        <f t="shared" si="11"/>
        <v>0</v>
      </c>
      <c r="Q39" s="655"/>
      <c r="R39" s="658"/>
      <c r="S39" s="655"/>
      <c r="T39" s="658">
        <f t="shared" si="11"/>
        <v>0</v>
      </c>
      <c r="U39" s="658">
        <f t="shared" si="0"/>
        <v>0</v>
      </c>
      <c r="V39" s="660"/>
    </row>
    <row r="40" spans="1:22" s="659" customFormat="1" ht="15" x14ac:dyDescent="0.2">
      <c r="A40" s="663" t="s">
        <v>1963</v>
      </c>
      <c r="B40" s="663" t="s">
        <v>1299</v>
      </c>
      <c r="C40" s="620"/>
      <c r="D40" s="620"/>
      <c r="E40" s="621"/>
      <c r="F40" s="621"/>
      <c r="G40" s="621"/>
      <c r="H40" s="1358" t="s">
        <v>4125</v>
      </c>
      <c r="I40" s="620"/>
      <c r="J40" s="665">
        <f t="shared" si="4"/>
        <v>0</v>
      </c>
      <c r="K40" s="620"/>
      <c r="L40" s="666">
        <f>K40*J40</f>
        <v>0</v>
      </c>
      <c r="M40" s="620"/>
      <c r="N40" s="666">
        <f>M40*J40</f>
        <v>0</v>
      </c>
      <c r="O40" s="620"/>
      <c r="P40" s="666">
        <f>O40*J40</f>
        <v>0</v>
      </c>
      <c r="Q40" s="620"/>
      <c r="R40" s="666"/>
      <c r="S40" s="620"/>
      <c r="T40" s="666"/>
      <c r="U40" s="666">
        <f t="shared" si="0"/>
        <v>0</v>
      </c>
      <c r="V40" s="667"/>
    </row>
    <row r="41" spans="1:22" s="659" customFormat="1" ht="15" x14ac:dyDescent="0.2">
      <c r="A41" s="663" t="s">
        <v>1964</v>
      </c>
      <c r="B41" s="663" t="s">
        <v>476</v>
      </c>
      <c r="C41" s="620"/>
      <c r="D41" s="620"/>
      <c r="E41" s="621"/>
      <c r="F41" s="621"/>
      <c r="G41" s="621"/>
      <c r="H41" s="1358" t="s">
        <v>4125</v>
      </c>
      <c r="I41" s="620"/>
      <c r="J41" s="665">
        <f t="shared" si="4"/>
        <v>0</v>
      </c>
      <c r="K41" s="620"/>
      <c r="L41" s="666">
        <f>K41*J41</f>
        <v>0</v>
      </c>
      <c r="M41" s="620"/>
      <c r="N41" s="666">
        <f>M41*J41</f>
        <v>0</v>
      </c>
      <c r="O41" s="620"/>
      <c r="P41" s="666">
        <f>O41*J41</f>
        <v>0</v>
      </c>
      <c r="Q41" s="620"/>
      <c r="R41" s="666">
        <f>Q41*J41</f>
        <v>0</v>
      </c>
      <c r="S41" s="620"/>
      <c r="T41" s="666"/>
      <c r="U41" s="666">
        <f t="shared" si="0"/>
        <v>0</v>
      </c>
      <c r="V41" s="667"/>
    </row>
    <row r="42" spans="1:22" s="659" customFormat="1" ht="15" x14ac:dyDescent="0.2">
      <c r="A42" s="663" t="s">
        <v>1965</v>
      </c>
      <c r="B42" s="663" t="s">
        <v>477</v>
      </c>
      <c r="C42" s="620"/>
      <c r="D42" s="620"/>
      <c r="E42" s="621"/>
      <c r="F42" s="621"/>
      <c r="G42" s="621"/>
      <c r="H42" s="1358" t="s">
        <v>4125</v>
      </c>
      <c r="I42" s="620"/>
      <c r="J42" s="665">
        <f t="shared" si="4"/>
        <v>0</v>
      </c>
      <c r="K42" s="620"/>
      <c r="L42" s="666">
        <f>K42*J42</f>
        <v>0</v>
      </c>
      <c r="M42" s="620"/>
      <c r="N42" s="666">
        <f>M42*J42</f>
        <v>0</v>
      </c>
      <c r="O42" s="620"/>
      <c r="P42" s="666">
        <f>O42*J42</f>
        <v>0</v>
      </c>
      <c r="Q42" s="620"/>
      <c r="R42" s="666"/>
      <c r="S42" s="620"/>
      <c r="T42" s="666"/>
      <c r="U42" s="666">
        <f t="shared" si="0"/>
        <v>0</v>
      </c>
      <c r="V42" s="667"/>
    </row>
    <row r="43" spans="1:22" s="659" customFormat="1" ht="15" x14ac:dyDescent="0.2">
      <c r="A43" s="663" t="s">
        <v>1966</v>
      </c>
      <c r="B43" s="663" t="s">
        <v>478</v>
      </c>
      <c r="C43" s="620"/>
      <c r="D43" s="620"/>
      <c r="E43" s="621"/>
      <c r="F43" s="621"/>
      <c r="G43" s="621"/>
      <c r="H43" s="1358" t="s">
        <v>4125</v>
      </c>
      <c r="I43" s="620"/>
      <c r="J43" s="665">
        <f t="shared" si="4"/>
        <v>0</v>
      </c>
      <c r="K43" s="620"/>
      <c r="L43" s="666">
        <f>K43*J43</f>
        <v>0</v>
      </c>
      <c r="M43" s="620"/>
      <c r="N43" s="666">
        <f>M43*J43</f>
        <v>0</v>
      </c>
      <c r="O43" s="620"/>
      <c r="P43" s="666">
        <f>O43*J43</f>
        <v>0</v>
      </c>
      <c r="Q43" s="620"/>
      <c r="R43" s="666"/>
      <c r="S43" s="620"/>
      <c r="T43" s="666"/>
      <c r="U43" s="666">
        <f t="shared" si="0"/>
        <v>0</v>
      </c>
      <c r="V43" s="667"/>
    </row>
    <row r="44" spans="1:22" s="659" customFormat="1" ht="15" x14ac:dyDescent="0.2">
      <c r="A44" s="663" t="s">
        <v>1967</v>
      </c>
      <c r="B44" s="663" t="s">
        <v>2050</v>
      </c>
      <c r="C44" s="620"/>
      <c r="D44" s="620"/>
      <c r="E44" s="621"/>
      <c r="F44" s="621"/>
      <c r="G44" s="621"/>
      <c r="H44" s="1358" t="s">
        <v>4128</v>
      </c>
      <c r="I44" s="620"/>
      <c r="J44" s="665">
        <f t="shared" si="4"/>
        <v>0</v>
      </c>
      <c r="K44" s="620"/>
      <c r="L44" s="666">
        <f>K44*J44</f>
        <v>0</v>
      </c>
      <c r="M44" s="620"/>
      <c r="N44" s="666">
        <f>M44*J44</f>
        <v>0</v>
      </c>
      <c r="O44" s="620"/>
      <c r="P44" s="666">
        <f>O44*J44</f>
        <v>0</v>
      </c>
      <c r="Q44" s="620"/>
      <c r="R44" s="666">
        <f>Q44*J44</f>
        <v>0</v>
      </c>
      <c r="S44" s="620"/>
      <c r="T44" s="666"/>
      <c r="U44" s="666">
        <f t="shared" si="0"/>
        <v>0</v>
      </c>
      <c r="V44" s="667"/>
    </row>
    <row r="45" spans="1:22" s="661" customFormat="1" ht="15" x14ac:dyDescent="0.2">
      <c r="A45" s="668" t="s">
        <v>2128</v>
      </c>
      <c r="B45" s="668" t="s">
        <v>1944</v>
      </c>
      <c r="C45" s="669"/>
      <c r="D45" s="669"/>
      <c r="E45" s="670">
        <f>SUM(E46:E48)</f>
        <v>0</v>
      </c>
      <c r="F45" s="670">
        <f>SUM(F46:F48)</f>
        <v>0</v>
      </c>
      <c r="G45" s="670">
        <f>SUM(G46:G48)</f>
        <v>0</v>
      </c>
      <c r="H45" s="671"/>
      <c r="I45" s="669"/>
      <c r="J45" s="672"/>
      <c r="K45" s="669"/>
      <c r="L45" s="673">
        <f>SUM(L46:L48)</f>
        <v>0</v>
      </c>
      <c r="M45" s="670"/>
      <c r="N45" s="673">
        <f t="shared" ref="N45:T45" si="12">SUM(N46:N48)</f>
        <v>0</v>
      </c>
      <c r="O45" s="670"/>
      <c r="P45" s="673">
        <f t="shared" si="12"/>
        <v>0</v>
      </c>
      <c r="Q45" s="670"/>
      <c r="R45" s="673"/>
      <c r="S45" s="670"/>
      <c r="T45" s="673">
        <f t="shared" si="12"/>
        <v>0</v>
      </c>
      <c r="U45" s="673">
        <f t="shared" si="0"/>
        <v>0</v>
      </c>
      <c r="V45" s="660"/>
    </row>
    <row r="46" spans="1:22" s="659" customFormat="1" ht="15" hidden="1" x14ac:dyDescent="0.2">
      <c r="A46" s="663" t="s">
        <v>2589</v>
      </c>
      <c r="B46" s="677"/>
      <c r="C46" s="620"/>
      <c r="D46" s="620"/>
      <c r="E46" s="621"/>
      <c r="F46" s="621"/>
      <c r="G46" s="621"/>
      <c r="H46" s="664"/>
      <c r="I46" s="620"/>
      <c r="J46" s="665">
        <f t="shared" si="4"/>
        <v>0</v>
      </c>
      <c r="K46" s="620"/>
      <c r="L46" s="666">
        <f>K46*J46</f>
        <v>0</v>
      </c>
      <c r="M46" s="620"/>
      <c r="N46" s="666">
        <f>M46*J46</f>
        <v>0</v>
      </c>
      <c r="O46" s="620"/>
      <c r="P46" s="666">
        <f>O46*J46</f>
        <v>0</v>
      </c>
      <c r="Q46" s="620"/>
      <c r="R46" s="666"/>
      <c r="S46" s="620"/>
      <c r="T46" s="666"/>
      <c r="U46" s="666">
        <f t="shared" si="0"/>
        <v>0</v>
      </c>
      <c r="V46" s="667"/>
    </row>
    <row r="47" spans="1:22" s="659" customFormat="1" ht="15" hidden="1" x14ac:dyDescent="0.2">
      <c r="A47" s="663" t="s">
        <v>2590</v>
      </c>
      <c r="B47" s="677"/>
      <c r="C47" s="620"/>
      <c r="D47" s="620"/>
      <c r="E47" s="621"/>
      <c r="F47" s="621"/>
      <c r="G47" s="621"/>
      <c r="H47" s="664"/>
      <c r="I47" s="620"/>
      <c r="J47" s="665">
        <f t="shared" si="4"/>
        <v>0</v>
      </c>
      <c r="K47" s="620"/>
      <c r="L47" s="666">
        <f>K47*J47</f>
        <v>0</v>
      </c>
      <c r="M47" s="620"/>
      <c r="N47" s="666">
        <f>M47*J47</f>
        <v>0</v>
      </c>
      <c r="O47" s="620"/>
      <c r="P47" s="666">
        <f>O47*J47</f>
        <v>0</v>
      </c>
      <c r="Q47" s="620"/>
      <c r="R47" s="666"/>
      <c r="S47" s="620"/>
      <c r="T47" s="666"/>
      <c r="U47" s="666">
        <f t="shared" si="0"/>
        <v>0</v>
      </c>
      <c r="V47" s="667"/>
    </row>
    <row r="48" spans="1:22" s="659" customFormat="1" ht="15" hidden="1" x14ac:dyDescent="0.2">
      <c r="A48" s="663" t="s">
        <v>2591</v>
      </c>
      <c r="B48" s="677"/>
      <c r="C48" s="620"/>
      <c r="D48" s="620"/>
      <c r="E48" s="621"/>
      <c r="F48" s="621"/>
      <c r="G48" s="621"/>
      <c r="H48" s="664"/>
      <c r="I48" s="620"/>
      <c r="J48" s="665">
        <f t="shared" si="4"/>
        <v>0</v>
      </c>
      <c r="K48" s="620"/>
      <c r="L48" s="666">
        <f>K48*J48</f>
        <v>0</v>
      </c>
      <c r="M48" s="620"/>
      <c r="N48" s="666">
        <f>M48*J48</f>
        <v>0</v>
      </c>
      <c r="O48" s="620"/>
      <c r="P48" s="666">
        <f>O48*J48</f>
        <v>0</v>
      </c>
      <c r="Q48" s="620"/>
      <c r="R48" s="666"/>
      <c r="S48" s="620"/>
      <c r="T48" s="666"/>
      <c r="U48" s="666">
        <f t="shared" si="0"/>
        <v>0</v>
      </c>
      <c r="V48" s="667"/>
    </row>
    <row r="49" spans="1:23" s="661" customFormat="1" ht="15" x14ac:dyDescent="0.2">
      <c r="A49" s="653"/>
      <c r="B49" s="678" t="s">
        <v>1</v>
      </c>
      <c r="C49" s="654"/>
      <c r="D49" s="654"/>
      <c r="E49" s="655">
        <f>E7-E14</f>
        <v>0</v>
      </c>
      <c r="F49" s="655">
        <f>F7-F14</f>
        <v>0</v>
      </c>
      <c r="G49" s="655">
        <f>G7-G14</f>
        <v>0</v>
      </c>
      <c r="H49" s="656"/>
      <c r="I49" s="654"/>
      <c r="J49" s="657"/>
      <c r="K49" s="654"/>
      <c r="L49" s="658">
        <f>L7-L14</f>
        <v>0</v>
      </c>
      <c r="M49" s="654"/>
      <c r="N49" s="658">
        <f>N7-N14</f>
        <v>0</v>
      </c>
      <c r="O49" s="654"/>
      <c r="P49" s="658">
        <f>P7-P14</f>
        <v>0</v>
      </c>
      <c r="Q49" s="654"/>
      <c r="R49" s="658"/>
      <c r="S49" s="654"/>
      <c r="T49" s="658">
        <f>T7-T14</f>
        <v>0</v>
      </c>
      <c r="U49" s="658">
        <f t="shared" si="0"/>
        <v>0</v>
      </c>
      <c r="V49" s="660"/>
    </row>
    <row r="50" spans="1:23" s="661" customFormat="1" ht="15" x14ac:dyDescent="0.2">
      <c r="A50" s="653"/>
      <c r="B50" s="678" t="s">
        <v>2</v>
      </c>
      <c r="C50" s="654"/>
      <c r="D50" s="654"/>
      <c r="E50" s="655">
        <f>E14</f>
        <v>0</v>
      </c>
      <c r="F50" s="655">
        <f>F14</f>
        <v>0</v>
      </c>
      <c r="G50" s="655">
        <f>G14</f>
        <v>0</v>
      </c>
      <c r="H50" s="656"/>
      <c r="I50" s="654"/>
      <c r="J50" s="657"/>
      <c r="K50" s="654"/>
      <c r="L50" s="658">
        <f>L14</f>
        <v>0</v>
      </c>
      <c r="M50" s="654"/>
      <c r="N50" s="658">
        <f>N14</f>
        <v>0</v>
      </c>
      <c r="O50" s="654"/>
      <c r="P50" s="658">
        <f>P14</f>
        <v>0</v>
      </c>
      <c r="Q50" s="654"/>
      <c r="R50" s="658"/>
      <c r="S50" s="654"/>
      <c r="T50" s="658">
        <f>T14</f>
        <v>0</v>
      </c>
      <c r="U50" s="658">
        <f t="shared" si="0"/>
        <v>0</v>
      </c>
      <c r="V50" s="660"/>
    </row>
    <row r="51" spans="1:23" s="659" customFormat="1" ht="15" hidden="1" x14ac:dyDescent="0.2">
      <c r="A51" s="679"/>
      <c r="B51" s="663"/>
      <c r="C51" s="620"/>
      <c r="D51" s="620"/>
      <c r="E51" s="621"/>
      <c r="F51" s="621"/>
      <c r="G51" s="621"/>
      <c r="H51" s="664"/>
      <c r="I51" s="620"/>
      <c r="J51" s="665"/>
      <c r="K51" s="620"/>
      <c r="L51" s="666"/>
      <c r="M51" s="620"/>
      <c r="N51" s="666"/>
      <c r="O51" s="620"/>
      <c r="P51" s="666"/>
      <c r="Q51" s="620"/>
      <c r="R51" s="666"/>
      <c r="S51" s="620"/>
      <c r="T51" s="666"/>
      <c r="U51" s="666"/>
      <c r="V51" s="667"/>
    </row>
    <row r="52" spans="1:23" s="661" customFormat="1" ht="15" x14ac:dyDescent="0.2">
      <c r="A52" s="653" t="s">
        <v>1765</v>
      </c>
      <c r="B52" s="653" t="s">
        <v>135</v>
      </c>
      <c r="C52" s="654"/>
      <c r="D52" s="654"/>
      <c r="E52" s="655">
        <f>E53+E54+E59+E63+E64+E65+E66+E67+E68+E72+E78</f>
        <v>0</v>
      </c>
      <c r="F52" s="655">
        <f>F53+F54+F59+F63+F64+F65+F66+F67+F68+F72+F78</f>
        <v>0</v>
      </c>
      <c r="G52" s="655">
        <f>G53+G54+G59+G63+G64+G65+G66+G67+G68+G72+G78</f>
        <v>0</v>
      </c>
      <c r="H52" s="654"/>
      <c r="I52" s="654"/>
      <c r="J52" s="657"/>
      <c r="K52" s="654"/>
      <c r="L52" s="658">
        <f>L53+L54+L59+L63+L64+L65+L66+L67+L68+L72+L78</f>
        <v>0</v>
      </c>
      <c r="M52" s="654"/>
      <c r="N52" s="658">
        <f>N53+N54+N59+N63+N64+N65+N66+N67+N68+N72+N78</f>
        <v>0</v>
      </c>
      <c r="O52" s="654"/>
      <c r="P52" s="658">
        <f>P53+P54+P59+P63+P64+P65+P66+P67+P68+P72+P78</f>
        <v>0</v>
      </c>
      <c r="Q52" s="654"/>
      <c r="R52" s="658">
        <f>R53+R54+R59+R63+R64+R65+R66+R67+R68+R72+R78</f>
        <v>0</v>
      </c>
      <c r="S52" s="654"/>
      <c r="T52" s="658"/>
      <c r="U52" s="658">
        <f t="shared" si="0"/>
        <v>0</v>
      </c>
      <c r="V52" s="680"/>
    </row>
    <row r="53" spans="1:23" s="661" customFormat="1" ht="45" x14ac:dyDescent="0.2">
      <c r="A53" s="652" t="s">
        <v>581</v>
      </c>
      <c r="B53" s="653" t="s">
        <v>2764</v>
      </c>
      <c r="C53" s="654"/>
      <c r="D53" s="654"/>
      <c r="E53" s="655"/>
      <c r="F53" s="655"/>
      <c r="G53" s="655"/>
      <c r="H53" s="656"/>
      <c r="I53" s="654"/>
      <c r="J53" s="657">
        <f>I53/100000</f>
        <v>0</v>
      </c>
      <c r="K53" s="654"/>
      <c r="L53" s="658">
        <f>K53*J53</f>
        <v>0</v>
      </c>
      <c r="M53" s="654"/>
      <c r="N53" s="658">
        <f>M53*J53</f>
        <v>0</v>
      </c>
      <c r="O53" s="654"/>
      <c r="P53" s="658">
        <f>O53*J53</f>
        <v>0</v>
      </c>
      <c r="Q53" s="654"/>
      <c r="R53" s="658">
        <f>Q53*J53</f>
        <v>0</v>
      </c>
      <c r="S53" s="654"/>
      <c r="T53" s="658"/>
      <c r="U53" s="658">
        <f t="shared" si="0"/>
        <v>0</v>
      </c>
      <c r="V53" s="660"/>
    </row>
    <row r="54" spans="1:23" s="661" customFormat="1" ht="75" x14ac:dyDescent="0.2">
      <c r="A54" s="653" t="s">
        <v>583</v>
      </c>
      <c r="B54" s="653" t="s">
        <v>3323</v>
      </c>
      <c r="C54" s="654"/>
      <c r="D54" s="654"/>
      <c r="E54" s="655">
        <f>SUM(E55:E58)</f>
        <v>0</v>
      </c>
      <c r="F54" s="655">
        <f>SUM(F55:F58)</f>
        <v>0</v>
      </c>
      <c r="G54" s="655">
        <f>SUM(G55:G58)</f>
        <v>0</v>
      </c>
      <c r="H54" s="656"/>
      <c r="I54" s="654"/>
      <c r="J54" s="657"/>
      <c r="K54" s="654"/>
      <c r="L54" s="658">
        <f>SUM(L55:L58)</f>
        <v>0</v>
      </c>
      <c r="M54" s="654"/>
      <c r="N54" s="658">
        <f>SUM(N55:N58)</f>
        <v>0</v>
      </c>
      <c r="O54" s="654"/>
      <c r="P54" s="658">
        <f>SUM(P55:P58)</f>
        <v>0</v>
      </c>
      <c r="Q54" s="654"/>
      <c r="R54" s="658">
        <f>SUM(R55:R58)</f>
        <v>0</v>
      </c>
      <c r="S54" s="654"/>
      <c r="T54" s="658">
        <f>SUM(T55:T58)</f>
        <v>0</v>
      </c>
      <c r="U54" s="658">
        <f t="shared" si="0"/>
        <v>0</v>
      </c>
      <c r="V54" s="660"/>
    </row>
    <row r="55" spans="1:23" s="659" customFormat="1" ht="15" x14ac:dyDescent="0.2">
      <c r="A55" s="663" t="s">
        <v>1766</v>
      </c>
      <c r="B55" s="663" t="s">
        <v>1306</v>
      </c>
      <c r="C55" s="620"/>
      <c r="D55" s="620"/>
      <c r="E55" s="621"/>
      <c r="F55" s="621"/>
      <c r="G55" s="621"/>
      <c r="H55" s="664" t="s">
        <v>4030</v>
      </c>
      <c r="I55" s="620"/>
      <c r="J55" s="665">
        <f t="shared" ref="J55:J80" si="13">I55/100000</f>
        <v>0</v>
      </c>
      <c r="K55" s="620"/>
      <c r="L55" s="666">
        <f t="shared" ref="L55:L67" si="14">K55*J55</f>
        <v>0</v>
      </c>
      <c r="M55" s="620"/>
      <c r="N55" s="666">
        <f t="shared" ref="N55:N67" si="15">M55*J55</f>
        <v>0</v>
      </c>
      <c r="O55" s="620"/>
      <c r="P55" s="666">
        <f t="shared" ref="P55:P67" si="16">O55*J55</f>
        <v>0</v>
      </c>
      <c r="Q55" s="620"/>
      <c r="R55" s="666"/>
      <c r="S55" s="620"/>
      <c r="T55" s="666"/>
      <c r="U55" s="666">
        <f t="shared" si="0"/>
        <v>0</v>
      </c>
      <c r="V55" s="667"/>
    </row>
    <row r="56" spans="1:23" s="659" customFormat="1" ht="15" x14ac:dyDescent="0.2">
      <c r="A56" s="663" t="s">
        <v>3324</v>
      </c>
      <c r="B56" s="663" t="s">
        <v>2789</v>
      </c>
      <c r="C56" s="620"/>
      <c r="D56" s="620"/>
      <c r="E56" s="621"/>
      <c r="F56" s="621"/>
      <c r="G56" s="621"/>
      <c r="H56" s="1358" t="s">
        <v>4126</v>
      </c>
      <c r="I56" s="620"/>
      <c r="J56" s="665">
        <f t="shared" si="13"/>
        <v>0</v>
      </c>
      <c r="K56" s="620"/>
      <c r="L56" s="666">
        <f t="shared" si="14"/>
        <v>0</v>
      </c>
      <c r="M56" s="620"/>
      <c r="N56" s="666">
        <f t="shared" si="15"/>
        <v>0</v>
      </c>
      <c r="O56" s="620"/>
      <c r="P56" s="666">
        <f t="shared" si="16"/>
        <v>0</v>
      </c>
      <c r="Q56" s="620"/>
      <c r="R56" s="666"/>
      <c r="S56" s="620"/>
      <c r="T56" s="666"/>
      <c r="U56" s="666">
        <f t="shared" si="0"/>
        <v>0</v>
      </c>
      <c r="V56" s="667"/>
    </row>
    <row r="57" spans="1:23" s="681" customFormat="1" ht="15" x14ac:dyDescent="0.2">
      <c r="A57" s="663" t="s">
        <v>1767</v>
      </c>
      <c r="B57" s="663" t="s">
        <v>1307</v>
      </c>
      <c r="C57" s="620"/>
      <c r="D57" s="620"/>
      <c r="E57" s="621"/>
      <c r="F57" s="621"/>
      <c r="G57" s="621"/>
      <c r="H57" s="664" t="s">
        <v>4032</v>
      </c>
      <c r="I57" s="620"/>
      <c r="J57" s="665">
        <f t="shared" si="13"/>
        <v>0</v>
      </c>
      <c r="K57" s="620"/>
      <c r="L57" s="666">
        <f t="shared" si="14"/>
        <v>0</v>
      </c>
      <c r="M57" s="620"/>
      <c r="N57" s="666">
        <f t="shared" si="15"/>
        <v>0</v>
      </c>
      <c r="O57" s="620"/>
      <c r="P57" s="666">
        <f t="shared" si="16"/>
        <v>0</v>
      </c>
      <c r="Q57" s="620"/>
      <c r="R57" s="666"/>
      <c r="S57" s="620"/>
      <c r="T57" s="666"/>
      <c r="U57" s="666">
        <f t="shared" si="0"/>
        <v>0</v>
      </c>
      <c r="V57" s="667"/>
      <c r="W57" s="659"/>
    </row>
    <row r="58" spans="1:23" s="659" customFormat="1" ht="15" x14ac:dyDescent="0.2">
      <c r="A58" s="663" t="s">
        <v>1768</v>
      </c>
      <c r="B58" s="663" t="s">
        <v>1308</v>
      </c>
      <c r="C58" s="620"/>
      <c r="D58" s="620"/>
      <c r="E58" s="621"/>
      <c r="F58" s="621"/>
      <c r="G58" s="621"/>
      <c r="H58" s="664" t="s">
        <v>4031</v>
      </c>
      <c r="I58" s="620"/>
      <c r="J58" s="665">
        <f t="shared" si="13"/>
        <v>0</v>
      </c>
      <c r="K58" s="620"/>
      <c r="L58" s="666">
        <f t="shared" si="14"/>
        <v>0</v>
      </c>
      <c r="M58" s="620"/>
      <c r="N58" s="666">
        <f t="shared" si="15"/>
        <v>0</v>
      </c>
      <c r="O58" s="620"/>
      <c r="P58" s="666">
        <f t="shared" si="16"/>
        <v>0</v>
      </c>
      <c r="Q58" s="620"/>
      <c r="R58" s="666"/>
      <c r="S58" s="620"/>
      <c r="T58" s="666"/>
      <c r="U58" s="666">
        <f t="shared" si="0"/>
        <v>0</v>
      </c>
      <c r="V58" s="667"/>
    </row>
    <row r="59" spans="1:23" s="661" customFormat="1" ht="15" x14ac:dyDescent="0.2">
      <c r="A59" s="652" t="s">
        <v>585</v>
      </c>
      <c r="B59" s="653" t="s">
        <v>287</v>
      </c>
      <c r="C59" s="654"/>
      <c r="D59" s="654"/>
      <c r="E59" s="655">
        <f>SUM(E60:E62)</f>
        <v>0</v>
      </c>
      <c r="F59" s="655">
        <f>SUM(F60:F62)</f>
        <v>0</v>
      </c>
      <c r="G59" s="655">
        <f>SUM(G60:G62)</f>
        <v>0</v>
      </c>
      <c r="H59" s="656"/>
      <c r="I59" s="654"/>
      <c r="J59" s="658"/>
      <c r="K59" s="654"/>
      <c r="L59" s="658">
        <f>SUM(L60:L62)</f>
        <v>0</v>
      </c>
      <c r="M59" s="654"/>
      <c r="N59" s="658">
        <f>SUM(N60:N62)</f>
        <v>0</v>
      </c>
      <c r="O59" s="654"/>
      <c r="P59" s="658">
        <f>SUM(P60:P62)</f>
        <v>0</v>
      </c>
      <c r="Q59" s="654"/>
      <c r="R59" s="658"/>
      <c r="S59" s="655"/>
      <c r="T59" s="658">
        <f>SUM(T60:T62)</f>
        <v>0</v>
      </c>
      <c r="U59" s="658">
        <f t="shared" si="0"/>
        <v>0</v>
      </c>
      <c r="V59" s="660"/>
    </row>
    <row r="60" spans="1:23" s="659" customFormat="1" ht="15" x14ac:dyDescent="0.2">
      <c r="A60" s="663" t="s">
        <v>2661</v>
      </c>
      <c r="B60" s="663" t="s">
        <v>2765</v>
      </c>
      <c r="C60" s="620"/>
      <c r="D60" s="620"/>
      <c r="E60" s="621"/>
      <c r="F60" s="621"/>
      <c r="G60" s="621"/>
      <c r="H60" s="1358" t="s">
        <v>4127</v>
      </c>
      <c r="I60" s="620"/>
      <c r="J60" s="665">
        <f t="shared" si="13"/>
        <v>0</v>
      </c>
      <c r="K60" s="620"/>
      <c r="L60" s="666">
        <f t="shared" si="14"/>
        <v>0</v>
      </c>
      <c r="M60" s="620"/>
      <c r="N60" s="666">
        <f t="shared" si="15"/>
        <v>0</v>
      </c>
      <c r="O60" s="620"/>
      <c r="P60" s="666">
        <f t="shared" si="16"/>
        <v>0</v>
      </c>
      <c r="Q60" s="620"/>
      <c r="R60" s="666"/>
      <c r="S60" s="620"/>
      <c r="T60" s="666"/>
      <c r="U60" s="666">
        <f t="shared" si="0"/>
        <v>0</v>
      </c>
      <c r="V60" s="667"/>
    </row>
    <row r="61" spans="1:23" s="659" customFormat="1" ht="15" x14ac:dyDescent="0.2">
      <c r="A61" s="663" t="s">
        <v>2665</v>
      </c>
      <c r="B61" s="663" t="s">
        <v>2763</v>
      </c>
      <c r="C61" s="620"/>
      <c r="D61" s="620"/>
      <c r="E61" s="621"/>
      <c r="F61" s="621"/>
      <c r="G61" s="621"/>
      <c r="H61" s="1358" t="s">
        <v>4127</v>
      </c>
      <c r="I61" s="620"/>
      <c r="J61" s="665">
        <f t="shared" si="13"/>
        <v>0</v>
      </c>
      <c r="K61" s="620"/>
      <c r="L61" s="666">
        <f t="shared" si="14"/>
        <v>0</v>
      </c>
      <c r="M61" s="620"/>
      <c r="N61" s="666">
        <f t="shared" si="15"/>
        <v>0</v>
      </c>
      <c r="O61" s="620"/>
      <c r="P61" s="666">
        <f t="shared" si="16"/>
        <v>0</v>
      </c>
      <c r="Q61" s="620"/>
      <c r="R61" s="666"/>
      <c r="S61" s="620"/>
      <c r="T61" s="666"/>
      <c r="U61" s="666">
        <f t="shared" si="0"/>
        <v>0</v>
      </c>
      <c r="V61" s="667"/>
    </row>
    <row r="62" spans="1:23" s="659" customFormat="1" ht="15" x14ac:dyDescent="0.2">
      <c r="A62" s="663" t="s">
        <v>3901</v>
      </c>
      <c r="B62" s="663" t="s">
        <v>3328</v>
      </c>
      <c r="C62" s="620"/>
      <c r="D62" s="620"/>
      <c r="E62" s="621"/>
      <c r="F62" s="621"/>
      <c r="G62" s="621"/>
      <c r="H62" s="664"/>
      <c r="I62" s="620"/>
      <c r="J62" s="665">
        <f t="shared" ref="J62" si="17">I62/100000</f>
        <v>0</v>
      </c>
      <c r="K62" s="620"/>
      <c r="L62" s="666">
        <f t="shared" ref="L62" si="18">K62*J62</f>
        <v>0</v>
      </c>
      <c r="M62" s="620"/>
      <c r="N62" s="666">
        <f t="shared" ref="N62" si="19">M62*J62</f>
        <v>0</v>
      </c>
      <c r="O62" s="620"/>
      <c r="P62" s="666">
        <f t="shared" ref="P62" si="20">O62*J62</f>
        <v>0</v>
      </c>
      <c r="Q62" s="620"/>
      <c r="R62" s="666"/>
      <c r="S62" s="620"/>
      <c r="T62" s="666"/>
      <c r="U62" s="666">
        <f t="shared" si="0"/>
        <v>0</v>
      </c>
      <c r="V62" s="667"/>
    </row>
    <row r="63" spans="1:23" s="661" customFormat="1" ht="15" x14ac:dyDescent="0.2">
      <c r="A63" s="652" t="s">
        <v>587</v>
      </c>
      <c r="B63" s="653" t="s">
        <v>289</v>
      </c>
      <c r="C63" s="654"/>
      <c r="D63" s="654"/>
      <c r="E63" s="655"/>
      <c r="F63" s="655"/>
      <c r="G63" s="655"/>
      <c r="H63" s="656" t="s">
        <v>4034</v>
      </c>
      <c r="I63" s="654"/>
      <c r="J63" s="657">
        <f t="shared" si="13"/>
        <v>0</v>
      </c>
      <c r="K63" s="654"/>
      <c r="L63" s="658">
        <f t="shared" si="14"/>
        <v>0</v>
      </c>
      <c r="M63" s="654"/>
      <c r="N63" s="658">
        <f t="shared" si="15"/>
        <v>0</v>
      </c>
      <c r="O63" s="654"/>
      <c r="P63" s="658">
        <f t="shared" si="16"/>
        <v>0</v>
      </c>
      <c r="Q63" s="654"/>
      <c r="R63" s="658">
        <f t="shared" ref="R63" si="21">Q63*J63</f>
        <v>0</v>
      </c>
      <c r="S63" s="654"/>
      <c r="T63" s="658"/>
      <c r="U63" s="658">
        <f t="shared" si="0"/>
        <v>0</v>
      </c>
      <c r="V63" s="667"/>
    </row>
    <row r="64" spans="1:23" s="661" customFormat="1" ht="30" x14ac:dyDescent="0.2">
      <c r="A64" s="652" t="s">
        <v>589</v>
      </c>
      <c r="B64" s="653" t="s">
        <v>2666</v>
      </c>
      <c r="C64" s="654"/>
      <c r="D64" s="654"/>
      <c r="E64" s="655"/>
      <c r="F64" s="655"/>
      <c r="G64" s="655"/>
      <c r="H64" s="656" t="s">
        <v>4033</v>
      </c>
      <c r="I64" s="654"/>
      <c r="J64" s="657">
        <f t="shared" si="13"/>
        <v>0</v>
      </c>
      <c r="K64" s="654"/>
      <c r="L64" s="658">
        <f t="shared" si="14"/>
        <v>0</v>
      </c>
      <c r="M64" s="654"/>
      <c r="N64" s="658">
        <f t="shared" si="15"/>
        <v>0</v>
      </c>
      <c r="O64" s="654"/>
      <c r="P64" s="658">
        <f t="shared" si="16"/>
        <v>0</v>
      </c>
      <c r="Q64" s="654"/>
      <c r="R64" s="658"/>
      <c r="S64" s="654"/>
      <c r="T64" s="658"/>
      <c r="U64" s="658">
        <f t="shared" si="0"/>
        <v>0</v>
      </c>
      <c r="V64" s="660"/>
    </row>
    <row r="65" spans="1:22" s="661" customFormat="1" ht="15" x14ac:dyDescent="0.2">
      <c r="A65" s="652" t="s">
        <v>591</v>
      </c>
      <c r="B65" s="653" t="s">
        <v>2660</v>
      </c>
      <c r="C65" s="654"/>
      <c r="D65" s="654"/>
      <c r="E65" s="655"/>
      <c r="F65" s="655"/>
      <c r="G65" s="655"/>
      <c r="H65" s="656" t="s">
        <v>4034</v>
      </c>
      <c r="I65" s="654"/>
      <c r="J65" s="657">
        <f t="shared" si="13"/>
        <v>0</v>
      </c>
      <c r="K65" s="654"/>
      <c r="L65" s="658">
        <f t="shared" si="14"/>
        <v>0</v>
      </c>
      <c r="M65" s="654"/>
      <c r="N65" s="658">
        <f t="shared" si="15"/>
        <v>0</v>
      </c>
      <c r="O65" s="654"/>
      <c r="P65" s="658">
        <f t="shared" si="16"/>
        <v>0</v>
      </c>
      <c r="Q65" s="654"/>
      <c r="R65" s="658"/>
      <c r="S65" s="654"/>
      <c r="T65" s="658"/>
      <c r="U65" s="658">
        <f t="shared" si="0"/>
        <v>0</v>
      </c>
      <c r="V65" s="660"/>
    </row>
    <row r="66" spans="1:22" s="661" customFormat="1" ht="45" x14ac:dyDescent="0.2">
      <c r="A66" s="652" t="s">
        <v>593</v>
      </c>
      <c r="B66" s="653" t="s">
        <v>2766</v>
      </c>
      <c r="C66" s="654"/>
      <c r="D66" s="654"/>
      <c r="E66" s="655"/>
      <c r="F66" s="655"/>
      <c r="G66" s="655"/>
      <c r="H66" s="656" t="s">
        <v>4034</v>
      </c>
      <c r="I66" s="654"/>
      <c r="J66" s="657">
        <f t="shared" si="13"/>
        <v>0</v>
      </c>
      <c r="K66" s="654"/>
      <c r="L66" s="658">
        <f t="shared" si="14"/>
        <v>0</v>
      </c>
      <c r="M66" s="654"/>
      <c r="N66" s="658">
        <f t="shared" si="15"/>
        <v>0</v>
      </c>
      <c r="O66" s="654"/>
      <c r="P66" s="658">
        <f t="shared" si="16"/>
        <v>0</v>
      </c>
      <c r="Q66" s="654"/>
      <c r="R66" s="658"/>
      <c r="S66" s="654"/>
      <c r="T66" s="658"/>
      <c r="U66" s="658">
        <f t="shared" si="0"/>
        <v>0</v>
      </c>
      <c r="V66" s="660"/>
    </row>
    <row r="67" spans="1:22" s="661" customFormat="1" ht="15" x14ac:dyDescent="0.2">
      <c r="A67" s="652" t="s">
        <v>595</v>
      </c>
      <c r="B67" s="723" t="s">
        <v>3946</v>
      </c>
      <c r="C67" s="654"/>
      <c r="D67" s="654"/>
      <c r="E67" s="655"/>
      <c r="F67" s="655"/>
      <c r="G67" s="655"/>
      <c r="H67" s="656" t="s">
        <v>4027</v>
      </c>
      <c r="I67" s="654"/>
      <c r="J67" s="657">
        <f t="shared" si="13"/>
        <v>0</v>
      </c>
      <c r="K67" s="654"/>
      <c r="L67" s="658">
        <f t="shared" si="14"/>
        <v>0</v>
      </c>
      <c r="M67" s="654"/>
      <c r="N67" s="658">
        <f t="shared" si="15"/>
        <v>0</v>
      </c>
      <c r="O67" s="654"/>
      <c r="P67" s="658">
        <f t="shared" si="16"/>
        <v>0</v>
      </c>
      <c r="Q67" s="654"/>
      <c r="R67" s="658"/>
      <c r="S67" s="654"/>
      <c r="T67" s="658"/>
      <c r="U67" s="658">
        <f t="shared" si="0"/>
        <v>0</v>
      </c>
      <c r="V67" s="660"/>
    </row>
    <row r="68" spans="1:22" s="661" customFormat="1" ht="15" x14ac:dyDescent="0.2">
      <c r="A68" s="653" t="s">
        <v>598</v>
      </c>
      <c r="B68" s="653" t="s">
        <v>2744</v>
      </c>
      <c r="C68" s="654"/>
      <c r="D68" s="654"/>
      <c r="E68" s="655">
        <f>SUM(E69:E71)</f>
        <v>0</v>
      </c>
      <c r="F68" s="655">
        <f>SUM(F69:F71)</f>
        <v>0</v>
      </c>
      <c r="G68" s="655">
        <f>SUM(G69:G71)</f>
        <v>0</v>
      </c>
      <c r="H68" s="656"/>
      <c r="I68" s="654"/>
      <c r="J68" s="657"/>
      <c r="K68" s="654"/>
      <c r="L68" s="658">
        <f>SUM(L69:L71)</f>
        <v>0</v>
      </c>
      <c r="M68" s="654"/>
      <c r="N68" s="658">
        <f>SUM(N69:N71)</f>
        <v>0</v>
      </c>
      <c r="O68" s="654"/>
      <c r="P68" s="658">
        <f>SUM(P69:P71)</f>
        <v>0</v>
      </c>
      <c r="Q68" s="654"/>
      <c r="R68" s="658"/>
      <c r="S68" s="654"/>
      <c r="T68" s="658">
        <f>SUM(T69:T71)</f>
        <v>0</v>
      </c>
      <c r="U68" s="658">
        <f t="shared" si="0"/>
        <v>0</v>
      </c>
      <c r="V68" s="660"/>
    </row>
    <row r="69" spans="1:22" s="659" customFormat="1" ht="15" x14ac:dyDescent="0.2">
      <c r="A69" s="663" t="s">
        <v>600</v>
      </c>
      <c r="B69" s="663" t="s">
        <v>572</v>
      </c>
      <c r="C69" s="620"/>
      <c r="D69" s="620"/>
      <c r="E69" s="621"/>
      <c r="F69" s="621"/>
      <c r="G69" s="621"/>
      <c r="H69" s="1358" t="s">
        <v>4125</v>
      </c>
      <c r="I69" s="620"/>
      <c r="J69" s="665">
        <f t="shared" si="13"/>
        <v>0</v>
      </c>
      <c r="K69" s="620"/>
      <c r="L69" s="666">
        <f>K69*J69</f>
        <v>0</v>
      </c>
      <c r="M69" s="620"/>
      <c r="N69" s="666">
        <f>M69*J69</f>
        <v>0</v>
      </c>
      <c r="O69" s="620"/>
      <c r="P69" s="666">
        <f>O69*J69</f>
        <v>0</v>
      </c>
      <c r="Q69" s="620"/>
      <c r="R69" s="666"/>
      <c r="S69" s="620"/>
      <c r="T69" s="666"/>
      <c r="U69" s="666">
        <f t="shared" si="0"/>
        <v>0</v>
      </c>
      <c r="V69" s="667"/>
    </row>
    <row r="70" spans="1:22" s="659" customFormat="1" ht="15" x14ac:dyDescent="0.2">
      <c r="A70" s="663" t="s">
        <v>601</v>
      </c>
      <c r="B70" s="663" t="s">
        <v>574</v>
      </c>
      <c r="C70" s="620"/>
      <c r="D70" s="620"/>
      <c r="E70" s="621"/>
      <c r="F70" s="621"/>
      <c r="G70" s="621"/>
      <c r="H70" s="1358" t="s">
        <v>4125</v>
      </c>
      <c r="I70" s="620"/>
      <c r="J70" s="665">
        <f t="shared" si="13"/>
        <v>0</v>
      </c>
      <c r="K70" s="620"/>
      <c r="L70" s="666">
        <f>K70*J70</f>
        <v>0</v>
      </c>
      <c r="M70" s="620"/>
      <c r="N70" s="666">
        <f>M70*J70</f>
        <v>0</v>
      </c>
      <c r="O70" s="620"/>
      <c r="P70" s="666">
        <f>O70*J70</f>
        <v>0</v>
      </c>
      <c r="Q70" s="620"/>
      <c r="R70" s="666"/>
      <c r="S70" s="620"/>
      <c r="T70" s="666"/>
      <c r="U70" s="666">
        <f t="shared" si="0"/>
        <v>0</v>
      </c>
      <c r="V70" s="667"/>
    </row>
    <row r="71" spans="1:22" s="659" customFormat="1" ht="15" x14ac:dyDescent="0.2">
      <c r="A71" s="663" t="s">
        <v>602</v>
      </c>
      <c r="B71" s="663" t="s">
        <v>2050</v>
      </c>
      <c r="C71" s="620"/>
      <c r="D71" s="620"/>
      <c r="E71" s="621"/>
      <c r="F71" s="621"/>
      <c r="G71" s="621"/>
      <c r="H71" s="1358" t="s">
        <v>4128</v>
      </c>
      <c r="I71" s="620"/>
      <c r="J71" s="665">
        <f t="shared" si="13"/>
        <v>0</v>
      </c>
      <c r="K71" s="620"/>
      <c r="L71" s="666">
        <f>K71*J71</f>
        <v>0</v>
      </c>
      <c r="M71" s="620"/>
      <c r="N71" s="666">
        <f>M71*J71</f>
        <v>0</v>
      </c>
      <c r="O71" s="620"/>
      <c r="P71" s="666">
        <f>O71*J71</f>
        <v>0</v>
      </c>
      <c r="Q71" s="620"/>
      <c r="R71" s="666"/>
      <c r="S71" s="620"/>
      <c r="T71" s="666"/>
      <c r="U71" s="666">
        <f t="shared" ref="U71:U134" si="22">T71-E71</f>
        <v>0</v>
      </c>
      <c r="V71" s="667"/>
    </row>
    <row r="72" spans="1:22" s="661" customFormat="1" ht="30" x14ac:dyDescent="0.2">
      <c r="A72" s="653" t="s">
        <v>2790</v>
      </c>
      <c r="B72" s="682" t="s">
        <v>1556</v>
      </c>
      <c r="C72" s="654"/>
      <c r="D72" s="654"/>
      <c r="E72" s="655">
        <f>SUM(E73:E77)</f>
        <v>0</v>
      </c>
      <c r="F72" s="655">
        <f>SUM(F73:F77)</f>
        <v>0</v>
      </c>
      <c r="G72" s="655">
        <f>SUM(G73:G77)</f>
        <v>0</v>
      </c>
      <c r="H72" s="656"/>
      <c r="I72" s="654"/>
      <c r="J72" s="657"/>
      <c r="K72" s="654"/>
      <c r="L72" s="658">
        <f>SUM(L73:L77)</f>
        <v>0</v>
      </c>
      <c r="M72" s="654"/>
      <c r="N72" s="658">
        <f>SUM(N73:N77)</f>
        <v>0</v>
      </c>
      <c r="O72" s="654"/>
      <c r="P72" s="658">
        <f>SUM(P73:P77)</f>
        <v>0</v>
      </c>
      <c r="Q72" s="654"/>
      <c r="R72" s="658"/>
      <c r="S72" s="654"/>
      <c r="T72" s="658">
        <f>SUM(T73:T77)</f>
        <v>0</v>
      </c>
      <c r="U72" s="658">
        <f t="shared" si="22"/>
        <v>0</v>
      </c>
      <c r="V72" s="660"/>
    </row>
    <row r="73" spans="1:22" s="659" customFormat="1" ht="15" x14ac:dyDescent="0.2">
      <c r="A73" s="663" t="s">
        <v>2874</v>
      </c>
      <c r="B73" s="683"/>
      <c r="C73" s="620"/>
      <c r="D73" s="620"/>
      <c r="E73" s="621"/>
      <c r="F73" s="621"/>
      <c r="G73" s="621"/>
      <c r="H73" s="664"/>
      <c r="I73" s="620"/>
      <c r="J73" s="665">
        <f t="shared" si="13"/>
        <v>0</v>
      </c>
      <c r="K73" s="620"/>
      <c r="L73" s="666">
        <f t="shared" ref="L73:L80" si="23">K73*J73</f>
        <v>0</v>
      </c>
      <c r="M73" s="620"/>
      <c r="N73" s="666">
        <f t="shared" ref="N73:N80" si="24">M73*J73</f>
        <v>0</v>
      </c>
      <c r="O73" s="620"/>
      <c r="P73" s="666">
        <f t="shared" ref="P73:P80" si="25">O73*J73</f>
        <v>0</v>
      </c>
      <c r="Q73" s="620"/>
      <c r="R73" s="666"/>
      <c r="S73" s="620"/>
      <c r="T73" s="666"/>
      <c r="U73" s="666">
        <f t="shared" si="22"/>
        <v>0</v>
      </c>
      <c r="V73" s="667"/>
    </row>
    <row r="74" spans="1:22" s="659" customFormat="1" ht="15" hidden="1" x14ac:dyDescent="0.2">
      <c r="A74" s="663" t="s">
        <v>2875</v>
      </c>
      <c r="B74" s="683"/>
      <c r="C74" s="620"/>
      <c r="D74" s="620"/>
      <c r="E74" s="621"/>
      <c r="F74" s="621"/>
      <c r="G74" s="621"/>
      <c r="H74" s="664"/>
      <c r="I74" s="620"/>
      <c r="J74" s="665">
        <f t="shared" si="13"/>
        <v>0</v>
      </c>
      <c r="K74" s="620"/>
      <c r="L74" s="666">
        <f t="shared" si="23"/>
        <v>0</v>
      </c>
      <c r="M74" s="620"/>
      <c r="N74" s="666">
        <f t="shared" si="24"/>
        <v>0</v>
      </c>
      <c r="O74" s="620"/>
      <c r="P74" s="666">
        <f t="shared" si="25"/>
        <v>0</v>
      </c>
      <c r="Q74" s="620"/>
      <c r="R74" s="666"/>
      <c r="S74" s="620"/>
      <c r="T74" s="666"/>
      <c r="U74" s="666">
        <f t="shared" si="22"/>
        <v>0</v>
      </c>
      <c r="V74" s="667"/>
    </row>
    <row r="75" spans="1:22" s="659" customFormat="1" ht="15" hidden="1" x14ac:dyDescent="0.2">
      <c r="A75" s="663" t="s">
        <v>2876</v>
      </c>
      <c r="B75" s="683"/>
      <c r="C75" s="620"/>
      <c r="D75" s="620"/>
      <c r="E75" s="621"/>
      <c r="F75" s="621"/>
      <c r="G75" s="621"/>
      <c r="H75" s="664"/>
      <c r="I75" s="620"/>
      <c r="J75" s="665">
        <f t="shared" si="13"/>
        <v>0</v>
      </c>
      <c r="K75" s="620"/>
      <c r="L75" s="666">
        <f t="shared" si="23"/>
        <v>0</v>
      </c>
      <c r="M75" s="620"/>
      <c r="N75" s="666">
        <f t="shared" si="24"/>
        <v>0</v>
      </c>
      <c r="O75" s="620"/>
      <c r="P75" s="666">
        <f t="shared" si="25"/>
        <v>0</v>
      </c>
      <c r="Q75" s="620"/>
      <c r="R75" s="666">
        <f t="shared" ref="R75:R80" si="26">Q75*J75</f>
        <v>0</v>
      </c>
      <c r="S75" s="620"/>
      <c r="T75" s="666"/>
      <c r="U75" s="666">
        <f t="shared" si="22"/>
        <v>0</v>
      </c>
      <c r="V75" s="667"/>
    </row>
    <row r="76" spans="1:22" s="659" customFormat="1" ht="15" hidden="1" x14ac:dyDescent="0.2">
      <c r="A76" s="663" t="s">
        <v>2877</v>
      </c>
      <c r="B76" s="683"/>
      <c r="C76" s="620"/>
      <c r="D76" s="620"/>
      <c r="E76" s="621"/>
      <c r="F76" s="621"/>
      <c r="G76" s="621"/>
      <c r="H76" s="664"/>
      <c r="I76" s="620"/>
      <c r="J76" s="665">
        <f t="shared" si="13"/>
        <v>0</v>
      </c>
      <c r="K76" s="620"/>
      <c r="L76" s="666">
        <f t="shared" si="23"/>
        <v>0</v>
      </c>
      <c r="M76" s="620"/>
      <c r="N76" s="666">
        <f t="shared" si="24"/>
        <v>0</v>
      </c>
      <c r="O76" s="620"/>
      <c r="P76" s="666">
        <f t="shared" si="25"/>
        <v>0</v>
      </c>
      <c r="Q76" s="620"/>
      <c r="R76" s="666"/>
      <c r="S76" s="620"/>
      <c r="T76" s="666"/>
      <c r="U76" s="666">
        <f t="shared" si="22"/>
        <v>0</v>
      </c>
      <c r="V76" s="667"/>
    </row>
    <row r="77" spans="1:22" s="659" customFormat="1" ht="15" hidden="1" x14ac:dyDescent="0.2">
      <c r="A77" s="663" t="s">
        <v>2878</v>
      </c>
      <c r="B77" s="683"/>
      <c r="C77" s="620"/>
      <c r="D77" s="620"/>
      <c r="E77" s="621"/>
      <c r="F77" s="621"/>
      <c r="G77" s="621"/>
      <c r="H77" s="664"/>
      <c r="I77" s="620"/>
      <c r="J77" s="665">
        <f t="shared" si="13"/>
        <v>0</v>
      </c>
      <c r="K77" s="620"/>
      <c r="L77" s="666">
        <f t="shared" si="23"/>
        <v>0</v>
      </c>
      <c r="M77" s="620"/>
      <c r="N77" s="666">
        <f t="shared" si="24"/>
        <v>0</v>
      </c>
      <c r="O77" s="620"/>
      <c r="P77" s="666">
        <f t="shared" si="25"/>
        <v>0</v>
      </c>
      <c r="Q77" s="620"/>
      <c r="R77" s="666"/>
      <c r="S77" s="620"/>
      <c r="T77" s="666"/>
      <c r="U77" s="666">
        <f t="shared" si="22"/>
        <v>0</v>
      </c>
      <c r="V77" s="667"/>
    </row>
    <row r="78" spans="1:22" s="661" customFormat="1" ht="30" x14ac:dyDescent="0.2">
      <c r="A78" s="652" t="s">
        <v>2879</v>
      </c>
      <c r="B78" s="653" t="s">
        <v>3325</v>
      </c>
      <c r="C78" s="654"/>
      <c r="D78" s="654"/>
      <c r="E78" s="655">
        <f>SUM(E79:E80)</f>
        <v>0</v>
      </c>
      <c r="F78" s="655">
        <f>SUM(F79:F80)</f>
        <v>0</v>
      </c>
      <c r="G78" s="655">
        <f>SUM(G79:G80)</f>
        <v>0</v>
      </c>
      <c r="H78" s="656"/>
      <c r="I78" s="654"/>
      <c r="J78" s="658"/>
      <c r="K78" s="654"/>
      <c r="L78" s="658">
        <f>SUM(L79:L80)</f>
        <v>0</v>
      </c>
      <c r="M78" s="654"/>
      <c r="N78" s="658">
        <f>SUM(N79:N80)</f>
        <v>0</v>
      </c>
      <c r="O78" s="654"/>
      <c r="P78" s="658">
        <f>SUM(P79:P80)</f>
        <v>0</v>
      </c>
      <c r="Q78" s="654"/>
      <c r="R78" s="658">
        <f>SUM(R79:R80)</f>
        <v>0</v>
      </c>
      <c r="S78" s="655"/>
      <c r="T78" s="658">
        <f>SUM(T79:T80)</f>
        <v>0</v>
      </c>
      <c r="U78" s="658">
        <f t="shared" si="22"/>
        <v>0</v>
      </c>
      <c r="V78" s="660"/>
    </row>
    <row r="79" spans="1:22" s="659" customFormat="1" ht="30" x14ac:dyDescent="0.2">
      <c r="A79" s="684" t="s">
        <v>3326</v>
      </c>
      <c r="B79" s="685" t="s">
        <v>3918</v>
      </c>
      <c r="C79" s="620"/>
      <c r="D79" s="620"/>
      <c r="E79" s="621"/>
      <c r="F79" s="621"/>
      <c r="G79" s="621"/>
      <c r="H79" s="664" t="s">
        <v>4035</v>
      </c>
      <c r="I79" s="620"/>
      <c r="J79" s="665">
        <f t="shared" si="13"/>
        <v>0</v>
      </c>
      <c r="K79" s="620"/>
      <c r="L79" s="666">
        <f t="shared" si="23"/>
        <v>0</v>
      </c>
      <c r="M79" s="620"/>
      <c r="N79" s="666">
        <f t="shared" si="24"/>
        <v>0</v>
      </c>
      <c r="O79" s="620"/>
      <c r="P79" s="666">
        <f t="shared" si="25"/>
        <v>0</v>
      </c>
      <c r="Q79" s="620"/>
      <c r="R79" s="666">
        <f t="shared" si="26"/>
        <v>0</v>
      </c>
      <c r="S79" s="620"/>
      <c r="T79" s="666"/>
      <c r="U79" s="666">
        <f t="shared" si="22"/>
        <v>0</v>
      </c>
      <c r="V79" s="667" t="s">
        <v>4036</v>
      </c>
    </row>
    <row r="80" spans="1:22" s="659" customFormat="1" ht="15" x14ac:dyDescent="0.2">
      <c r="A80" s="684" t="s">
        <v>3327</v>
      </c>
      <c r="B80" s="685" t="s">
        <v>3328</v>
      </c>
      <c r="C80" s="620"/>
      <c r="D80" s="620"/>
      <c r="E80" s="621"/>
      <c r="F80" s="621"/>
      <c r="G80" s="621"/>
      <c r="H80" s="664"/>
      <c r="I80" s="620"/>
      <c r="J80" s="665">
        <f t="shared" si="13"/>
        <v>0</v>
      </c>
      <c r="K80" s="620"/>
      <c r="L80" s="666">
        <f t="shared" si="23"/>
        <v>0</v>
      </c>
      <c r="M80" s="620"/>
      <c r="N80" s="666">
        <f t="shared" si="24"/>
        <v>0</v>
      </c>
      <c r="O80" s="620"/>
      <c r="P80" s="666">
        <f t="shared" si="25"/>
        <v>0</v>
      </c>
      <c r="Q80" s="620"/>
      <c r="R80" s="666">
        <f t="shared" si="26"/>
        <v>0</v>
      </c>
      <c r="S80" s="620"/>
      <c r="T80" s="666"/>
      <c r="U80" s="666">
        <f t="shared" si="22"/>
        <v>0</v>
      </c>
      <c r="V80" s="667"/>
    </row>
    <row r="81" spans="1:22" s="661" customFormat="1" ht="15" x14ac:dyDescent="0.2">
      <c r="A81" s="653"/>
      <c r="B81" s="678" t="s">
        <v>3</v>
      </c>
      <c r="C81" s="654"/>
      <c r="D81" s="654"/>
      <c r="E81" s="655">
        <f>E52</f>
        <v>0</v>
      </c>
      <c r="F81" s="655">
        <f>F52</f>
        <v>0</v>
      </c>
      <c r="G81" s="655">
        <f>G52</f>
        <v>0</v>
      </c>
      <c r="H81" s="656"/>
      <c r="I81" s="654"/>
      <c r="J81" s="657"/>
      <c r="K81" s="654"/>
      <c r="L81" s="658">
        <f>L52</f>
        <v>0</v>
      </c>
      <c r="M81" s="654"/>
      <c r="N81" s="658">
        <f>N52</f>
        <v>0</v>
      </c>
      <c r="O81" s="654"/>
      <c r="P81" s="658">
        <f>P52</f>
        <v>0</v>
      </c>
      <c r="Q81" s="654"/>
      <c r="R81" s="658"/>
      <c r="S81" s="654"/>
      <c r="T81" s="658">
        <f>T52</f>
        <v>0</v>
      </c>
      <c r="U81" s="658">
        <f t="shared" si="22"/>
        <v>0</v>
      </c>
      <c r="V81" s="660"/>
    </row>
    <row r="82" spans="1:22" s="659" customFormat="1" ht="15" hidden="1" x14ac:dyDescent="0.2">
      <c r="A82" s="679"/>
      <c r="B82" s="663"/>
      <c r="C82" s="620"/>
      <c r="D82" s="620"/>
      <c r="E82" s="621"/>
      <c r="F82" s="621"/>
      <c r="G82" s="621"/>
      <c r="H82" s="664"/>
      <c r="I82" s="620"/>
      <c r="J82" s="665"/>
      <c r="K82" s="620"/>
      <c r="L82" s="666"/>
      <c r="M82" s="620"/>
      <c r="N82" s="666"/>
      <c r="O82" s="620"/>
      <c r="P82" s="666"/>
      <c r="Q82" s="620"/>
      <c r="R82" s="666"/>
      <c r="S82" s="620"/>
      <c r="T82" s="666"/>
      <c r="U82" s="666"/>
      <c r="V82" s="667"/>
    </row>
    <row r="83" spans="1:22" s="659" customFormat="1" ht="15" x14ac:dyDescent="0.2">
      <c r="A83" s="653" t="s">
        <v>604</v>
      </c>
      <c r="B83" s="653" t="s">
        <v>151</v>
      </c>
      <c r="C83" s="686"/>
      <c r="D83" s="686"/>
      <c r="E83" s="655">
        <f>E84+E90+E97+E98+E99+E110</f>
        <v>0</v>
      </c>
      <c r="F83" s="655">
        <f>F84+F90+F97+F98+F99+F110</f>
        <v>0</v>
      </c>
      <c r="G83" s="655">
        <f>G84+G90+G97+G98+G99+G110</f>
        <v>0</v>
      </c>
      <c r="H83" s="687"/>
      <c r="I83" s="686"/>
      <c r="J83" s="688"/>
      <c r="K83" s="686"/>
      <c r="L83" s="658">
        <f>L84+L90+L97+L98+L99+L110</f>
        <v>0</v>
      </c>
      <c r="M83" s="654"/>
      <c r="N83" s="658">
        <f>N84+N90+N97+N98+N99+N110</f>
        <v>0</v>
      </c>
      <c r="O83" s="654"/>
      <c r="P83" s="658">
        <f>P84+P90+P97+P98+P99+P110</f>
        <v>0</v>
      </c>
      <c r="Q83" s="654"/>
      <c r="R83" s="658"/>
      <c r="S83" s="654"/>
      <c r="T83" s="658">
        <f>T84+T90+T97+T98+T99+T110</f>
        <v>0</v>
      </c>
      <c r="U83" s="658">
        <f t="shared" si="22"/>
        <v>0</v>
      </c>
      <c r="V83" s="680"/>
    </row>
    <row r="84" spans="1:22" s="661" customFormat="1" ht="15" x14ac:dyDescent="0.2">
      <c r="A84" s="653" t="s">
        <v>605</v>
      </c>
      <c r="B84" s="653" t="s">
        <v>152</v>
      </c>
      <c r="C84" s="654"/>
      <c r="D84" s="654"/>
      <c r="E84" s="655">
        <f>SUM(E85:E89)</f>
        <v>0</v>
      </c>
      <c r="F84" s="655">
        <f>SUM(F85:F89)</f>
        <v>0</v>
      </c>
      <c r="G84" s="655">
        <f>SUM(G85:G89)</f>
        <v>0</v>
      </c>
      <c r="H84" s="656"/>
      <c r="I84" s="654"/>
      <c r="J84" s="657"/>
      <c r="K84" s="654"/>
      <c r="L84" s="658">
        <f>SUM(L85:L89)</f>
        <v>0</v>
      </c>
      <c r="M84" s="654"/>
      <c r="N84" s="658">
        <f>SUM(N85:N89)</f>
        <v>0</v>
      </c>
      <c r="O84" s="654"/>
      <c r="P84" s="658">
        <f>SUM(P85:P89)</f>
        <v>0</v>
      </c>
      <c r="Q84" s="654"/>
      <c r="R84" s="658"/>
      <c r="S84" s="654"/>
      <c r="T84" s="658">
        <f>SUM(T85:T89)</f>
        <v>0</v>
      </c>
      <c r="U84" s="658">
        <f t="shared" si="22"/>
        <v>0</v>
      </c>
      <c r="V84" s="660"/>
    </row>
    <row r="85" spans="1:22" s="659" customFormat="1" ht="15" x14ac:dyDescent="0.2">
      <c r="A85" s="663" t="s">
        <v>606</v>
      </c>
      <c r="B85" s="663" t="s">
        <v>2670</v>
      </c>
      <c r="C85" s="620"/>
      <c r="D85" s="620"/>
      <c r="E85" s="621"/>
      <c r="F85" s="621"/>
      <c r="G85" s="621"/>
      <c r="H85" s="664" t="s">
        <v>4025</v>
      </c>
      <c r="I85" s="620"/>
      <c r="J85" s="665">
        <f t="shared" ref="J85:J109" si="27">I85/100000</f>
        <v>0</v>
      </c>
      <c r="K85" s="620"/>
      <c r="L85" s="666">
        <f>K85*J85</f>
        <v>0</v>
      </c>
      <c r="M85" s="620"/>
      <c r="N85" s="666">
        <f>M85*J85</f>
        <v>0</v>
      </c>
      <c r="O85" s="620"/>
      <c r="P85" s="666">
        <f>O85*J85</f>
        <v>0</v>
      </c>
      <c r="Q85" s="620"/>
      <c r="R85" s="666"/>
      <c r="S85" s="620"/>
      <c r="T85" s="666"/>
      <c r="U85" s="666">
        <f t="shared" si="22"/>
        <v>0</v>
      </c>
      <c r="V85" s="667" t="s">
        <v>4129</v>
      </c>
    </row>
    <row r="86" spans="1:22" s="659" customFormat="1" ht="15" x14ac:dyDescent="0.2">
      <c r="A86" s="663" t="s">
        <v>608</v>
      </c>
      <c r="B86" s="663" t="s">
        <v>611</v>
      </c>
      <c r="C86" s="620"/>
      <c r="D86" s="620"/>
      <c r="E86" s="621"/>
      <c r="F86" s="621"/>
      <c r="G86" s="621"/>
      <c r="H86" s="664" t="s">
        <v>4025</v>
      </c>
      <c r="I86" s="620"/>
      <c r="J86" s="665">
        <f t="shared" si="27"/>
        <v>0</v>
      </c>
      <c r="K86" s="620"/>
      <c r="L86" s="666">
        <f>K86*J86</f>
        <v>0</v>
      </c>
      <c r="M86" s="620"/>
      <c r="N86" s="666">
        <f>M86*J86</f>
        <v>0</v>
      </c>
      <c r="O86" s="620"/>
      <c r="P86" s="666">
        <f>O86*J86</f>
        <v>0</v>
      </c>
      <c r="Q86" s="620"/>
      <c r="R86" s="666"/>
      <c r="S86" s="620"/>
      <c r="T86" s="666"/>
      <c r="U86" s="666">
        <f t="shared" si="22"/>
        <v>0</v>
      </c>
      <c r="V86" s="667"/>
    </row>
    <row r="87" spans="1:22" s="659" customFormat="1" ht="45" x14ac:dyDescent="0.2">
      <c r="A87" s="663" t="s">
        <v>610</v>
      </c>
      <c r="B87" s="663" t="s">
        <v>3945</v>
      </c>
      <c r="C87" s="620"/>
      <c r="D87" s="620"/>
      <c r="E87" s="621"/>
      <c r="F87" s="621"/>
      <c r="G87" s="621"/>
      <c r="H87" s="664" t="s">
        <v>4130</v>
      </c>
      <c r="I87" s="620"/>
      <c r="J87" s="665">
        <f t="shared" si="27"/>
        <v>0</v>
      </c>
      <c r="K87" s="620"/>
      <c r="L87" s="666">
        <f>K87*J87</f>
        <v>0</v>
      </c>
      <c r="M87" s="620"/>
      <c r="N87" s="666">
        <f>M87*J87</f>
        <v>0</v>
      </c>
      <c r="O87" s="620"/>
      <c r="P87" s="666">
        <f>O87*J87</f>
        <v>0</v>
      </c>
      <c r="Q87" s="620"/>
      <c r="R87" s="666"/>
      <c r="S87" s="620"/>
      <c r="T87" s="666"/>
      <c r="U87" s="666">
        <f t="shared" si="22"/>
        <v>0</v>
      </c>
      <c r="V87" s="667" t="s">
        <v>4131</v>
      </c>
    </row>
    <row r="88" spans="1:22" s="659" customFormat="1" ht="15" x14ac:dyDescent="0.2">
      <c r="A88" s="663" t="s">
        <v>612</v>
      </c>
      <c r="B88" s="663" t="s">
        <v>2671</v>
      </c>
      <c r="C88" s="620"/>
      <c r="D88" s="620"/>
      <c r="E88" s="621"/>
      <c r="F88" s="621"/>
      <c r="G88" s="621"/>
      <c r="H88" s="664" t="s">
        <v>4038</v>
      </c>
      <c r="I88" s="620"/>
      <c r="J88" s="665">
        <f t="shared" si="27"/>
        <v>0</v>
      </c>
      <c r="K88" s="620"/>
      <c r="L88" s="666">
        <f>K88*J88</f>
        <v>0</v>
      </c>
      <c r="M88" s="620"/>
      <c r="N88" s="666">
        <f>M88*J88</f>
        <v>0</v>
      </c>
      <c r="O88" s="620"/>
      <c r="P88" s="666">
        <f>O88*J88</f>
        <v>0</v>
      </c>
      <c r="Q88" s="620"/>
      <c r="R88" s="666"/>
      <c r="S88" s="620"/>
      <c r="T88" s="666"/>
      <c r="U88" s="666">
        <f t="shared" si="22"/>
        <v>0</v>
      </c>
      <c r="V88" s="667"/>
    </row>
    <row r="89" spans="1:22" s="659" customFormat="1" ht="30" x14ac:dyDescent="0.2">
      <c r="A89" s="663" t="s">
        <v>614</v>
      </c>
      <c r="B89" s="663" t="s">
        <v>2672</v>
      </c>
      <c r="C89" s="620"/>
      <c r="D89" s="620"/>
      <c r="E89" s="621"/>
      <c r="F89" s="621"/>
      <c r="G89" s="621"/>
      <c r="H89" s="664" t="s">
        <v>4037</v>
      </c>
      <c r="I89" s="620"/>
      <c r="J89" s="665">
        <f t="shared" si="27"/>
        <v>0</v>
      </c>
      <c r="K89" s="620"/>
      <c r="L89" s="666">
        <f>K89*J89</f>
        <v>0</v>
      </c>
      <c r="M89" s="620"/>
      <c r="N89" s="666">
        <f>M89*J89</f>
        <v>0</v>
      </c>
      <c r="O89" s="620"/>
      <c r="P89" s="666">
        <f>O89*J89</f>
        <v>0</v>
      </c>
      <c r="Q89" s="620"/>
      <c r="R89" s="666"/>
      <c r="S89" s="620"/>
      <c r="T89" s="666"/>
      <c r="U89" s="666">
        <f t="shared" si="22"/>
        <v>0</v>
      </c>
      <c r="V89" s="667"/>
    </row>
    <row r="90" spans="1:22" s="661" customFormat="1" ht="15" x14ac:dyDescent="0.2">
      <c r="A90" s="653" t="s">
        <v>618</v>
      </c>
      <c r="B90" s="653" t="s">
        <v>158</v>
      </c>
      <c r="C90" s="654"/>
      <c r="D90" s="654"/>
      <c r="E90" s="655">
        <f>SUM(E91:E96)</f>
        <v>0</v>
      </c>
      <c r="F90" s="655">
        <f>SUM(F91:F96)</f>
        <v>0</v>
      </c>
      <c r="G90" s="655">
        <f>SUM(G91:G96)</f>
        <v>0</v>
      </c>
      <c r="H90" s="656"/>
      <c r="I90" s="654"/>
      <c r="J90" s="657"/>
      <c r="K90" s="654"/>
      <c r="L90" s="658">
        <f>SUM(L91:L96)</f>
        <v>0</v>
      </c>
      <c r="M90" s="654"/>
      <c r="N90" s="658">
        <f>SUM(N91:N96)</f>
        <v>0</v>
      </c>
      <c r="O90" s="654"/>
      <c r="P90" s="658">
        <f>SUM(P91:P96)</f>
        <v>0</v>
      </c>
      <c r="Q90" s="654"/>
      <c r="R90" s="658"/>
      <c r="S90" s="654"/>
      <c r="T90" s="658">
        <f>SUM(T91:T96)</f>
        <v>0</v>
      </c>
      <c r="U90" s="658">
        <f t="shared" si="22"/>
        <v>0</v>
      </c>
      <c r="V90" s="660"/>
    </row>
    <row r="91" spans="1:22" s="659" customFormat="1" ht="15" x14ac:dyDescent="0.2">
      <c r="A91" s="663" t="s">
        <v>619</v>
      </c>
      <c r="B91" s="768" t="s">
        <v>3842</v>
      </c>
      <c r="C91" s="620"/>
      <c r="D91" s="620"/>
      <c r="E91" s="621"/>
      <c r="F91" s="621"/>
      <c r="G91" s="621"/>
      <c r="H91" s="664" t="s">
        <v>4025</v>
      </c>
      <c r="I91" s="620"/>
      <c r="J91" s="665">
        <f t="shared" si="27"/>
        <v>0</v>
      </c>
      <c r="K91" s="620"/>
      <c r="L91" s="666">
        <f t="shared" ref="L91:L98" si="28">K91*J91</f>
        <v>0</v>
      </c>
      <c r="M91" s="620"/>
      <c r="N91" s="666">
        <f t="shared" ref="N91:N98" si="29">M91*J91</f>
        <v>0</v>
      </c>
      <c r="O91" s="620"/>
      <c r="P91" s="666">
        <f t="shared" ref="P91:P98" si="30">O91*J91</f>
        <v>0</v>
      </c>
      <c r="Q91" s="620"/>
      <c r="R91" s="666"/>
      <c r="S91" s="620"/>
      <c r="T91" s="666"/>
      <c r="U91" s="666">
        <f t="shared" si="22"/>
        <v>0</v>
      </c>
      <c r="V91" s="667"/>
    </row>
    <row r="92" spans="1:22" s="659" customFormat="1" ht="60" x14ac:dyDescent="0.2">
      <c r="A92" s="663" t="s">
        <v>620</v>
      </c>
      <c r="B92" s="663" t="s">
        <v>2673</v>
      </c>
      <c r="C92" s="620"/>
      <c r="D92" s="620"/>
      <c r="E92" s="621"/>
      <c r="F92" s="621"/>
      <c r="G92" s="621"/>
      <c r="H92" s="664" t="s">
        <v>4039</v>
      </c>
      <c r="I92" s="620"/>
      <c r="J92" s="665">
        <f t="shared" si="27"/>
        <v>0</v>
      </c>
      <c r="K92" s="620"/>
      <c r="L92" s="666">
        <f t="shared" si="28"/>
        <v>0</v>
      </c>
      <c r="M92" s="620"/>
      <c r="N92" s="666">
        <f t="shared" si="29"/>
        <v>0</v>
      </c>
      <c r="O92" s="620"/>
      <c r="P92" s="666">
        <f t="shared" si="30"/>
        <v>0</v>
      </c>
      <c r="Q92" s="620"/>
      <c r="R92" s="666">
        <f t="shared" ref="R92:R93" si="31">Q92*J92</f>
        <v>0</v>
      </c>
      <c r="S92" s="620"/>
      <c r="T92" s="666"/>
      <c r="U92" s="666">
        <f t="shared" si="22"/>
        <v>0</v>
      </c>
      <c r="V92" s="667"/>
    </row>
    <row r="93" spans="1:22" s="659" customFormat="1" ht="30" x14ac:dyDescent="0.2">
      <c r="A93" s="663" t="s">
        <v>622</v>
      </c>
      <c r="B93" s="769" t="s">
        <v>3329</v>
      </c>
      <c r="C93" s="620"/>
      <c r="D93" s="620"/>
      <c r="E93" s="621"/>
      <c r="F93" s="621"/>
      <c r="G93" s="621"/>
      <c r="H93" s="664" t="s">
        <v>4040</v>
      </c>
      <c r="I93" s="620"/>
      <c r="J93" s="665">
        <f t="shared" si="27"/>
        <v>0</v>
      </c>
      <c r="K93" s="620"/>
      <c r="L93" s="666">
        <f t="shared" si="28"/>
        <v>0</v>
      </c>
      <c r="M93" s="620"/>
      <c r="N93" s="666">
        <f t="shared" si="29"/>
        <v>0</v>
      </c>
      <c r="O93" s="620"/>
      <c r="P93" s="666">
        <f t="shared" si="30"/>
        <v>0</v>
      </c>
      <c r="Q93" s="620"/>
      <c r="R93" s="666">
        <f t="shared" si="31"/>
        <v>0</v>
      </c>
      <c r="S93" s="620"/>
      <c r="T93" s="666"/>
      <c r="U93" s="666">
        <f t="shared" si="22"/>
        <v>0</v>
      </c>
      <c r="V93" s="667"/>
    </row>
    <row r="94" spans="1:22" s="659" customFormat="1" ht="30" x14ac:dyDescent="0.2">
      <c r="A94" s="663" t="s">
        <v>624</v>
      </c>
      <c r="B94" s="663" t="s">
        <v>2674</v>
      </c>
      <c r="C94" s="620"/>
      <c r="D94" s="620"/>
      <c r="E94" s="621"/>
      <c r="F94" s="621"/>
      <c r="G94" s="621"/>
      <c r="H94" s="664" t="s">
        <v>4037</v>
      </c>
      <c r="I94" s="620"/>
      <c r="J94" s="665">
        <f t="shared" si="27"/>
        <v>0</v>
      </c>
      <c r="K94" s="620"/>
      <c r="L94" s="666">
        <f t="shared" si="28"/>
        <v>0</v>
      </c>
      <c r="M94" s="620"/>
      <c r="N94" s="666">
        <f t="shared" si="29"/>
        <v>0</v>
      </c>
      <c r="O94" s="620"/>
      <c r="P94" s="666">
        <f t="shared" si="30"/>
        <v>0</v>
      </c>
      <c r="Q94" s="620"/>
      <c r="R94" s="666"/>
      <c r="S94" s="620"/>
      <c r="T94" s="666"/>
      <c r="U94" s="666">
        <f t="shared" si="22"/>
        <v>0</v>
      </c>
      <c r="V94" s="667"/>
    </row>
    <row r="95" spans="1:22" s="659" customFormat="1" ht="60" x14ac:dyDescent="0.2">
      <c r="A95" s="663" t="s">
        <v>626</v>
      </c>
      <c r="B95" s="663" t="s">
        <v>2675</v>
      </c>
      <c r="C95" s="620"/>
      <c r="D95" s="620"/>
      <c r="E95" s="621"/>
      <c r="F95" s="621"/>
      <c r="G95" s="621"/>
      <c r="H95" s="664" t="s">
        <v>4041</v>
      </c>
      <c r="I95" s="620"/>
      <c r="J95" s="665">
        <f t="shared" si="27"/>
        <v>0</v>
      </c>
      <c r="K95" s="620"/>
      <c r="L95" s="666">
        <f t="shared" si="28"/>
        <v>0</v>
      </c>
      <c r="M95" s="620"/>
      <c r="N95" s="666">
        <f t="shared" si="29"/>
        <v>0</v>
      </c>
      <c r="O95" s="620"/>
      <c r="P95" s="666">
        <f t="shared" si="30"/>
        <v>0</v>
      </c>
      <c r="Q95" s="620"/>
      <c r="R95" s="666"/>
      <c r="S95" s="620"/>
      <c r="T95" s="666"/>
      <c r="U95" s="666">
        <f t="shared" si="22"/>
        <v>0</v>
      </c>
      <c r="V95" s="667"/>
    </row>
    <row r="96" spans="1:22" s="659" customFormat="1" ht="15" x14ac:dyDescent="0.2">
      <c r="A96" s="663" t="s">
        <v>2791</v>
      </c>
      <c r="B96" s="663" t="s">
        <v>2676</v>
      </c>
      <c r="C96" s="620"/>
      <c r="D96" s="620"/>
      <c r="E96" s="621"/>
      <c r="F96" s="621"/>
      <c r="G96" s="621"/>
      <c r="H96" s="664" t="s">
        <v>4042</v>
      </c>
      <c r="I96" s="620"/>
      <c r="J96" s="665">
        <f t="shared" si="27"/>
        <v>0</v>
      </c>
      <c r="K96" s="620"/>
      <c r="L96" s="666">
        <f t="shared" si="28"/>
        <v>0</v>
      </c>
      <c r="M96" s="620"/>
      <c r="N96" s="666">
        <f t="shared" si="29"/>
        <v>0</v>
      </c>
      <c r="O96" s="620"/>
      <c r="P96" s="666">
        <f t="shared" si="30"/>
        <v>0</v>
      </c>
      <c r="Q96" s="620"/>
      <c r="R96" s="666"/>
      <c r="S96" s="620"/>
      <c r="T96" s="666"/>
      <c r="U96" s="666">
        <f t="shared" si="22"/>
        <v>0</v>
      </c>
      <c r="V96" s="667"/>
    </row>
    <row r="97" spans="1:22" s="661" customFormat="1" ht="30" x14ac:dyDescent="0.2">
      <c r="A97" s="652" t="s">
        <v>627</v>
      </c>
      <c r="B97" s="653" t="s">
        <v>2745</v>
      </c>
      <c r="C97" s="654"/>
      <c r="D97" s="654"/>
      <c r="E97" s="655"/>
      <c r="F97" s="655"/>
      <c r="G97" s="655"/>
      <c r="H97" s="656" t="s">
        <v>4027</v>
      </c>
      <c r="I97" s="654"/>
      <c r="J97" s="657">
        <f t="shared" si="27"/>
        <v>0</v>
      </c>
      <c r="K97" s="654"/>
      <c r="L97" s="658">
        <f t="shared" si="28"/>
        <v>0</v>
      </c>
      <c r="M97" s="654"/>
      <c r="N97" s="658">
        <f t="shared" si="29"/>
        <v>0</v>
      </c>
      <c r="O97" s="654"/>
      <c r="P97" s="658">
        <f t="shared" si="30"/>
        <v>0</v>
      </c>
      <c r="Q97" s="654"/>
      <c r="R97" s="658"/>
      <c r="S97" s="654"/>
      <c r="T97" s="658"/>
      <c r="U97" s="658">
        <f t="shared" si="22"/>
        <v>0</v>
      </c>
      <c r="V97" s="660"/>
    </row>
    <row r="98" spans="1:22" s="661" customFormat="1" ht="15" x14ac:dyDescent="0.2">
      <c r="A98" s="652" t="s">
        <v>629</v>
      </c>
      <c r="B98" s="653" t="s">
        <v>160</v>
      </c>
      <c r="C98" s="654"/>
      <c r="D98" s="654"/>
      <c r="E98" s="655"/>
      <c r="F98" s="655"/>
      <c r="G98" s="655"/>
      <c r="H98" s="656" t="s">
        <v>4043</v>
      </c>
      <c r="I98" s="654"/>
      <c r="J98" s="657">
        <f t="shared" si="27"/>
        <v>0</v>
      </c>
      <c r="K98" s="654"/>
      <c r="L98" s="658">
        <f t="shared" si="28"/>
        <v>0</v>
      </c>
      <c r="M98" s="654"/>
      <c r="N98" s="658">
        <f t="shared" si="29"/>
        <v>0</v>
      </c>
      <c r="O98" s="654"/>
      <c r="P98" s="658">
        <f t="shared" si="30"/>
        <v>0</v>
      </c>
      <c r="Q98" s="654"/>
      <c r="R98" s="658"/>
      <c r="S98" s="654"/>
      <c r="T98" s="658"/>
      <c r="U98" s="658">
        <f t="shared" si="22"/>
        <v>0</v>
      </c>
      <c r="V98" s="660"/>
    </row>
    <row r="99" spans="1:22" s="661" customFormat="1" ht="30" x14ac:dyDescent="0.2">
      <c r="A99" s="653" t="s">
        <v>630</v>
      </c>
      <c r="B99" s="653" t="s">
        <v>2778</v>
      </c>
      <c r="C99" s="654"/>
      <c r="D99" s="654"/>
      <c r="E99" s="655">
        <f>SUM(E100:E104)</f>
        <v>0</v>
      </c>
      <c r="F99" s="655">
        <f>SUM(F100:F104)</f>
        <v>0</v>
      </c>
      <c r="G99" s="655">
        <f>SUM(G100:G104)</f>
        <v>0</v>
      </c>
      <c r="H99" s="656"/>
      <c r="I99" s="654"/>
      <c r="J99" s="657"/>
      <c r="K99" s="654"/>
      <c r="L99" s="658">
        <f>SUM(L100:L104)</f>
        <v>0</v>
      </c>
      <c r="M99" s="654"/>
      <c r="N99" s="658">
        <f>SUM(N100:N104)</f>
        <v>0</v>
      </c>
      <c r="O99" s="654"/>
      <c r="P99" s="658">
        <f>SUM(P100:P104)</f>
        <v>0</v>
      </c>
      <c r="Q99" s="654"/>
      <c r="R99" s="658"/>
      <c r="S99" s="654"/>
      <c r="T99" s="658">
        <f>SUM(T100:T104)</f>
        <v>0</v>
      </c>
      <c r="U99" s="658">
        <f t="shared" si="22"/>
        <v>0</v>
      </c>
      <c r="V99" s="660"/>
    </row>
    <row r="100" spans="1:22" s="659" customFormat="1" ht="15" x14ac:dyDescent="0.2">
      <c r="A100" s="663" t="s">
        <v>1769</v>
      </c>
      <c r="B100" s="663" t="s">
        <v>2787</v>
      </c>
      <c r="C100" s="620"/>
      <c r="D100" s="620"/>
      <c r="E100" s="621"/>
      <c r="F100" s="621"/>
      <c r="G100" s="621"/>
      <c r="H100" s="664" t="s">
        <v>4047</v>
      </c>
      <c r="I100" s="620"/>
      <c r="J100" s="665">
        <f t="shared" si="27"/>
        <v>0</v>
      </c>
      <c r="K100" s="620"/>
      <c r="L100" s="666">
        <f>K100*J100</f>
        <v>0</v>
      </c>
      <c r="M100" s="620"/>
      <c r="N100" s="666">
        <f>M100*J100</f>
        <v>0</v>
      </c>
      <c r="O100" s="620"/>
      <c r="P100" s="666">
        <f>O100*J100</f>
        <v>0</v>
      </c>
      <c r="Q100" s="620"/>
      <c r="R100" s="666"/>
      <c r="S100" s="620"/>
      <c r="T100" s="666"/>
      <c r="U100" s="666">
        <f t="shared" si="22"/>
        <v>0</v>
      </c>
      <c r="V100" s="667"/>
    </row>
    <row r="101" spans="1:22" s="659" customFormat="1" ht="15" x14ac:dyDescent="0.2">
      <c r="A101" s="663" t="s">
        <v>1770</v>
      </c>
      <c r="B101" s="663" t="s">
        <v>2788</v>
      </c>
      <c r="C101" s="620"/>
      <c r="D101" s="620"/>
      <c r="E101" s="621"/>
      <c r="F101" s="621"/>
      <c r="G101" s="621"/>
      <c r="H101" s="664" t="s">
        <v>4046</v>
      </c>
      <c r="I101" s="620"/>
      <c r="J101" s="665">
        <f t="shared" si="27"/>
        <v>0</v>
      </c>
      <c r="K101" s="620"/>
      <c r="L101" s="666">
        <f>K101*J101</f>
        <v>0</v>
      </c>
      <c r="M101" s="620"/>
      <c r="N101" s="666">
        <f>M101*J101</f>
        <v>0</v>
      </c>
      <c r="O101" s="620"/>
      <c r="P101" s="666">
        <f>O101*J101</f>
        <v>0</v>
      </c>
      <c r="Q101" s="620"/>
      <c r="R101" s="666"/>
      <c r="S101" s="620"/>
      <c r="T101" s="666"/>
      <c r="U101" s="666">
        <f t="shared" si="22"/>
        <v>0</v>
      </c>
      <c r="V101" s="667"/>
    </row>
    <row r="102" spans="1:22" s="659" customFormat="1" ht="15" x14ac:dyDescent="0.2">
      <c r="A102" s="663" t="s">
        <v>1771</v>
      </c>
      <c r="B102" s="663" t="s">
        <v>304</v>
      </c>
      <c r="C102" s="620"/>
      <c r="D102" s="620"/>
      <c r="E102" s="621"/>
      <c r="F102" s="621"/>
      <c r="G102" s="621"/>
      <c r="H102" s="664" t="s">
        <v>4045</v>
      </c>
      <c r="I102" s="620"/>
      <c r="J102" s="665">
        <f t="shared" si="27"/>
        <v>0</v>
      </c>
      <c r="K102" s="620"/>
      <c r="L102" s="666">
        <f>K102*J102</f>
        <v>0</v>
      </c>
      <c r="M102" s="620"/>
      <c r="N102" s="666">
        <f>M102*J102</f>
        <v>0</v>
      </c>
      <c r="O102" s="620"/>
      <c r="P102" s="666">
        <f>O102*J102</f>
        <v>0</v>
      </c>
      <c r="Q102" s="620"/>
      <c r="R102" s="666"/>
      <c r="S102" s="620"/>
      <c r="T102" s="666"/>
      <c r="U102" s="666">
        <f t="shared" si="22"/>
        <v>0</v>
      </c>
      <c r="V102" s="667"/>
    </row>
    <row r="103" spans="1:22" s="659" customFormat="1" ht="45" x14ac:dyDescent="0.2">
      <c r="A103" s="663" t="s">
        <v>1772</v>
      </c>
      <c r="B103" s="663" t="s">
        <v>301</v>
      </c>
      <c r="C103" s="620"/>
      <c r="D103" s="620"/>
      <c r="E103" s="621"/>
      <c r="F103" s="621"/>
      <c r="G103" s="621"/>
      <c r="H103" s="664" t="s">
        <v>4048</v>
      </c>
      <c r="I103" s="620"/>
      <c r="J103" s="665">
        <f t="shared" si="27"/>
        <v>0</v>
      </c>
      <c r="K103" s="620"/>
      <c r="L103" s="666">
        <f>K103*J103</f>
        <v>0</v>
      </c>
      <c r="M103" s="620"/>
      <c r="N103" s="666">
        <f>M103*J103</f>
        <v>0</v>
      </c>
      <c r="O103" s="620"/>
      <c r="P103" s="666">
        <f>O103*J103</f>
        <v>0</v>
      </c>
      <c r="Q103" s="620"/>
      <c r="R103" s="666"/>
      <c r="S103" s="620"/>
      <c r="T103" s="666"/>
      <c r="U103" s="666">
        <f t="shared" si="22"/>
        <v>0</v>
      </c>
      <c r="V103" s="667" t="s">
        <v>4049</v>
      </c>
    </row>
    <row r="104" spans="1:22" s="661" customFormat="1" ht="30" x14ac:dyDescent="0.2">
      <c r="A104" s="668" t="s">
        <v>2678</v>
      </c>
      <c r="B104" s="770" t="s">
        <v>3843</v>
      </c>
      <c r="C104" s="669"/>
      <c r="D104" s="669"/>
      <c r="E104" s="670">
        <f>SUM(E105:E109)</f>
        <v>0</v>
      </c>
      <c r="F104" s="670">
        <f>SUM(F105:F109)</f>
        <v>0</v>
      </c>
      <c r="G104" s="670">
        <f>SUM(G105:G109)</f>
        <v>0</v>
      </c>
      <c r="H104" s="671"/>
      <c r="I104" s="669"/>
      <c r="J104" s="672"/>
      <c r="K104" s="669"/>
      <c r="L104" s="673">
        <f>SUM(L105:L109)</f>
        <v>0</v>
      </c>
      <c r="M104" s="669"/>
      <c r="N104" s="673">
        <f>SUM(N105:N109)</f>
        <v>0</v>
      </c>
      <c r="O104" s="669"/>
      <c r="P104" s="673">
        <f>SUM(P105:P109)</f>
        <v>0</v>
      </c>
      <c r="Q104" s="669"/>
      <c r="R104" s="673"/>
      <c r="S104" s="669"/>
      <c r="T104" s="673">
        <f>SUM(T105:T109)</f>
        <v>0</v>
      </c>
      <c r="U104" s="673">
        <f t="shared" si="22"/>
        <v>0</v>
      </c>
      <c r="V104" s="660"/>
    </row>
    <row r="105" spans="1:22" s="659" customFormat="1" ht="15" x14ac:dyDescent="0.2">
      <c r="A105" s="663" t="s">
        <v>2793</v>
      </c>
      <c r="B105" s="771" t="s">
        <v>3844</v>
      </c>
      <c r="C105" s="620"/>
      <c r="D105" s="620"/>
      <c r="E105" s="621"/>
      <c r="F105" s="621"/>
      <c r="G105" s="621"/>
      <c r="H105" s="664" t="s">
        <v>4050</v>
      </c>
      <c r="I105" s="620"/>
      <c r="J105" s="665">
        <f t="shared" si="27"/>
        <v>0</v>
      </c>
      <c r="K105" s="620"/>
      <c r="L105" s="666">
        <f t="shared" ref="L105:L110" si="32">K105*J105</f>
        <v>0</v>
      </c>
      <c r="M105" s="620"/>
      <c r="N105" s="666">
        <f t="shared" ref="N105:N110" si="33">M105*J105</f>
        <v>0</v>
      </c>
      <c r="O105" s="620"/>
      <c r="P105" s="666">
        <f t="shared" ref="P105:P110" si="34">O105*J105</f>
        <v>0</v>
      </c>
      <c r="Q105" s="620"/>
      <c r="R105" s="666"/>
      <c r="S105" s="620"/>
      <c r="T105" s="666"/>
      <c r="U105" s="666">
        <f t="shared" si="22"/>
        <v>0</v>
      </c>
      <c r="V105" s="667"/>
    </row>
    <row r="106" spans="1:22" s="659" customFormat="1" ht="15" hidden="1" x14ac:dyDescent="0.2">
      <c r="A106" s="663" t="s">
        <v>2794</v>
      </c>
      <c r="B106" s="683"/>
      <c r="C106" s="620"/>
      <c r="D106" s="620"/>
      <c r="E106" s="621"/>
      <c r="F106" s="621"/>
      <c r="G106" s="621"/>
      <c r="H106" s="664"/>
      <c r="I106" s="620"/>
      <c r="J106" s="665">
        <f t="shared" si="27"/>
        <v>0</v>
      </c>
      <c r="K106" s="620"/>
      <c r="L106" s="666">
        <f t="shared" si="32"/>
        <v>0</v>
      </c>
      <c r="M106" s="620"/>
      <c r="N106" s="666">
        <f t="shared" si="33"/>
        <v>0</v>
      </c>
      <c r="O106" s="620"/>
      <c r="P106" s="666">
        <f t="shared" si="34"/>
        <v>0</v>
      </c>
      <c r="Q106" s="620"/>
      <c r="R106" s="666"/>
      <c r="S106" s="620"/>
      <c r="T106" s="666"/>
      <c r="U106" s="666">
        <f t="shared" si="22"/>
        <v>0</v>
      </c>
      <c r="V106" s="667"/>
    </row>
    <row r="107" spans="1:22" s="659" customFormat="1" ht="15" x14ac:dyDescent="0.2">
      <c r="A107" s="663" t="s">
        <v>2795</v>
      </c>
      <c r="B107" s="683"/>
      <c r="C107" s="620"/>
      <c r="D107" s="620"/>
      <c r="E107" s="621"/>
      <c r="F107" s="621"/>
      <c r="G107" s="621"/>
      <c r="H107" s="664"/>
      <c r="I107" s="620"/>
      <c r="J107" s="665">
        <f t="shared" si="27"/>
        <v>0</v>
      </c>
      <c r="K107" s="620"/>
      <c r="L107" s="666">
        <f t="shared" si="32"/>
        <v>0</v>
      </c>
      <c r="M107" s="620"/>
      <c r="N107" s="666">
        <f t="shared" si="33"/>
        <v>0</v>
      </c>
      <c r="O107" s="620"/>
      <c r="P107" s="666">
        <f t="shared" si="34"/>
        <v>0</v>
      </c>
      <c r="Q107" s="620"/>
      <c r="R107" s="666">
        <f t="shared" ref="R107:R108" si="35">Q107*J107</f>
        <v>0</v>
      </c>
      <c r="S107" s="620"/>
      <c r="T107" s="666"/>
      <c r="U107" s="666">
        <f t="shared" si="22"/>
        <v>0</v>
      </c>
      <c r="V107" s="667"/>
    </row>
    <row r="108" spans="1:22" s="659" customFormat="1" ht="15" x14ac:dyDescent="0.2">
      <c r="A108" s="663" t="s">
        <v>2796</v>
      </c>
      <c r="B108" s="683"/>
      <c r="C108" s="620"/>
      <c r="D108" s="620"/>
      <c r="E108" s="621"/>
      <c r="F108" s="621"/>
      <c r="G108" s="621"/>
      <c r="H108" s="664"/>
      <c r="I108" s="620"/>
      <c r="J108" s="665">
        <f t="shared" si="27"/>
        <v>0</v>
      </c>
      <c r="K108" s="620"/>
      <c r="L108" s="666">
        <f t="shared" si="32"/>
        <v>0</v>
      </c>
      <c r="M108" s="620"/>
      <c r="N108" s="666">
        <f t="shared" si="33"/>
        <v>0</v>
      </c>
      <c r="O108" s="620"/>
      <c r="P108" s="666">
        <f t="shared" si="34"/>
        <v>0</v>
      </c>
      <c r="Q108" s="620"/>
      <c r="R108" s="666">
        <f t="shared" si="35"/>
        <v>0</v>
      </c>
      <c r="S108" s="620"/>
      <c r="T108" s="666"/>
      <c r="U108" s="666">
        <f t="shared" si="22"/>
        <v>0</v>
      </c>
      <c r="V108" s="667"/>
    </row>
    <row r="109" spans="1:22" s="659" customFormat="1" ht="15" x14ac:dyDescent="0.2">
      <c r="A109" s="663" t="s">
        <v>2797</v>
      </c>
      <c r="B109" s="683"/>
      <c r="C109" s="620"/>
      <c r="D109" s="620"/>
      <c r="E109" s="621"/>
      <c r="F109" s="621"/>
      <c r="G109" s="621"/>
      <c r="H109" s="664"/>
      <c r="I109" s="620"/>
      <c r="J109" s="665">
        <f t="shared" si="27"/>
        <v>0</v>
      </c>
      <c r="K109" s="620"/>
      <c r="L109" s="666">
        <f t="shared" si="32"/>
        <v>0</v>
      </c>
      <c r="M109" s="620"/>
      <c r="N109" s="666">
        <f t="shared" si="33"/>
        <v>0</v>
      </c>
      <c r="O109" s="620"/>
      <c r="P109" s="666">
        <f t="shared" si="34"/>
        <v>0</v>
      </c>
      <c r="Q109" s="620"/>
      <c r="R109" s="666"/>
      <c r="S109" s="620"/>
      <c r="T109" s="666"/>
      <c r="U109" s="666">
        <f t="shared" si="22"/>
        <v>0</v>
      </c>
      <c r="V109" s="667"/>
    </row>
    <row r="110" spans="1:22" s="661" customFormat="1" ht="15" x14ac:dyDescent="0.2">
      <c r="A110" s="652" t="s">
        <v>2792</v>
      </c>
      <c r="B110" s="653" t="s">
        <v>2677</v>
      </c>
      <c r="C110" s="654"/>
      <c r="D110" s="654"/>
      <c r="E110" s="655"/>
      <c r="F110" s="655"/>
      <c r="G110" s="655"/>
      <c r="H110" s="656"/>
      <c r="I110" s="654"/>
      <c r="J110" s="657">
        <f>I110/100000</f>
        <v>0</v>
      </c>
      <c r="K110" s="654"/>
      <c r="L110" s="658">
        <f t="shared" si="32"/>
        <v>0</v>
      </c>
      <c r="M110" s="654"/>
      <c r="N110" s="658">
        <f t="shared" si="33"/>
        <v>0</v>
      </c>
      <c r="O110" s="654"/>
      <c r="P110" s="658">
        <f t="shared" si="34"/>
        <v>0</v>
      </c>
      <c r="Q110" s="654"/>
      <c r="R110" s="658"/>
      <c r="S110" s="654"/>
      <c r="T110" s="658"/>
      <c r="U110" s="658">
        <f t="shared" si="22"/>
        <v>0</v>
      </c>
      <c r="V110" s="660"/>
    </row>
    <row r="111" spans="1:22" s="661" customFormat="1" ht="15" x14ac:dyDescent="0.2">
      <c r="A111" s="652"/>
      <c r="B111" s="678" t="s">
        <v>3695</v>
      </c>
      <c r="C111" s="654"/>
      <c r="D111" s="654"/>
      <c r="E111" s="655">
        <f>E87+E88+E92+E93</f>
        <v>0</v>
      </c>
      <c r="F111" s="655">
        <f>F87+F88+F92+F93</f>
        <v>0</v>
      </c>
      <c r="G111" s="655">
        <f>G87+G88+G92+G93</f>
        <v>0</v>
      </c>
      <c r="H111" s="656"/>
      <c r="I111" s="654"/>
      <c r="J111" s="657"/>
      <c r="K111" s="654"/>
      <c r="L111" s="658">
        <f>L87+L88+L92+L93</f>
        <v>0</v>
      </c>
      <c r="M111" s="654"/>
      <c r="N111" s="658">
        <f>N87+N88+N92+N93</f>
        <v>0</v>
      </c>
      <c r="O111" s="654"/>
      <c r="P111" s="658">
        <f>P87+P88+P92+P93</f>
        <v>0</v>
      </c>
      <c r="Q111" s="654"/>
      <c r="R111" s="658"/>
      <c r="S111" s="654"/>
      <c r="T111" s="658">
        <f>T87+T88+T92+T93</f>
        <v>0</v>
      </c>
      <c r="U111" s="658">
        <f t="shared" si="22"/>
        <v>0</v>
      </c>
      <c r="V111" s="660"/>
    </row>
    <row r="112" spans="1:22" s="661" customFormat="1" ht="15" x14ac:dyDescent="0.2">
      <c r="A112" s="653"/>
      <c r="B112" s="678" t="s">
        <v>3696</v>
      </c>
      <c r="C112" s="654"/>
      <c r="D112" s="654"/>
      <c r="E112" s="655">
        <f>E83-E111</f>
        <v>0</v>
      </c>
      <c r="F112" s="655">
        <f>F83-F111</f>
        <v>0</v>
      </c>
      <c r="G112" s="655">
        <f>G83-G111</f>
        <v>0</v>
      </c>
      <c r="H112" s="656"/>
      <c r="I112" s="654"/>
      <c r="J112" s="657"/>
      <c r="K112" s="654"/>
      <c r="L112" s="658">
        <f>L83-L111</f>
        <v>0</v>
      </c>
      <c r="M112" s="654"/>
      <c r="N112" s="658">
        <f>N83-N111</f>
        <v>0</v>
      </c>
      <c r="O112" s="654"/>
      <c r="P112" s="658">
        <f>P83-P111</f>
        <v>0</v>
      </c>
      <c r="Q112" s="654"/>
      <c r="R112" s="658"/>
      <c r="S112" s="654"/>
      <c r="T112" s="658">
        <f>T83-T111</f>
        <v>0</v>
      </c>
      <c r="U112" s="658">
        <f t="shared" si="22"/>
        <v>0</v>
      </c>
      <c r="V112" s="660"/>
    </row>
    <row r="113" spans="1:22" s="659" customFormat="1" ht="15" x14ac:dyDescent="0.2">
      <c r="A113" s="689"/>
      <c r="B113" s="689"/>
      <c r="C113" s="620"/>
      <c r="D113" s="620"/>
      <c r="E113" s="621"/>
      <c r="F113" s="621"/>
      <c r="G113" s="621"/>
      <c r="H113" s="664"/>
      <c r="I113" s="620"/>
      <c r="J113" s="665"/>
      <c r="K113" s="620"/>
      <c r="L113" s="666"/>
      <c r="M113" s="620"/>
      <c r="N113" s="666"/>
      <c r="O113" s="620"/>
      <c r="P113" s="666"/>
      <c r="Q113" s="620"/>
      <c r="R113" s="666"/>
      <c r="S113" s="620"/>
      <c r="T113" s="666"/>
      <c r="U113" s="666"/>
      <c r="V113" s="667"/>
    </row>
    <row r="114" spans="1:22" s="661" customFormat="1" ht="30" x14ac:dyDescent="0.2">
      <c r="A114" s="653" t="s">
        <v>631</v>
      </c>
      <c r="B114" s="653" t="s">
        <v>3330</v>
      </c>
      <c r="C114" s="654"/>
      <c r="D114" s="654"/>
      <c r="E114" s="655">
        <f>E115+E122+E126+E127+E128</f>
        <v>0</v>
      </c>
      <c r="F114" s="655">
        <f>F115+F122+F126+F127+F128</f>
        <v>0</v>
      </c>
      <c r="G114" s="655">
        <f>G115+G122+G126+G127+G128</f>
        <v>0</v>
      </c>
      <c r="H114" s="656"/>
      <c r="I114" s="654"/>
      <c r="J114" s="657"/>
      <c r="K114" s="654"/>
      <c r="L114" s="658">
        <f>L115+L122+L126+L127+L128</f>
        <v>0</v>
      </c>
      <c r="M114" s="654"/>
      <c r="N114" s="658">
        <f>N115+N122+N126+N127+N128</f>
        <v>0</v>
      </c>
      <c r="O114" s="654"/>
      <c r="P114" s="658">
        <f>P115+P122+P126+P127+P128</f>
        <v>0</v>
      </c>
      <c r="Q114" s="654"/>
      <c r="R114" s="658"/>
      <c r="S114" s="654"/>
      <c r="T114" s="658">
        <f>T115+T122+T126+T127+T128</f>
        <v>0</v>
      </c>
      <c r="U114" s="658">
        <f t="shared" si="22"/>
        <v>0</v>
      </c>
      <c r="V114" s="680"/>
    </row>
    <row r="115" spans="1:22" s="661" customFormat="1" ht="15" x14ac:dyDescent="0.2">
      <c r="A115" s="653" t="s">
        <v>633</v>
      </c>
      <c r="B115" s="653" t="s">
        <v>2880</v>
      </c>
      <c r="C115" s="654"/>
      <c r="D115" s="654"/>
      <c r="E115" s="655">
        <f>SUM(E116:E121)</f>
        <v>0</v>
      </c>
      <c r="F115" s="655">
        <f>SUM(F116:F121)</f>
        <v>0</v>
      </c>
      <c r="G115" s="655">
        <f>SUM(G116:G121)</f>
        <v>0</v>
      </c>
      <c r="H115" s="656"/>
      <c r="I115" s="654"/>
      <c r="J115" s="657"/>
      <c r="K115" s="654"/>
      <c r="L115" s="658">
        <f>SUM(L116:L121)</f>
        <v>0</v>
      </c>
      <c r="M115" s="654"/>
      <c r="N115" s="658">
        <f>SUM(N116:N121)</f>
        <v>0</v>
      </c>
      <c r="O115" s="654"/>
      <c r="P115" s="658">
        <f>SUM(P116:P121)</f>
        <v>0</v>
      </c>
      <c r="Q115" s="654"/>
      <c r="R115" s="658">
        <f>SUM(R116:R121)</f>
        <v>0</v>
      </c>
      <c r="S115" s="654"/>
      <c r="T115" s="658">
        <f>SUM(T116:T121)</f>
        <v>0</v>
      </c>
      <c r="U115" s="658">
        <f t="shared" si="22"/>
        <v>0</v>
      </c>
      <c r="V115" s="660"/>
    </row>
    <row r="116" spans="1:22" s="659" customFormat="1" ht="30" x14ac:dyDescent="0.2">
      <c r="A116" s="663" t="s">
        <v>1773</v>
      </c>
      <c r="B116" s="663" t="s">
        <v>2626</v>
      </c>
      <c r="C116" s="620"/>
      <c r="D116" s="620"/>
      <c r="E116" s="621"/>
      <c r="F116" s="621"/>
      <c r="G116" s="621"/>
      <c r="H116" s="664" t="s">
        <v>4047</v>
      </c>
      <c r="I116" s="620"/>
      <c r="J116" s="665">
        <f t="shared" ref="J116:J140" si="36">I116/100000</f>
        <v>0</v>
      </c>
      <c r="K116" s="620"/>
      <c r="L116" s="666">
        <f t="shared" ref="L116:L127" si="37">K116*J116</f>
        <v>0</v>
      </c>
      <c r="M116" s="620"/>
      <c r="N116" s="666">
        <f t="shared" ref="N116:N127" si="38">M116*J116</f>
        <v>0</v>
      </c>
      <c r="O116" s="620"/>
      <c r="P116" s="666">
        <f t="shared" ref="P116:P127" si="39">O116*J116</f>
        <v>0</v>
      </c>
      <c r="Q116" s="620"/>
      <c r="R116" s="666"/>
      <c r="S116" s="620"/>
      <c r="T116" s="666"/>
      <c r="U116" s="666">
        <f t="shared" si="22"/>
        <v>0</v>
      </c>
      <c r="V116" s="667"/>
    </row>
    <row r="117" spans="1:22" s="659" customFormat="1" ht="15" x14ac:dyDescent="0.2">
      <c r="A117" s="663" t="s">
        <v>1774</v>
      </c>
      <c r="B117" s="663" t="s">
        <v>2627</v>
      </c>
      <c r="C117" s="620"/>
      <c r="D117" s="620"/>
      <c r="E117" s="621"/>
      <c r="F117" s="621"/>
      <c r="G117" s="621"/>
      <c r="H117" s="664" t="s">
        <v>4051</v>
      </c>
      <c r="I117" s="620"/>
      <c r="J117" s="665">
        <f t="shared" si="36"/>
        <v>0</v>
      </c>
      <c r="K117" s="620"/>
      <c r="L117" s="666">
        <f t="shared" si="37"/>
        <v>0</v>
      </c>
      <c r="M117" s="620"/>
      <c r="N117" s="666">
        <f t="shared" si="38"/>
        <v>0</v>
      </c>
      <c r="O117" s="620"/>
      <c r="P117" s="666">
        <f t="shared" si="39"/>
        <v>0</v>
      </c>
      <c r="Q117" s="620"/>
      <c r="R117" s="666"/>
      <c r="S117" s="620"/>
      <c r="T117" s="666"/>
      <c r="U117" s="666">
        <f t="shared" si="22"/>
        <v>0</v>
      </c>
      <c r="V117" s="667"/>
    </row>
    <row r="118" spans="1:22" s="659" customFormat="1" ht="15" x14ac:dyDescent="0.2">
      <c r="A118" s="663" t="s">
        <v>1775</v>
      </c>
      <c r="B118" s="663" t="s">
        <v>1968</v>
      </c>
      <c r="C118" s="620"/>
      <c r="D118" s="620"/>
      <c r="E118" s="621"/>
      <c r="F118" s="621"/>
      <c r="G118" s="621"/>
      <c r="H118" s="664" t="s">
        <v>4051</v>
      </c>
      <c r="I118" s="620"/>
      <c r="J118" s="665">
        <f t="shared" si="36"/>
        <v>0</v>
      </c>
      <c r="K118" s="620"/>
      <c r="L118" s="666">
        <f t="shared" si="37"/>
        <v>0</v>
      </c>
      <c r="M118" s="620"/>
      <c r="N118" s="666">
        <f t="shared" si="38"/>
        <v>0</v>
      </c>
      <c r="O118" s="620"/>
      <c r="P118" s="666">
        <f t="shared" si="39"/>
        <v>0</v>
      </c>
      <c r="Q118" s="620"/>
      <c r="R118" s="666"/>
      <c r="S118" s="620"/>
      <c r="T118" s="666"/>
      <c r="U118" s="666">
        <f t="shared" si="22"/>
        <v>0</v>
      </c>
      <c r="V118" s="667"/>
    </row>
    <row r="119" spans="1:22" s="659" customFormat="1" ht="15" x14ac:dyDescent="0.2">
      <c r="A119" s="663" t="s">
        <v>1845</v>
      </c>
      <c r="B119" s="663" t="s">
        <v>1969</v>
      </c>
      <c r="C119" s="620"/>
      <c r="D119" s="620"/>
      <c r="E119" s="621"/>
      <c r="F119" s="621"/>
      <c r="G119" s="621"/>
      <c r="H119" s="664" t="s">
        <v>4052</v>
      </c>
      <c r="I119" s="620"/>
      <c r="J119" s="665">
        <f t="shared" si="36"/>
        <v>0</v>
      </c>
      <c r="K119" s="620"/>
      <c r="L119" s="666">
        <f t="shared" si="37"/>
        <v>0</v>
      </c>
      <c r="M119" s="620"/>
      <c r="N119" s="666">
        <f t="shared" si="38"/>
        <v>0</v>
      </c>
      <c r="O119" s="620"/>
      <c r="P119" s="666">
        <f t="shared" si="39"/>
        <v>0</v>
      </c>
      <c r="Q119" s="620"/>
      <c r="R119" s="666">
        <f t="shared" ref="R119:R127" si="40">Q119*J119</f>
        <v>0</v>
      </c>
      <c r="S119" s="620"/>
      <c r="T119" s="666"/>
      <c r="U119" s="666">
        <f t="shared" si="22"/>
        <v>0</v>
      </c>
      <c r="V119" s="667"/>
    </row>
    <row r="120" spans="1:22" s="659" customFormat="1" ht="15" x14ac:dyDescent="0.2">
      <c r="A120" s="663" t="s">
        <v>1844</v>
      </c>
      <c r="B120" s="592" t="s">
        <v>3331</v>
      </c>
      <c r="C120" s="620"/>
      <c r="D120" s="620"/>
      <c r="E120" s="621"/>
      <c r="F120" s="621"/>
      <c r="G120" s="621"/>
      <c r="H120" s="664" t="s">
        <v>4053</v>
      </c>
      <c r="I120" s="620"/>
      <c r="J120" s="665">
        <f t="shared" si="36"/>
        <v>0</v>
      </c>
      <c r="K120" s="620"/>
      <c r="L120" s="666">
        <f t="shared" si="37"/>
        <v>0</v>
      </c>
      <c r="M120" s="620"/>
      <c r="N120" s="666">
        <f t="shared" si="38"/>
        <v>0</v>
      </c>
      <c r="O120" s="620"/>
      <c r="P120" s="666">
        <f t="shared" si="39"/>
        <v>0</v>
      </c>
      <c r="Q120" s="620"/>
      <c r="R120" s="666"/>
      <c r="S120" s="620"/>
      <c r="T120" s="666"/>
      <c r="U120" s="666">
        <f t="shared" si="22"/>
        <v>0</v>
      </c>
      <c r="V120" s="667"/>
    </row>
    <row r="121" spans="1:22" s="659" customFormat="1" ht="15" x14ac:dyDescent="0.2">
      <c r="A121" s="663" t="s">
        <v>2125</v>
      </c>
      <c r="B121" s="592" t="s">
        <v>1508</v>
      </c>
      <c r="C121" s="620"/>
      <c r="D121" s="620"/>
      <c r="E121" s="621"/>
      <c r="F121" s="621"/>
      <c r="G121" s="621"/>
      <c r="H121" s="664"/>
      <c r="I121" s="620"/>
      <c r="J121" s="665">
        <f t="shared" si="36"/>
        <v>0</v>
      </c>
      <c r="K121" s="620"/>
      <c r="L121" s="666">
        <f t="shared" si="37"/>
        <v>0</v>
      </c>
      <c r="M121" s="620"/>
      <c r="N121" s="666">
        <f t="shared" si="38"/>
        <v>0</v>
      </c>
      <c r="O121" s="620"/>
      <c r="P121" s="666">
        <f t="shared" si="39"/>
        <v>0</v>
      </c>
      <c r="Q121" s="620"/>
      <c r="R121" s="666"/>
      <c r="S121" s="620"/>
      <c r="T121" s="666"/>
      <c r="U121" s="666">
        <f t="shared" si="22"/>
        <v>0</v>
      </c>
      <c r="V121" s="667"/>
    </row>
    <row r="122" spans="1:22" s="661" customFormat="1" ht="15" x14ac:dyDescent="0.2">
      <c r="A122" s="652" t="s">
        <v>635</v>
      </c>
      <c r="B122" s="653" t="s">
        <v>2798</v>
      </c>
      <c r="C122" s="654"/>
      <c r="D122" s="654"/>
      <c r="E122" s="655">
        <f>SUM(E123:E125)</f>
        <v>0</v>
      </c>
      <c r="F122" s="655">
        <f>SUM(F123:F125)</f>
        <v>0</v>
      </c>
      <c r="G122" s="655">
        <f>SUM(G123:G125)</f>
        <v>0</v>
      </c>
      <c r="H122" s="656"/>
      <c r="I122" s="654"/>
      <c r="J122" s="657"/>
      <c r="K122" s="654"/>
      <c r="L122" s="658">
        <f>SUM(L123:L125)</f>
        <v>0</v>
      </c>
      <c r="M122" s="654"/>
      <c r="N122" s="658">
        <f>SUM(N123:N125)</f>
        <v>0</v>
      </c>
      <c r="O122" s="654"/>
      <c r="P122" s="658">
        <f>SUM(P123:P125)</f>
        <v>0</v>
      </c>
      <c r="Q122" s="654"/>
      <c r="R122" s="658"/>
      <c r="S122" s="654"/>
      <c r="T122" s="658">
        <f>SUM(T123:T125)</f>
        <v>0</v>
      </c>
      <c r="U122" s="658">
        <f t="shared" si="22"/>
        <v>0</v>
      </c>
      <c r="V122" s="660"/>
    </row>
    <row r="123" spans="1:22" s="659" customFormat="1" ht="15" x14ac:dyDescent="0.2">
      <c r="A123" s="592" t="s">
        <v>3332</v>
      </c>
      <c r="B123" s="592" t="s">
        <v>2628</v>
      </c>
      <c r="C123" s="620"/>
      <c r="D123" s="620"/>
      <c r="E123" s="621"/>
      <c r="F123" s="621"/>
      <c r="G123" s="621"/>
      <c r="H123" s="664" t="s">
        <v>4054</v>
      </c>
      <c r="I123" s="620"/>
      <c r="J123" s="665">
        <f t="shared" ref="J123:J124" si="41">I123/100000</f>
        <v>0</v>
      </c>
      <c r="K123" s="620"/>
      <c r="L123" s="666">
        <f t="shared" ref="L123:L124" si="42">K123*J123</f>
        <v>0</v>
      </c>
      <c r="M123" s="620"/>
      <c r="N123" s="666">
        <f t="shared" ref="N123:N124" si="43">M123*J123</f>
        <v>0</v>
      </c>
      <c r="O123" s="620"/>
      <c r="P123" s="666">
        <f t="shared" ref="P123:P124" si="44">O123*J123</f>
        <v>0</v>
      </c>
      <c r="Q123" s="620"/>
      <c r="R123" s="666"/>
      <c r="S123" s="620"/>
      <c r="T123" s="666"/>
      <c r="U123" s="666">
        <f t="shared" si="22"/>
        <v>0</v>
      </c>
      <c r="V123" s="667"/>
    </row>
    <row r="124" spans="1:22" s="659" customFormat="1" ht="15" x14ac:dyDescent="0.2">
      <c r="A124" s="592" t="s">
        <v>3333</v>
      </c>
      <c r="B124" s="592" t="s">
        <v>3334</v>
      </c>
      <c r="C124" s="620"/>
      <c r="D124" s="620"/>
      <c r="E124" s="621"/>
      <c r="F124" s="621"/>
      <c r="G124" s="621"/>
      <c r="H124" s="664" t="s">
        <v>4055</v>
      </c>
      <c r="I124" s="620"/>
      <c r="J124" s="665">
        <f t="shared" si="41"/>
        <v>0</v>
      </c>
      <c r="K124" s="620"/>
      <c r="L124" s="666">
        <f t="shared" si="42"/>
        <v>0</v>
      </c>
      <c r="M124" s="620"/>
      <c r="N124" s="666">
        <f t="shared" si="43"/>
        <v>0</v>
      </c>
      <c r="O124" s="620"/>
      <c r="P124" s="666">
        <f t="shared" si="44"/>
        <v>0</v>
      </c>
      <c r="Q124" s="620"/>
      <c r="R124" s="666"/>
      <c r="S124" s="620"/>
      <c r="T124" s="666"/>
      <c r="U124" s="666">
        <f t="shared" si="22"/>
        <v>0</v>
      </c>
      <c r="V124" s="667"/>
    </row>
    <row r="125" spans="1:22" s="659" customFormat="1" ht="15" x14ac:dyDescent="0.2">
      <c r="A125" s="592" t="s">
        <v>3335</v>
      </c>
      <c r="B125" s="592" t="s">
        <v>1548</v>
      </c>
      <c r="C125" s="620"/>
      <c r="D125" s="620"/>
      <c r="E125" s="621"/>
      <c r="F125" s="621"/>
      <c r="G125" s="621"/>
      <c r="H125" s="664"/>
      <c r="I125" s="620"/>
      <c r="J125" s="665">
        <f t="shared" si="36"/>
        <v>0</v>
      </c>
      <c r="K125" s="620"/>
      <c r="L125" s="666">
        <f t="shared" si="37"/>
        <v>0</v>
      </c>
      <c r="M125" s="620"/>
      <c r="N125" s="666">
        <f t="shared" si="38"/>
        <v>0</v>
      </c>
      <c r="O125" s="620"/>
      <c r="P125" s="666">
        <f t="shared" si="39"/>
        <v>0</v>
      </c>
      <c r="Q125" s="620"/>
      <c r="R125" s="666">
        <f t="shared" si="40"/>
        <v>0</v>
      </c>
      <c r="S125" s="620"/>
      <c r="T125" s="666"/>
      <c r="U125" s="666">
        <f t="shared" si="22"/>
        <v>0</v>
      </c>
      <c r="V125" s="667"/>
    </row>
    <row r="126" spans="1:22" s="661" customFormat="1" ht="30" x14ac:dyDescent="0.2">
      <c r="A126" s="652" t="s">
        <v>637</v>
      </c>
      <c r="B126" s="653" t="s">
        <v>2799</v>
      </c>
      <c r="C126" s="654"/>
      <c r="D126" s="654"/>
      <c r="E126" s="655"/>
      <c r="F126" s="655"/>
      <c r="G126" s="655"/>
      <c r="H126" s="656" t="s">
        <v>4034</v>
      </c>
      <c r="I126" s="654"/>
      <c r="J126" s="657">
        <f t="shared" si="36"/>
        <v>0</v>
      </c>
      <c r="K126" s="654"/>
      <c r="L126" s="658">
        <f t="shared" si="37"/>
        <v>0</v>
      </c>
      <c r="M126" s="654"/>
      <c r="N126" s="658">
        <f t="shared" si="38"/>
        <v>0</v>
      </c>
      <c r="O126" s="654"/>
      <c r="P126" s="658">
        <f t="shared" si="39"/>
        <v>0</v>
      </c>
      <c r="Q126" s="654"/>
      <c r="R126" s="658">
        <f t="shared" si="40"/>
        <v>0</v>
      </c>
      <c r="S126" s="654"/>
      <c r="T126" s="658"/>
      <c r="U126" s="658">
        <f t="shared" si="22"/>
        <v>0</v>
      </c>
      <c r="V126" s="660"/>
    </row>
    <row r="127" spans="1:22" s="661" customFormat="1" ht="30" x14ac:dyDescent="0.2">
      <c r="A127" s="652" t="s">
        <v>2629</v>
      </c>
      <c r="B127" s="653" t="s">
        <v>2800</v>
      </c>
      <c r="C127" s="654"/>
      <c r="D127" s="654"/>
      <c r="E127" s="655"/>
      <c r="F127" s="655"/>
      <c r="G127" s="655"/>
      <c r="H127" s="656" t="s">
        <v>4034</v>
      </c>
      <c r="I127" s="654"/>
      <c r="J127" s="657">
        <f t="shared" si="36"/>
        <v>0</v>
      </c>
      <c r="K127" s="654"/>
      <c r="L127" s="658">
        <f t="shared" si="37"/>
        <v>0</v>
      </c>
      <c r="M127" s="654"/>
      <c r="N127" s="658">
        <f t="shared" si="38"/>
        <v>0</v>
      </c>
      <c r="O127" s="654"/>
      <c r="P127" s="658">
        <f t="shared" si="39"/>
        <v>0</v>
      </c>
      <c r="Q127" s="654"/>
      <c r="R127" s="658">
        <f t="shared" si="40"/>
        <v>0</v>
      </c>
      <c r="S127" s="654"/>
      <c r="T127" s="658"/>
      <c r="U127" s="658">
        <f t="shared" si="22"/>
        <v>0</v>
      </c>
      <c r="V127" s="660"/>
    </row>
    <row r="128" spans="1:22" s="661" customFormat="1" ht="15" x14ac:dyDescent="0.2">
      <c r="A128" s="653" t="s">
        <v>2630</v>
      </c>
      <c r="B128" s="653" t="s">
        <v>309</v>
      </c>
      <c r="C128" s="654"/>
      <c r="D128" s="654"/>
      <c r="E128" s="655">
        <f>SUM(E129:E140)</f>
        <v>0</v>
      </c>
      <c r="F128" s="655">
        <f>SUM(F129:F140)</f>
        <v>0</v>
      </c>
      <c r="G128" s="655">
        <f>SUM(G129:G140)</f>
        <v>0</v>
      </c>
      <c r="H128" s="656"/>
      <c r="I128" s="654"/>
      <c r="J128" s="657"/>
      <c r="K128" s="654"/>
      <c r="L128" s="658">
        <f>SUM(L129:L140)</f>
        <v>0</v>
      </c>
      <c r="M128" s="654"/>
      <c r="N128" s="658">
        <f>SUM(N129:N140)</f>
        <v>0</v>
      </c>
      <c r="O128" s="654"/>
      <c r="P128" s="658">
        <f>SUM(P129:P140)</f>
        <v>0</v>
      </c>
      <c r="Q128" s="654"/>
      <c r="R128" s="658"/>
      <c r="S128" s="654"/>
      <c r="T128" s="658">
        <f>SUM(T129:T140)</f>
        <v>0</v>
      </c>
      <c r="U128" s="658">
        <f t="shared" si="22"/>
        <v>0</v>
      </c>
      <c r="V128" s="660"/>
    </row>
    <row r="129" spans="1:22" s="690" customFormat="1" ht="15" x14ac:dyDescent="0.2">
      <c r="A129" s="677" t="s">
        <v>2779</v>
      </c>
      <c r="B129" s="677"/>
      <c r="C129" s="620"/>
      <c r="D129" s="620"/>
      <c r="E129" s="621"/>
      <c r="F129" s="621"/>
      <c r="G129" s="621"/>
      <c r="H129" s="664"/>
      <c r="I129" s="620"/>
      <c r="J129" s="665">
        <f t="shared" si="36"/>
        <v>0</v>
      </c>
      <c r="K129" s="620"/>
      <c r="L129" s="666">
        <f>K129*J129</f>
        <v>0</v>
      </c>
      <c r="M129" s="620"/>
      <c r="N129" s="666">
        <f>M129*J129</f>
        <v>0</v>
      </c>
      <c r="O129" s="620"/>
      <c r="P129" s="666">
        <f>O129*J129</f>
        <v>0</v>
      </c>
      <c r="Q129" s="620"/>
      <c r="R129" s="666"/>
      <c r="S129" s="620"/>
      <c r="T129" s="666"/>
      <c r="U129" s="666">
        <f t="shared" si="22"/>
        <v>0</v>
      </c>
      <c r="V129" s="667"/>
    </row>
    <row r="130" spans="1:22" s="690" customFormat="1" ht="15" x14ac:dyDescent="0.2">
      <c r="A130" s="677" t="s">
        <v>2780</v>
      </c>
      <c r="B130" s="677"/>
      <c r="C130" s="620"/>
      <c r="D130" s="620"/>
      <c r="E130" s="621"/>
      <c r="F130" s="621"/>
      <c r="G130" s="621"/>
      <c r="H130" s="664"/>
      <c r="I130" s="620"/>
      <c r="J130" s="665">
        <f t="shared" ref="J130:J139" si="45">I130/100000</f>
        <v>0</v>
      </c>
      <c r="K130" s="620"/>
      <c r="L130" s="666">
        <f t="shared" ref="L130:L139" si="46">K130*J130</f>
        <v>0</v>
      </c>
      <c r="M130" s="620"/>
      <c r="N130" s="666">
        <f t="shared" ref="N130:N139" si="47">M130*J130</f>
        <v>0</v>
      </c>
      <c r="O130" s="620"/>
      <c r="P130" s="666">
        <f t="shared" ref="P130:P139" si="48">O130*J130</f>
        <v>0</v>
      </c>
      <c r="Q130" s="620"/>
      <c r="R130" s="666"/>
      <c r="S130" s="620"/>
      <c r="T130" s="666"/>
      <c r="U130" s="666">
        <f t="shared" si="22"/>
        <v>0</v>
      </c>
      <c r="V130" s="667"/>
    </row>
    <row r="131" spans="1:22" s="690" customFormat="1" ht="15" hidden="1" x14ac:dyDescent="0.2">
      <c r="A131" s="677" t="s">
        <v>2781</v>
      </c>
      <c r="B131" s="677"/>
      <c r="C131" s="620"/>
      <c r="D131" s="620"/>
      <c r="E131" s="621"/>
      <c r="F131" s="621"/>
      <c r="G131" s="621"/>
      <c r="H131" s="664"/>
      <c r="I131" s="620"/>
      <c r="J131" s="665">
        <f t="shared" si="45"/>
        <v>0</v>
      </c>
      <c r="K131" s="620"/>
      <c r="L131" s="666">
        <f t="shared" si="46"/>
        <v>0</v>
      </c>
      <c r="M131" s="620"/>
      <c r="N131" s="666">
        <f t="shared" si="47"/>
        <v>0</v>
      </c>
      <c r="O131" s="620"/>
      <c r="P131" s="666">
        <f t="shared" si="48"/>
        <v>0</v>
      </c>
      <c r="Q131" s="620"/>
      <c r="R131" s="666"/>
      <c r="S131" s="620"/>
      <c r="T131" s="666"/>
      <c r="U131" s="666">
        <f t="shared" si="22"/>
        <v>0</v>
      </c>
      <c r="V131" s="667"/>
    </row>
    <row r="132" spans="1:22" s="690" customFormat="1" ht="15" hidden="1" x14ac:dyDescent="0.2">
      <c r="A132" s="677" t="s">
        <v>3821</v>
      </c>
      <c r="B132" s="677"/>
      <c r="C132" s="620"/>
      <c r="D132" s="620"/>
      <c r="E132" s="621"/>
      <c r="F132" s="621"/>
      <c r="G132" s="621"/>
      <c r="H132" s="664"/>
      <c r="I132" s="620"/>
      <c r="J132" s="665">
        <f t="shared" si="45"/>
        <v>0</v>
      </c>
      <c r="K132" s="620"/>
      <c r="L132" s="666">
        <f t="shared" si="46"/>
        <v>0</v>
      </c>
      <c r="M132" s="620"/>
      <c r="N132" s="666">
        <f t="shared" si="47"/>
        <v>0</v>
      </c>
      <c r="O132" s="620"/>
      <c r="P132" s="666">
        <f t="shared" si="48"/>
        <v>0</v>
      </c>
      <c r="Q132" s="620"/>
      <c r="R132" s="666"/>
      <c r="S132" s="620"/>
      <c r="T132" s="666"/>
      <c r="U132" s="666">
        <f t="shared" si="22"/>
        <v>0</v>
      </c>
      <c r="V132" s="667"/>
    </row>
    <row r="133" spans="1:22" s="690" customFormat="1" ht="15" hidden="1" x14ac:dyDescent="0.2">
      <c r="A133" s="677" t="s">
        <v>3822</v>
      </c>
      <c r="B133" s="677"/>
      <c r="C133" s="620"/>
      <c r="D133" s="620"/>
      <c r="E133" s="621"/>
      <c r="F133" s="621"/>
      <c r="G133" s="621"/>
      <c r="H133" s="664"/>
      <c r="I133" s="620"/>
      <c r="J133" s="665">
        <f t="shared" si="45"/>
        <v>0</v>
      </c>
      <c r="K133" s="620"/>
      <c r="L133" s="666">
        <f t="shared" si="46"/>
        <v>0</v>
      </c>
      <c r="M133" s="620"/>
      <c r="N133" s="666">
        <f t="shared" si="47"/>
        <v>0</v>
      </c>
      <c r="O133" s="620"/>
      <c r="P133" s="666">
        <f t="shared" si="48"/>
        <v>0</v>
      </c>
      <c r="Q133" s="620"/>
      <c r="R133" s="666"/>
      <c r="S133" s="620"/>
      <c r="T133" s="666"/>
      <c r="U133" s="666">
        <f t="shared" si="22"/>
        <v>0</v>
      </c>
      <c r="V133" s="667"/>
    </row>
    <row r="134" spans="1:22" s="690" customFormat="1" ht="15" hidden="1" x14ac:dyDescent="0.2">
      <c r="A134" s="677" t="s">
        <v>3823</v>
      </c>
      <c r="B134" s="677"/>
      <c r="C134" s="620"/>
      <c r="D134" s="620"/>
      <c r="E134" s="621"/>
      <c r="F134" s="621"/>
      <c r="G134" s="621"/>
      <c r="H134" s="664"/>
      <c r="I134" s="620"/>
      <c r="J134" s="665">
        <f t="shared" si="45"/>
        <v>0</v>
      </c>
      <c r="K134" s="620"/>
      <c r="L134" s="666">
        <f t="shared" si="46"/>
        <v>0</v>
      </c>
      <c r="M134" s="620"/>
      <c r="N134" s="666">
        <f t="shared" si="47"/>
        <v>0</v>
      </c>
      <c r="O134" s="620"/>
      <c r="P134" s="666">
        <f t="shared" si="48"/>
        <v>0</v>
      </c>
      <c r="Q134" s="620"/>
      <c r="R134" s="666">
        <f t="shared" ref="R134:R137" si="49">Q134*J134</f>
        <v>0</v>
      </c>
      <c r="S134" s="620"/>
      <c r="T134" s="666"/>
      <c r="U134" s="666">
        <f t="shared" si="22"/>
        <v>0</v>
      </c>
      <c r="V134" s="667"/>
    </row>
    <row r="135" spans="1:22" s="690" customFormat="1" ht="15" hidden="1" x14ac:dyDescent="0.2">
      <c r="A135" s="677" t="s">
        <v>3824</v>
      </c>
      <c r="B135" s="677"/>
      <c r="C135" s="620"/>
      <c r="D135" s="620"/>
      <c r="E135" s="621"/>
      <c r="F135" s="621"/>
      <c r="G135" s="621"/>
      <c r="H135" s="664"/>
      <c r="I135" s="620"/>
      <c r="J135" s="665">
        <f t="shared" si="45"/>
        <v>0</v>
      </c>
      <c r="K135" s="620"/>
      <c r="L135" s="666">
        <f t="shared" si="46"/>
        <v>0</v>
      </c>
      <c r="M135" s="620"/>
      <c r="N135" s="666">
        <f t="shared" si="47"/>
        <v>0</v>
      </c>
      <c r="O135" s="620"/>
      <c r="P135" s="666">
        <f t="shared" si="48"/>
        <v>0</v>
      </c>
      <c r="Q135" s="620"/>
      <c r="R135" s="666">
        <f t="shared" si="49"/>
        <v>0</v>
      </c>
      <c r="S135" s="620"/>
      <c r="T135" s="666"/>
      <c r="U135" s="666">
        <f t="shared" ref="U135:U198" si="50">T135-E135</f>
        <v>0</v>
      </c>
      <c r="V135" s="667"/>
    </row>
    <row r="136" spans="1:22" s="690" customFormat="1" ht="15" hidden="1" x14ac:dyDescent="0.2">
      <c r="A136" s="677" t="s">
        <v>3825</v>
      </c>
      <c r="B136" s="677"/>
      <c r="C136" s="620"/>
      <c r="D136" s="620"/>
      <c r="E136" s="621"/>
      <c r="F136" s="621"/>
      <c r="G136" s="621"/>
      <c r="H136" s="664"/>
      <c r="I136" s="620"/>
      <c r="J136" s="665">
        <f t="shared" si="45"/>
        <v>0</v>
      </c>
      <c r="K136" s="620"/>
      <c r="L136" s="666">
        <f t="shared" si="46"/>
        <v>0</v>
      </c>
      <c r="M136" s="620"/>
      <c r="N136" s="666">
        <f t="shared" si="47"/>
        <v>0</v>
      </c>
      <c r="O136" s="620"/>
      <c r="P136" s="666">
        <f t="shared" si="48"/>
        <v>0</v>
      </c>
      <c r="Q136" s="620"/>
      <c r="R136" s="666">
        <f t="shared" si="49"/>
        <v>0</v>
      </c>
      <c r="S136" s="620"/>
      <c r="T136" s="666"/>
      <c r="U136" s="666">
        <f t="shared" si="50"/>
        <v>0</v>
      </c>
      <c r="V136" s="667"/>
    </row>
    <row r="137" spans="1:22" s="690" customFormat="1" ht="15" hidden="1" x14ac:dyDescent="0.2">
      <c r="A137" s="677" t="s">
        <v>3826</v>
      </c>
      <c r="B137" s="677"/>
      <c r="C137" s="620"/>
      <c r="D137" s="620"/>
      <c r="E137" s="621"/>
      <c r="F137" s="621"/>
      <c r="G137" s="621"/>
      <c r="H137" s="664"/>
      <c r="I137" s="620"/>
      <c r="J137" s="665">
        <f t="shared" si="45"/>
        <v>0</v>
      </c>
      <c r="K137" s="620"/>
      <c r="L137" s="666">
        <f t="shared" si="46"/>
        <v>0</v>
      </c>
      <c r="M137" s="620"/>
      <c r="N137" s="666">
        <f t="shared" si="47"/>
        <v>0</v>
      </c>
      <c r="O137" s="620"/>
      <c r="P137" s="666">
        <f t="shared" si="48"/>
        <v>0</v>
      </c>
      <c r="Q137" s="620"/>
      <c r="R137" s="666">
        <f t="shared" si="49"/>
        <v>0</v>
      </c>
      <c r="S137" s="620"/>
      <c r="T137" s="666"/>
      <c r="U137" s="666">
        <f t="shared" si="50"/>
        <v>0</v>
      </c>
      <c r="V137" s="667"/>
    </row>
    <row r="138" spans="1:22" s="690" customFormat="1" ht="15" hidden="1" x14ac:dyDescent="0.2">
      <c r="A138" s="677" t="s">
        <v>3827</v>
      </c>
      <c r="B138" s="677"/>
      <c r="C138" s="620"/>
      <c r="D138" s="620"/>
      <c r="E138" s="621"/>
      <c r="F138" s="621"/>
      <c r="G138" s="621"/>
      <c r="H138" s="664"/>
      <c r="I138" s="620"/>
      <c r="J138" s="665">
        <f t="shared" si="45"/>
        <v>0</v>
      </c>
      <c r="K138" s="620"/>
      <c r="L138" s="666">
        <f t="shared" si="46"/>
        <v>0</v>
      </c>
      <c r="M138" s="620"/>
      <c r="N138" s="666">
        <f t="shared" si="47"/>
        <v>0</v>
      </c>
      <c r="O138" s="620"/>
      <c r="P138" s="666">
        <f t="shared" si="48"/>
        <v>0</v>
      </c>
      <c r="Q138" s="620"/>
      <c r="R138" s="666"/>
      <c r="S138" s="620"/>
      <c r="T138" s="666"/>
      <c r="U138" s="666">
        <f t="shared" si="50"/>
        <v>0</v>
      </c>
      <c r="V138" s="667"/>
    </row>
    <row r="139" spans="1:22" s="690" customFormat="1" ht="15" hidden="1" x14ac:dyDescent="0.2">
      <c r="A139" s="677" t="s">
        <v>3828</v>
      </c>
      <c r="B139" s="677"/>
      <c r="C139" s="620"/>
      <c r="D139" s="620"/>
      <c r="E139" s="621"/>
      <c r="F139" s="621"/>
      <c r="G139" s="621"/>
      <c r="H139" s="664"/>
      <c r="I139" s="620"/>
      <c r="J139" s="665">
        <f t="shared" si="45"/>
        <v>0</v>
      </c>
      <c r="K139" s="620"/>
      <c r="L139" s="666">
        <f t="shared" si="46"/>
        <v>0</v>
      </c>
      <c r="M139" s="620"/>
      <c r="N139" s="666">
        <f t="shared" si="47"/>
        <v>0</v>
      </c>
      <c r="O139" s="620"/>
      <c r="P139" s="666">
        <f t="shared" si="48"/>
        <v>0</v>
      </c>
      <c r="Q139" s="620"/>
      <c r="R139" s="666"/>
      <c r="S139" s="620"/>
      <c r="T139" s="666"/>
      <c r="U139" s="666">
        <f t="shared" si="50"/>
        <v>0</v>
      </c>
      <c r="V139" s="667"/>
    </row>
    <row r="140" spans="1:22" s="690" customFormat="1" ht="15" hidden="1" x14ac:dyDescent="0.2">
      <c r="A140" s="677" t="s">
        <v>3829</v>
      </c>
      <c r="B140" s="677"/>
      <c r="C140" s="620"/>
      <c r="D140" s="620"/>
      <c r="E140" s="621"/>
      <c r="F140" s="621"/>
      <c r="G140" s="621"/>
      <c r="H140" s="664"/>
      <c r="I140" s="620"/>
      <c r="J140" s="665">
        <f t="shared" si="36"/>
        <v>0</v>
      </c>
      <c r="K140" s="620"/>
      <c r="L140" s="666">
        <f>K140*J140</f>
        <v>0</v>
      </c>
      <c r="M140" s="620"/>
      <c r="N140" s="666">
        <f>M140*J140</f>
        <v>0</v>
      </c>
      <c r="O140" s="620"/>
      <c r="P140" s="666">
        <f>O140*J140</f>
        <v>0</v>
      </c>
      <c r="Q140" s="620"/>
      <c r="R140" s="666"/>
      <c r="S140" s="620"/>
      <c r="T140" s="666"/>
      <c r="U140" s="666">
        <f t="shared" si="50"/>
        <v>0</v>
      </c>
      <c r="V140" s="667"/>
    </row>
    <row r="141" spans="1:22" s="661" customFormat="1" ht="15" x14ac:dyDescent="0.2">
      <c r="A141" s="653"/>
      <c r="B141" s="678" t="s">
        <v>2786</v>
      </c>
      <c r="C141" s="654"/>
      <c r="D141" s="654"/>
      <c r="E141" s="655">
        <f>E114</f>
        <v>0</v>
      </c>
      <c r="F141" s="655">
        <f>F114</f>
        <v>0</v>
      </c>
      <c r="G141" s="655">
        <f>G114</f>
        <v>0</v>
      </c>
      <c r="H141" s="656"/>
      <c r="I141" s="654"/>
      <c r="J141" s="657"/>
      <c r="K141" s="654"/>
      <c r="L141" s="658">
        <f>L114</f>
        <v>0</v>
      </c>
      <c r="M141" s="654"/>
      <c r="N141" s="658">
        <f>N114</f>
        <v>0</v>
      </c>
      <c r="O141" s="654"/>
      <c r="P141" s="658">
        <f>P114</f>
        <v>0</v>
      </c>
      <c r="Q141" s="654"/>
      <c r="R141" s="658"/>
      <c r="S141" s="654"/>
      <c r="T141" s="658"/>
      <c r="U141" s="658">
        <f t="shared" si="50"/>
        <v>0</v>
      </c>
      <c r="V141" s="660"/>
    </row>
    <row r="142" spans="1:22" s="659" customFormat="1" ht="15" x14ac:dyDescent="0.2">
      <c r="A142" s="679"/>
      <c r="B142" s="663"/>
      <c r="C142" s="620"/>
      <c r="D142" s="620"/>
      <c r="E142" s="621"/>
      <c r="F142" s="621"/>
      <c r="G142" s="621"/>
      <c r="H142" s="664"/>
      <c r="I142" s="620"/>
      <c r="J142" s="665"/>
      <c r="K142" s="620"/>
      <c r="L142" s="666"/>
      <c r="M142" s="620"/>
      <c r="N142" s="666"/>
      <c r="O142" s="620"/>
      <c r="P142" s="666"/>
      <c r="Q142" s="620"/>
      <c r="R142" s="666"/>
      <c r="S142" s="620"/>
      <c r="T142" s="666"/>
      <c r="U142" s="666"/>
      <c r="V142" s="667"/>
    </row>
    <row r="143" spans="1:22" s="661" customFormat="1" ht="15" x14ac:dyDescent="0.2">
      <c r="A143" s="653" t="s">
        <v>638</v>
      </c>
      <c r="B143" s="653" t="s">
        <v>2599</v>
      </c>
      <c r="C143" s="654"/>
      <c r="D143" s="654"/>
      <c r="E143" s="655">
        <f>E144+E155</f>
        <v>0</v>
      </c>
      <c r="F143" s="655">
        <f>F144+F155</f>
        <v>0</v>
      </c>
      <c r="G143" s="655">
        <f>G144+G155</f>
        <v>0</v>
      </c>
      <c r="H143" s="656"/>
      <c r="I143" s="654"/>
      <c r="J143" s="657"/>
      <c r="K143" s="654"/>
      <c r="L143" s="658">
        <f>L144+L155</f>
        <v>0</v>
      </c>
      <c r="M143" s="654"/>
      <c r="N143" s="658">
        <f>N144+N155</f>
        <v>0</v>
      </c>
      <c r="O143" s="654"/>
      <c r="P143" s="658">
        <f>P144+P155</f>
        <v>0</v>
      </c>
      <c r="Q143" s="654"/>
      <c r="R143" s="658"/>
      <c r="S143" s="654"/>
      <c r="T143" s="658">
        <f>T144+T155</f>
        <v>0</v>
      </c>
      <c r="U143" s="658">
        <f t="shared" si="50"/>
        <v>0</v>
      </c>
      <c r="V143" s="691"/>
    </row>
    <row r="144" spans="1:22" s="661" customFormat="1" ht="15" x14ac:dyDescent="0.2">
      <c r="A144" s="653" t="s">
        <v>1776</v>
      </c>
      <c r="B144" s="676" t="s">
        <v>2881</v>
      </c>
      <c r="C144" s="654"/>
      <c r="D144" s="654"/>
      <c r="E144" s="655">
        <f>SUM(E145:E154)</f>
        <v>0</v>
      </c>
      <c r="F144" s="655">
        <f>SUM(F145:F154)</f>
        <v>0</v>
      </c>
      <c r="G144" s="655">
        <f>SUM(G145:G154)</f>
        <v>0</v>
      </c>
      <c r="H144" s="656"/>
      <c r="I144" s="654"/>
      <c r="J144" s="657"/>
      <c r="K144" s="654"/>
      <c r="L144" s="658">
        <f>SUM(L145:L154)</f>
        <v>0</v>
      </c>
      <c r="M144" s="654"/>
      <c r="N144" s="658">
        <f>SUM(N145:N154)</f>
        <v>0</v>
      </c>
      <c r="O144" s="654"/>
      <c r="P144" s="658">
        <f>SUM(P145:P154)</f>
        <v>0</v>
      </c>
      <c r="Q144" s="654"/>
      <c r="R144" s="658"/>
      <c r="S144" s="654"/>
      <c r="T144" s="658">
        <f>SUM(T145:T154)</f>
        <v>0</v>
      </c>
      <c r="U144" s="658">
        <f t="shared" si="50"/>
        <v>0</v>
      </c>
      <c r="V144" s="660"/>
    </row>
    <row r="145" spans="1:22" s="659" customFormat="1" ht="15" x14ac:dyDescent="0.2">
      <c r="A145" s="663" t="s">
        <v>2600</v>
      </c>
      <c r="B145" s="663" t="s">
        <v>2697</v>
      </c>
      <c r="C145" s="620"/>
      <c r="D145" s="620"/>
      <c r="E145" s="621"/>
      <c r="F145" s="621"/>
      <c r="G145" s="621"/>
      <c r="H145" s="664" t="s">
        <v>4047</v>
      </c>
      <c r="I145" s="620"/>
      <c r="J145" s="665">
        <f t="shared" ref="J145:J154" si="51">I145/100000</f>
        <v>0</v>
      </c>
      <c r="K145" s="620"/>
      <c r="L145" s="666">
        <f>K145*J145</f>
        <v>0</v>
      </c>
      <c r="M145" s="620"/>
      <c r="N145" s="666">
        <f>M145*J145</f>
        <v>0</v>
      </c>
      <c r="O145" s="620"/>
      <c r="P145" s="666">
        <f>O145*J145</f>
        <v>0</v>
      </c>
      <c r="Q145" s="620"/>
      <c r="R145" s="666">
        <f>Q145*J145</f>
        <v>0</v>
      </c>
      <c r="S145" s="620"/>
      <c r="T145" s="666"/>
      <c r="U145" s="666">
        <f t="shared" si="50"/>
        <v>0</v>
      </c>
      <c r="V145" s="667"/>
    </row>
    <row r="146" spans="1:22" s="659" customFormat="1" ht="45" x14ac:dyDescent="0.2">
      <c r="A146" s="663" t="s">
        <v>2882</v>
      </c>
      <c r="B146" s="663" t="s">
        <v>2746</v>
      </c>
      <c r="C146" s="620"/>
      <c r="D146" s="620"/>
      <c r="E146" s="621"/>
      <c r="F146" s="621"/>
      <c r="G146" s="621"/>
      <c r="H146" s="664" t="s">
        <v>4034</v>
      </c>
      <c r="I146" s="620"/>
      <c r="J146" s="665">
        <f t="shared" si="51"/>
        <v>0</v>
      </c>
      <c r="K146" s="620"/>
      <c r="L146" s="666">
        <f>K146*J146</f>
        <v>0</v>
      </c>
      <c r="M146" s="620"/>
      <c r="N146" s="666">
        <f>M146*J146</f>
        <v>0</v>
      </c>
      <c r="O146" s="620"/>
      <c r="P146" s="666">
        <f>O146*J146</f>
        <v>0</v>
      </c>
      <c r="Q146" s="620"/>
      <c r="R146" s="666"/>
      <c r="S146" s="620"/>
      <c r="T146" s="666"/>
      <c r="U146" s="666">
        <f t="shared" si="50"/>
        <v>0</v>
      </c>
      <c r="V146" s="667"/>
    </row>
    <row r="147" spans="1:22" s="659" customFormat="1" ht="15" x14ac:dyDescent="0.2">
      <c r="A147" s="663" t="s">
        <v>2883</v>
      </c>
      <c r="B147" s="663" t="s">
        <v>2698</v>
      </c>
      <c r="C147" s="620"/>
      <c r="D147" s="620"/>
      <c r="E147" s="621"/>
      <c r="F147" s="621"/>
      <c r="G147" s="621"/>
      <c r="H147" s="664" t="s">
        <v>4056</v>
      </c>
      <c r="I147" s="620"/>
      <c r="J147" s="665">
        <f t="shared" si="51"/>
        <v>0</v>
      </c>
      <c r="K147" s="620"/>
      <c r="L147" s="666">
        <f>K147*J147</f>
        <v>0</v>
      </c>
      <c r="M147" s="620"/>
      <c r="N147" s="666">
        <f>M147*J147</f>
        <v>0</v>
      </c>
      <c r="O147" s="620"/>
      <c r="P147" s="666">
        <f>O147*J147</f>
        <v>0</v>
      </c>
      <c r="Q147" s="620"/>
      <c r="R147" s="666"/>
      <c r="S147" s="620"/>
      <c r="T147" s="666"/>
      <c r="U147" s="666">
        <f t="shared" si="50"/>
        <v>0</v>
      </c>
      <c r="V147" s="667"/>
    </row>
    <row r="148" spans="1:22" s="659" customFormat="1" ht="15" x14ac:dyDescent="0.2">
      <c r="A148" s="663" t="s">
        <v>3688</v>
      </c>
      <c r="B148" s="692" t="s">
        <v>2701</v>
      </c>
      <c r="C148" s="620"/>
      <c r="D148" s="620"/>
      <c r="E148" s="621"/>
      <c r="F148" s="621"/>
      <c r="G148" s="621"/>
      <c r="H148" s="664" t="s">
        <v>4057</v>
      </c>
      <c r="I148" s="620"/>
      <c r="J148" s="665">
        <f t="shared" si="51"/>
        <v>0</v>
      </c>
      <c r="K148" s="620"/>
      <c r="L148" s="666">
        <f t="shared" ref="L148:L154" si="52">K148*J148</f>
        <v>0</v>
      </c>
      <c r="M148" s="620"/>
      <c r="N148" s="666">
        <f t="shared" ref="N148:N154" si="53">M148*J148</f>
        <v>0</v>
      </c>
      <c r="O148" s="620"/>
      <c r="P148" s="666">
        <f t="shared" ref="P148:P154" si="54">O148*J148</f>
        <v>0</v>
      </c>
      <c r="Q148" s="620"/>
      <c r="R148" s="666"/>
      <c r="S148" s="620"/>
      <c r="T148" s="666"/>
      <c r="U148" s="666">
        <f t="shared" si="50"/>
        <v>0</v>
      </c>
      <c r="V148" s="667"/>
    </row>
    <row r="149" spans="1:22" s="659" customFormat="1" ht="45" x14ac:dyDescent="0.2">
      <c r="A149" s="663" t="s">
        <v>3689</v>
      </c>
      <c r="B149" s="692" t="s">
        <v>2702</v>
      </c>
      <c r="C149" s="620"/>
      <c r="D149" s="620"/>
      <c r="E149" s="621"/>
      <c r="F149" s="621"/>
      <c r="G149" s="621"/>
      <c r="H149" s="664" t="s">
        <v>4058</v>
      </c>
      <c r="I149" s="620"/>
      <c r="J149" s="665">
        <f t="shared" si="51"/>
        <v>0</v>
      </c>
      <c r="K149" s="620"/>
      <c r="L149" s="666">
        <f t="shared" si="52"/>
        <v>0</v>
      </c>
      <c r="M149" s="620"/>
      <c r="N149" s="666">
        <f t="shared" si="53"/>
        <v>0</v>
      </c>
      <c r="O149" s="620"/>
      <c r="P149" s="666">
        <f t="shared" si="54"/>
        <v>0</v>
      </c>
      <c r="Q149" s="620"/>
      <c r="R149" s="666"/>
      <c r="S149" s="620"/>
      <c r="T149" s="666"/>
      <c r="U149" s="666">
        <f t="shared" si="50"/>
        <v>0</v>
      </c>
      <c r="V149" s="667"/>
    </row>
    <row r="150" spans="1:22" s="659" customFormat="1" ht="15" x14ac:dyDescent="0.2">
      <c r="A150" s="663" t="s">
        <v>3690</v>
      </c>
      <c r="B150" s="667"/>
      <c r="C150" s="620"/>
      <c r="D150" s="620"/>
      <c r="E150" s="621"/>
      <c r="F150" s="621"/>
      <c r="G150" s="621"/>
      <c r="H150" s="664"/>
      <c r="I150" s="620"/>
      <c r="J150" s="665">
        <f t="shared" si="51"/>
        <v>0</v>
      </c>
      <c r="K150" s="620"/>
      <c r="L150" s="666">
        <f t="shared" si="52"/>
        <v>0</v>
      </c>
      <c r="M150" s="620"/>
      <c r="N150" s="666">
        <f t="shared" si="53"/>
        <v>0</v>
      </c>
      <c r="O150" s="620"/>
      <c r="P150" s="666">
        <f t="shared" si="54"/>
        <v>0</v>
      </c>
      <c r="Q150" s="620"/>
      <c r="R150" s="666"/>
      <c r="S150" s="620"/>
      <c r="T150" s="666"/>
      <c r="U150" s="666">
        <f t="shared" si="50"/>
        <v>0</v>
      </c>
      <c r="V150" s="667"/>
    </row>
    <row r="151" spans="1:22" s="659" customFormat="1" ht="15" hidden="1" x14ac:dyDescent="0.2">
      <c r="A151" s="663" t="s">
        <v>3691</v>
      </c>
      <c r="B151" s="667"/>
      <c r="C151" s="620"/>
      <c r="D151" s="620"/>
      <c r="E151" s="621"/>
      <c r="F151" s="621"/>
      <c r="G151" s="621"/>
      <c r="H151" s="664"/>
      <c r="I151" s="620"/>
      <c r="J151" s="665">
        <f t="shared" si="51"/>
        <v>0</v>
      </c>
      <c r="K151" s="620"/>
      <c r="L151" s="666">
        <f t="shared" si="52"/>
        <v>0</v>
      </c>
      <c r="M151" s="620"/>
      <c r="N151" s="666">
        <f t="shared" si="53"/>
        <v>0</v>
      </c>
      <c r="O151" s="620"/>
      <c r="P151" s="666">
        <f t="shared" si="54"/>
        <v>0</v>
      </c>
      <c r="Q151" s="620"/>
      <c r="R151" s="666"/>
      <c r="S151" s="620"/>
      <c r="T151" s="666"/>
      <c r="U151" s="666">
        <f t="shared" si="50"/>
        <v>0</v>
      </c>
      <c r="V151" s="667"/>
    </row>
    <row r="152" spans="1:22" s="659" customFormat="1" ht="15" hidden="1" x14ac:dyDescent="0.2">
      <c r="A152" s="663" t="s">
        <v>3692</v>
      </c>
      <c r="B152" s="677"/>
      <c r="C152" s="620"/>
      <c r="D152" s="620"/>
      <c r="E152" s="621"/>
      <c r="F152" s="621"/>
      <c r="G152" s="621"/>
      <c r="H152" s="664"/>
      <c r="I152" s="620"/>
      <c r="J152" s="665">
        <f t="shared" si="51"/>
        <v>0</v>
      </c>
      <c r="K152" s="620"/>
      <c r="L152" s="666">
        <f t="shared" si="52"/>
        <v>0</v>
      </c>
      <c r="M152" s="620"/>
      <c r="N152" s="666">
        <f t="shared" si="53"/>
        <v>0</v>
      </c>
      <c r="O152" s="620"/>
      <c r="P152" s="666">
        <f t="shared" si="54"/>
        <v>0</v>
      </c>
      <c r="Q152" s="620"/>
      <c r="R152" s="666">
        <f t="shared" ref="R152" si="55">Q152*J152</f>
        <v>0</v>
      </c>
      <c r="S152" s="620"/>
      <c r="T152" s="666"/>
      <c r="U152" s="666">
        <f t="shared" si="50"/>
        <v>0</v>
      </c>
      <c r="V152" s="667"/>
    </row>
    <row r="153" spans="1:22" s="659" customFormat="1" ht="15" hidden="1" x14ac:dyDescent="0.2">
      <c r="A153" s="663" t="s">
        <v>3693</v>
      </c>
      <c r="B153" s="677"/>
      <c r="C153" s="620"/>
      <c r="D153" s="620"/>
      <c r="E153" s="621"/>
      <c r="F153" s="621"/>
      <c r="G153" s="621"/>
      <c r="H153" s="664"/>
      <c r="I153" s="620"/>
      <c r="J153" s="665">
        <f t="shared" si="51"/>
        <v>0</v>
      </c>
      <c r="K153" s="620"/>
      <c r="L153" s="666">
        <f t="shared" si="52"/>
        <v>0</v>
      </c>
      <c r="M153" s="620"/>
      <c r="N153" s="666">
        <f t="shared" si="53"/>
        <v>0</v>
      </c>
      <c r="O153" s="620"/>
      <c r="P153" s="666">
        <f t="shared" si="54"/>
        <v>0</v>
      </c>
      <c r="Q153" s="620"/>
      <c r="R153" s="666"/>
      <c r="S153" s="620"/>
      <c r="T153" s="666"/>
      <c r="U153" s="666">
        <f t="shared" si="50"/>
        <v>0</v>
      </c>
      <c r="V153" s="667"/>
    </row>
    <row r="154" spans="1:22" s="659" customFormat="1" ht="15" hidden="1" x14ac:dyDescent="0.2">
      <c r="A154" s="663" t="s">
        <v>3694</v>
      </c>
      <c r="B154" s="677"/>
      <c r="C154" s="620"/>
      <c r="D154" s="620"/>
      <c r="E154" s="621"/>
      <c r="F154" s="621"/>
      <c r="G154" s="621"/>
      <c r="H154" s="664"/>
      <c r="I154" s="620"/>
      <c r="J154" s="665">
        <f t="shared" si="51"/>
        <v>0</v>
      </c>
      <c r="K154" s="620"/>
      <c r="L154" s="666">
        <f t="shared" si="52"/>
        <v>0</v>
      </c>
      <c r="M154" s="620"/>
      <c r="N154" s="666">
        <f t="shared" si="53"/>
        <v>0</v>
      </c>
      <c r="O154" s="620"/>
      <c r="P154" s="666">
        <f t="shared" si="54"/>
        <v>0</v>
      </c>
      <c r="Q154" s="620"/>
      <c r="R154" s="666"/>
      <c r="S154" s="620"/>
      <c r="T154" s="666"/>
      <c r="U154" s="666">
        <f t="shared" si="50"/>
        <v>0</v>
      </c>
      <c r="V154" s="667"/>
    </row>
    <row r="155" spans="1:22" s="661" customFormat="1" ht="30" x14ac:dyDescent="0.2">
      <c r="A155" s="653" t="s">
        <v>1777</v>
      </c>
      <c r="B155" s="676" t="s">
        <v>3336</v>
      </c>
      <c r="C155" s="654"/>
      <c r="D155" s="654"/>
      <c r="E155" s="655"/>
      <c r="F155" s="655"/>
      <c r="G155" s="655"/>
      <c r="H155" s="656" t="s">
        <v>4059</v>
      </c>
      <c r="I155" s="654"/>
      <c r="J155" s="657">
        <f>I155/100000</f>
        <v>0</v>
      </c>
      <c r="K155" s="654"/>
      <c r="L155" s="658">
        <f>K155*J155</f>
        <v>0</v>
      </c>
      <c r="M155" s="654"/>
      <c r="N155" s="658">
        <f>M155*J155</f>
        <v>0</v>
      </c>
      <c r="O155" s="654"/>
      <c r="P155" s="658">
        <f>O155*J155</f>
        <v>0</v>
      </c>
      <c r="Q155" s="654"/>
      <c r="R155" s="658">
        <f>Q155*J155</f>
        <v>0</v>
      </c>
      <c r="S155" s="654"/>
      <c r="T155" s="658"/>
      <c r="U155" s="658">
        <f t="shared" si="50"/>
        <v>0</v>
      </c>
      <c r="V155" s="660"/>
    </row>
    <row r="156" spans="1:22" s="661" customFormat="1" ht="15" x14ac:dyDescent="0.2">
      <c r="A156" s="653"/>
      <c r="B156" s="678" t="s">
        <v>2601</v>
      </c>
      <c r="C156" s="654"/>
      <c r="D156" s="654"/>
      <c r="E156" s="655">
        <f>E143</f>
        <v>0</v>
      </c>
      <c r="F156" s="655">
        <f>F143</f>
        <v>0</v>
      </c>
      <c r="G156" s="655">
        <f>G143</f>
        <v>0</v>
      </c>
      <c r="H156" s="655"/>
      <c r="I156" s="655"/>
      <c r="J156" s="658"/>
      <c r="K156" s="655"/>
      <c r="L156" s="658">
        <f>L143</f>
        <v>0</v>
      </c>
      <c r="M156" s="655"/>
      <c r="N156" s="658">
        <f>N143</f>
        <v>0</v>
      </c>
      <c r="O156" s="655"/>
      <c r="P156" s="658">
        <f>P143</f>
        <v>0</v>
      </c>
      <c r="Q156" s="655"/>
      <c r="R156" s="658">
        <f>R143</f>
        <v>0</v>
      </c>
      <c r="S156" s="655"/>
      <c r="T156" s="658">
        <f>T143</f>
        <v>0</v>
      </c>
      <c r="U156" s="658">
        <f t="shared" si="50"/>
        <v>0</v>
      </c>
      <c r="V156" s="660"/>
    </row>
    <row r="157" spans="1:22" s="659" customFormat="1" ht="15" x14ac:dyDescent="0.2">
      <c r="A157" s="663"/>
      <c r="B157" s="663"/>
      <c r="C157" s="620"/>
      <c r="D157" s="620"/>
      <c r="E157" s="621"/>
      <c r="F157" s="621"/>
      <c r="G157" s="621"/>
      <c r="H157" s="664"/>
      <c r="I157" s="620"/>
      <c r="J157" s="665"/>
      <c r="K157" s="620"/>
      <c r="L157" s="666"/>
      <c r="M157" s="620"/>
      <c r="N157" s="666"/>
      <c r="O157" s="620"/>
      <c r="P157" s="666"/>
      <c r="Q157" s="620"/>
      <c r="R157" s="666"/>
      <c r="S157" s="620"/>
      <c r="T157" s="666"/>
      <c r="U157" s="666"/>
      <c r="V157" s="667"/>
    </row>
    <row r="158" spans="1:22" s="661" customFormat="1" ht="15" x14ac:dyDescent="0.2">
      <c r="A158" s="653" t="s">
        <v>1778</v>
      </c>
      <c r="B158" s="653" t="s">
        <v>173</v>
      </c>
      <c r="C158" s="654"/>
      <c r="D158" s="654"/>
      <c r="E158" s="655">
        <f>E159+E160+E161+E162</f>
        <v>0</v>
      </c>
      <c r="F158" s="655">
        <f>F159+F160+F161+F162</f>
        <v>0</v>
      </c>
      <c r="G158" s="655">
        <f>G159+G160+G161+G162</f>
        <v>0</v>
      </c>
      <c r="H158" s="656"/>
      <c r="I158" s="654"/>
      <c r="J158" s="657"/>
      <c r="K158" s="654"/>
      <c r="L158" s="658">
        <f>L159+L160+L161+L162</f>
        <v>0</v>
      </c>
      <c r="M158" s="654"/>
      <c r="N158" s="658">
        <f>N159+N160+N161+N162</f>
        <v>0</v>
      </c>
      <c r="O158" s="654"/>
      <c r="P158" s="658">
        <f>P159+P160+P161+P162</f>
        <v>0</v>
      </c>
      <c r="Q158" s="654"/>
      <c r="R158" s="658"/>
      <c r="S158" s="654"/>
      <c r="T158" s="658">
        <f>T159+T160+T161+T162</f>
        <v>0</v>
      </c>
      <c r="U158" s="658">
        <f t="shared" si="50"/>
        <v>0</v>
      </c>
      <c r="V158" s="680"/>
    </row>
    <row r="159" spans="1:22" s="661" customFormat="1" ht="15" x14ac:dyDescent="0.2">
      <c r="A159" s="652" t="s">
        <v>1779</v>
      </c>
      <c r="B159" s="653" t="s">
        <v>1327</v>
      </c>
      <c r="C159" s="654"/>
      <c r="D159" s="654"/>
      <c r="E159" s="655"/>
      <c r="F159" s="655"/>
      <c r="G159" s="655"/>
      <c r="H159" s="656" t="s">
        <v>4034</v>
      </c>
      <c r="I159" s="654"/>
      <c r="J159" s="657">
        <f t="shared" ref="J159:J172" si="56">I159/100000</f>
        <v>0</v>
      </c>
      <c r="K159" s="654"/>
      <c r="L159" s="658">
        <f>K159*J159</f>
        <v>0</v>
      </c>
      <c r="M159" s="654"/>
      <c r="N159" s="658">
        <f>M159*J159</f>
        <v>0</v>
      </c>
      <c r="O159" s="654"/>
      <c r="P159" s="658">
        <f>O159*J159</f>
        <v>0</v>
      </c>
      <c r="Q159" s="654"/>
      <c r="R159" s="658"/>
      <c r="S159" s="654"/>
      <c r="T159" s="658"/>
      <c r="U159" s="658">
        <f t="shared" si="50"/>
        <v>0</v>
      </c>
      <c r="V159" s="660" t="s">
        <v>4060</v>
      </c>
    </row>
    <row r="160" spans="1:22" s="661" customFormat="1" ht="15" x14ac:dyDescent="0.2">
      <c r="A160" s="652" t="s">
        <v>1780</v>
      </c>
      <c r="B160" s="653" t="s">
        <v>1348</v>
      </c>
      <c r="C160" s="654"/>
      <c r="D160" s="654"/>
      <c r="E160" s="655"/>
      <c r="F160" s="655"/>
      <c r="G160" s="655"/>
      <c r="H160" s="656" t="s">
        <v>4061</v>
      </c>
      <c r="I160" s="654"/>
      <c r="J160" s="657">
        <f t="shared" si="56"/>
        <v>0</v>
      </c>
      <c r="K160" s="654"/>
      <c r="L160" s="658">
        <f>K160*J160</f>
        <v>0</v>
      </c>
      <c r="M160" s="654"/>
      <c r="N160" s="658">
        <f>M160*J160</f>
        <v>0</v>
      </c>
      <c r="O160" s="654"/>
      <c r="P160" s="658">
        <f>O160*J160</f>
        <v>0</v>
      </c>
      <c r="Q160" s="654"/>
      <c r="R160" s="658"/>
      <c r="S160" s="654"/>
      <c r="T160" s="658"/>
      <c r="U160" s="658">
        <f t="shared" si="50"/>
        <v>0</v>
      </c>
      <c r="V160" s="660"/>
    </row>
    <row r="161" spans="1:22" s="661" customFormat="1" ht="15" x14ac:dyDescent="0.2">
      <c r="A161" s="652" t="s">
        <v>1781</v>
      </c>
      <c r="B161" s="653" t="s">
        <v>1419</v>
      </c>
      <c r="C161" s="654"/>
      <c r="D161" s="654"/>
      <c r="E161" s="655"/>
      <c r="F161" s="655"/>
      <c r="G161" s="655"/>
      <c r="H161" s="656" t="s">
        <v>4062</v>
      </c>
      <c r="I161" s="654"/>
      <c r="J161" s="657">
        <f t="shared" si="56"/>
        <v>0</v>
      </c>
      <c r="K161" s="654"/>
      <c r="L161" s="658">
        <f>K161*J161</f>
        <v>0</v>
      </c>
      <c r="M161" s="654"/>
      <c r="N161" s="658">
        <f>M161*J161</f>
        <v>0</v>
      </c>
      <c r="O161" s="654"/>
      <c r="P161" s="658">
        <f>O161*J161</f>
        <v>0</v>
      </c>
      <c r="Q161" s="654"/>
      <c r="R161" s="658"/>
      <c r="S161" s="654"/>
      <c r="T161" s="658"/>
      <c r="U161" s="658">
        <f t="shared" si="50"/>
        <v>0</v>
      </c>
      <c r="V161" s="660"/>
    </row>
    <row r="162" spans="1:22" s="661" customFormat="1" ht="30" x14ac:dyDescent="0.2">
      <c r="A162" s="653" t="s">
        <v>1782</v>
      </c>
      <c r="B162" s="653" t="s">
        <v>470</v>
      </c>
      <c r="C162" s="654"/>
      <c r="D162" s="654"/>
      <c r="E162" s="655">
        <f>SUM(E163:E172)</f>
        <v>0</v>
      </c>
      <c r="F162" s="655">
        <f>SUM(F163:F172)</f>
        <v>0</v>
      </c>
      <c r="G162" s="655">
        <f>SUM(G163:G172)</f>
        <v>0</v>
      </c>
      <c r="H162" s="656"/>
      <c r="I162" s="654"/>
      <c r="J162" s="657"/>
      <c r="K162" s="654"/>
      <c r="L162" s="658">
        <f>SUM(L163:L172)</f>
        <v>0</v>
      </c>
      <c r="M162" s="654"/>
      <c r="N162" s="658">
        <f>SUM(N163:N172)</f>
        <v>0</v>
      </c>
      <c r="O162" s="654"/>
      <c r="P162" s="658">
        <f>SUM(P163:P172)</f>
        <v>0</v>
      </c>
      <c r="Q162" s="654"/>
      <c r="R162" s="658"/>
      <c r="S162" s="654"/>
      <c r="T162" s="658">
        <f>SUM(T163:T172)</f>
        <v>0</v>
      </c>
      <c r="U162" s="658">
        <f t="shared" si="50"/>
        <v>0</v>
      </c>
      <c r="V162" s="660"/>
    </row>
    <row r="163" spans="1:22" s="659" customFormat="1" ht="15" x14ac:dyDescent="0.2">
      <c r="A163" s="663" t="s">
        <v>1970</v>
      </c>
      <c r="B163" s="677"/>
      <c r="C163" s="620"/>
      <c r="D163" s="620"/>
      <c r="E163" s="621"/>
      <c r="F163" s="621"/>
      <c r="G163" s="621"/>
      <c r="H163" s="664"/>
      <c r="I163" s="620"/>
      <c r="J163" s="665">
        <f t="shared" si="56"/>
        <v>0</v>
      </c>
      <c r="K163" s="620"/>
      <c r="L163" s="666">
        <f t="shared" ref="L163:L172" si="57">K163*J163</f>
        <v>0</v>
      </c>
      <c r="M163" s="620"/>
      <c r="N163" s="666">
        <f t="shared" ref="N163:N172" si="58">M163*J163</f>
        <v>0</v>
      </c>
      <c r="O163" s="620"/>
      <c r="P163" s="666">
        <f t="shared" ref="P163:P172" si="59">O163*J163</f>
        <v>0</v>
      </c>
      <c r="Q163" s="620"/>
      <c r="R163" s="666"/>
      <c r="S163" s="620"/>
      <c r="T163" s="666"/>
      <c r="U163" s="666">
        <f t="shared" si="50"/>
        <v>0</v>
      </c>
      <c r="V163" s="667"/>
    </row>
    <row r="164" spans="1:22" s="659" customFormat="1" ht="15" x14ac:dyDescent="0.2">
      <c r="A164" s="663" t="s">
        <v>1971</v>
      </c>
      <c r="B164" s="677"/>
      <c r="C164" s="620"/>
      <c r="D164" s="620"/>
      <c r="E164" s="621"/>
      <c r="F164" s="621"/>
      <c r="G164" s="621"/>
      <c r="H164" s="664"/>
      <c r="I164" s="620"/>
      <c r="J164" s="665">
        <f t="shared" si="56"/>
        <v>0</v>
      </c>
      <c r="K164" s="620"/>
      <c r="L164" s="666">
        <f t="shared" si="57"/>
        <v>0</v>
      </c>
      <c r="M164" s="620"/>
      <c r="N164" s="666">
        <f t="shared" si="58"/>
        <v>0</v>
      </c>
      <c r="O164" s="620"/>
      <c r="P164" s="666">
        <f t="shared" si="59"/>
        <v>0</v>
      </c>
      <c r="Q164" s="620"/>
      <c r="R164" s="666"/>
      <c r="S164" s="620"/>
      <c r="T164" s="666"/>
      <c r="U164" s="666">
        <f t="shared" si="50"/>
        <v>0</v>
      </c>
      <c r="V164" s="667"/>
    </row>
    <row r="165" spans="1:22" s="659" customFormat="1" ht="15" hidden="1" x14ac:dyDescent="0.2">
      <c r="A165" s="663" t="s">
        <v>2129</v>
      </c>
      <c r="B165" s="677"/>
      <c r="C165" s="620"/>
      <c r="D165" s="620"/>
      <c r="E165" s="621"/>
      <c r="F165" s="621"/>
      <c r="G165" s="621"/>
      <c r="H165" s="664"/>
      <c r="I165" s="620"/>
      <c r="J165" s="665">
        <f t="shared" si="56"/>
        <v>0</v>
      </c>
      <c r="K165" s="620"/>
      <c r="L165" s="666">
        <f t="shared" si="57"/>
        <v>0</v>
      </c>
      <c r="M165" s="620"/>
      <c r="N165" s="666">
        <f t="shared" si="58"/>
        <v>0</v>
      </c>
      <c r="O165" s="620"/>
      <c r="P165" s="666">
        <f t="shared" si="59"/>
        <v>0</v>
      </c>
      <c r="Q165" s="620"/>
      <c r="R165" s="666"/>
      <c r="S165" s="620"/>
      <c r="T165" s="666"/>
      <c r="U165" s="666">
        <f t="shared" si="50"/>
        <v>0</v>
      </c>
      <c r="V165" s="667"/>
    </row>
    <row r="166" spans="1:22" s="659" customFormat="1" ht="15" hidden="1" x14ac:dyDescent="0.2">
      <c r="A166" s="663" t="s">
        <v>2130</v>
      </c>
      <c r="B166" s="677"/>
      <c r="C166" s="620"/>
      <c r="D166" s="620"/>
      <c r="E166" s="621"/>
      <c r="F166" s="621"/>
      <c r="G166" s="621"/>
      <c r="H166" s="664"/>
      <c r="I166" s="620"/>
      <c r="J166" s="665">
        <f t="shared" si="56"/>
        <v>0</v>
      </c>
      <c r="K166" s="620"/>
      <c r="L166" s="666">
        <f t="shared" si="57"/>
        <v>0</v>
      </c>
      <c r="M166" s="620"/>
      <c r="N166" s="666">
        <f t="shared" si="58"/>
        <v>0</v>
      </c>
      <c r="O166" s="620"/>
      <c r="P166" s="666">
        <f t="shared" si="59"/>
        <v>0</v>
      </c>
      <c r="Q166" s="620"/>
      <c r="R166" s="666"/>
      <c r="S166" s="620"/>
      <c r="T166" s="666"/>
      <c r="U166" s="666">
        <f t="shared" si="50"/>
        <v>0</v>
      </c>
      <c r="V166" s="667"/>
    </row>
    <row r="167" spans="1:22" s="659" customFormat="1" ht="15" hidden="1" x14ac:dyDescent="0.2">
      <c r="A167" s="663" t="s">
        <v>2131</v>
      </c>
      <c r="B167" s="677"/>
      <c r="C167" s="620"/>
      <c r="D167" s="620"/>
      <c r="E167" s="621"/>
      <c r="F167" s="621"/>
      <c r="G167" s="621"/>
      <c r="H167" s="664"/>
      <c r="I167" s="620"/>
      <c r="J167" s="665">
        <f t="shared" si="56"/>
        <v>0</v>
      </c>
      <c r="K167" s="620"/>
      <c r="L167" s="666">
        <f t="shared" si="57"/>
        <v>0</v>
      </c>
      <c r="M167" s="620"/>
      <c r="N167" s="666">
        <f t="shared" si="58"/>
        <v>0</v>
      </c>
      <c r="O167" s="620"/>
      <c r="P167" s="666">
        <f t="shared" si="59"/>
        <v>0</v>
      </c>
      <c r="Q167" s="620"/>
      <c r="R167" s="666"/>
      <c r="S167" s="620"/>
      <c r="T167" s="666"/>
      <c r="U167" s="666">
        <f t="shared" si="50"/>
        <v>0</v>
      </c>
      <c r="V167" s="667"/>
    </row>
    <row r="168" spans="1:22" s="659" customFormat="1" ht="15" hidden="1" x14ac:dyDescent="0.2">
      <c r="A168" s="663" t="s">
        <v>2132</v>
      </c>
      <c r="B168" s="677"/>
      <c r="C168" s="620"/>
      <c r="D168" s="620"/>
      <c r="E168" s="621"/>
      <c r="F168" s="621"/>
      <c r="G168" s="621"/>
      <c r="H168" s="664"/>
      <c r="I168" s="620"/>
      <c r="J168" s="665">
        <f t="shared" si="56"/>
        <v>0</v>
      </c>
      <c r="K168" s="620"/>
      <c r="L168" s="666">
        <f t="shared" si="57"/>
        <v>0</v>
      </c>
      <c r="M168" s="620"/>
      <c r="N168" s="666">
        <f t="shared" si="58"/>
        <v>0</v>
      </c>
      <c r="O168" s="620"/>
      <c r="P168" s="666">
        <f t="shared" si="59"/>
        <v>0</v>
      </c>
      <c r="Q168" s="620"/>
      <c r="R168" s="666"/>
      <c r="S168" s="620"/>
      <c r="T168" s="666"/>
      <c r="U168" s="666">
        <f t="shared" si="50"/>
        <v>0</v>
      </c>
      <c r="V168" s="667"/>
    </row>
    <row r="169" spans="1:22" s="659" customFormat="1" ht="15" hidden="1" x14ac:dyDescent="0.2">
      <c r="A169" s="663" t="s">
        <v>2133</v>
      </c>
      <c r="B169" s="677"/>
      <c r="C169" s="620"/>
      <c r="D169" s="620"/>
      <c r="E169" s="621"/>
      <c r="F169" s="621"/>
      <c r="G169" s="621"/>
      <c r="H169" s="664"/>
      <c r="I169" s="620"/>
      <c r="J169" s="665">
        <f t="shared" si="56"/>
        <v>0</v>
      </c>
      <c r="K169" s="620"/>
      <c r="L169" s="666">
        <f t="shared" si="57"/>
        <v>0</v>
      </c>
      <c r="M169" s="620"/>
      <c r="N169" s="666">
        <f t="shared" si="58"/>
        <v>0</v>
      </c>
      <c r="O169" s="620"/>
      <c r="P169" s="666">
        <f t="shared" si="59"/>
        <v>0</v>
      </c>
      <c r="Q169" s="620"/>
      <c r="R169" s="666"/>
      <c r="S169" s="620"/>
      <c r="T169" s="666"/>
      <c r="U169" s="666">
        <f t="shared" si="50"/>
        <v>0</v>
      </c>
      <c r="V169" s="667"/>
    </row>
    <row r="170" spans="1:22" s="659" customFormat="1" ht="15" hidden="1" x14ac:dyDescent="0.2">
      <c r="A170" s="663" t="s">
        <v>2134</v>
      </c>
      <c r="B170" s="677"/>
      <c r="C170" s="620"/>
      <c r="D170" s="620"/>
      <c r="E170" s="621"/>
      <c r="F170" s="621"/>
      <c r="G170" s="621"/>
      <c r="H170" s="664"/>
      <c r="I170" s="620"/>
      <c r="J170" s="665">
        <f t="shared" si="56"/>
        <v>0</v>
      </c>
      <c r="K170" s="620"/>
      <c r="L170" s="666">
        <f t="shared" si="57"/>
        <v>0</v>
      </c>
      <c r="M170" s="620"/>
      <c r="N170" s="666">
        <f t="shared" si="58"/>
        <v>0</v>
      </c>
      <c r="O170" s="620"/>
      <c r="P170" s="666">
        <f t="shared" si="59"/>
        <v>0</v>
      </c>
      <c r="Q170" s="620"/>
      <c r="R170" s="666">
        <f t="shared" ref="R170:R172" si="60">Q170*J170</f>
        <v>0</v>
      </c>
      <c r="S170" s="620"/>
      <c r="T170" s="666"/>
      <c r="U170" s="666">
        <f t="shared" si="50"/>
        <v>0</v>
      </c>
      <c r="V170" s="667"/>
    </row>
    <row r="171" spans="1:22" s="659" customFormat="1" ht="15" hidden="1" x14ac:dyDescent="0.2">
      <c r="A171" s="663" t="s">
        <v>2135</v>
      </c>
      <c r="B171" s="677"/>
      <c r="C171" s="620"/>
      <c r="D171" s="620"/>
      <c r="E171" s="621"/>
      <c r="F171" s="621"/>
      <c r="G171" s="621"/>
      <c r="H171" s="664"/>
      <c r="I171" s="620"/>
      <c r="J171" s="665">
        <f t="shared" si="56"/>
        <v>0</v>
      </c>
      <c r="K171" s="620"/>
      <c r="L171" s="666">
        <f t="shared" si="57"/>
        <v>0</v>
      </c>
      <c r="M171" s="620"/>
      <c r="N171" s="666">
        <f t="shared" si="58"/>
        <v>0</v>
      </c>
      <c r="O171" s="620"/>
      <c r="P171" s="666">
        <f t="shared" si="59"/>
        <v>0</v>
      </c>
      <c r="Q171" s="620"/>
      <c r="R171" s="666">
        <f t="shared" si="60"/>
        <v>0</v>
      </c>
      <c r="S171" s="620"/>
      <c r="T171" s="666"/>
      <c r="U171" s="666">
        <f t="shared" si="50"/>
        <v>0</v>
      </c>
      <c r="V171" s="667"/>
    </row>
    <row r="172" spans="1:22" s="659" customFormat="1" ht="15" hidden="1" x14ac:dyDescent="0.2">
      <c r="A172" s="663" t="s">
        <v>2136</v>
      </c>
      <c r="B172" s="677"/>
      <c r="C172" s="620"/>
      <c r="D172" s="620"/>
      <c r="E172" s="621"/>
      <c r="F172" s="621"/>
      <c r="G172" s="621"/>
      <c r="H172" s="664"/>
      <c r="I172" s="620"/>
      <c r="J172" s="665">
        <f t="shared" si="56"/>
        <v>0</v>
      </c>
      <c r="K172" s="620"/>
      <c r="L172" s="666">
        <f t="shared" si="57"/>
        <v>0</v>
      </c>
      <c r="M172" s="620"/>
      <c r="N172" s="666">
        <f t="shared" si="58"/>
        <v>0</v>
      </c>
      <c r="O172" s="620"/>
      <c r="P172" s="666">
        <f t="shared" si="59"/>
        <v>0</v>
      </c>
      <c r="Q172" s="620"/>
      <c r="R172" s="666">
        <f t="shared" si="60"/>
        <v>0</v>
      </c>
      <c r="S172" s="620"/>
      <c r="T172" s="666"/>
      <c r="U172" s="666">
        <f t="shared" si="50"/>
        <v>0</v>
      </c>
      <c r="V172" s="667"/>
    </row>
    <row r="173" spans="1:22" s="661" customFormat="1" ht="15" x14ac:dyDescent="0.2">
      <c r="A173" s="653"/>
      <c r="B173" s="678" t="s">
        <v>7</v>
      </c>
      <c r="C173" s="654"/>
      <c r="D173" s="654"/>
      <c r="E173" s="655">
        <f>E158</f>
        <v>0</v>
      </c>
      <c r="F173" s="655">
        <f>F158</f>
        <v>0</v>
      </c>
      <c r="G173" s="655">
        <f>G158</f>
        <v>0</v>
      </c>
      <c r="H173" s="656"/>
      <c r="I173" s="654"/>
      <c r="J173" s="657"/>
      <c r="K173" s="654"/>
      <c r="L173" s="658">
        <f>L158</f>
        <v>0</v>
      </c>
      <c r="M173" s="654"/>
      <c r="N173" s="658">
        <f>N158</f>
        <v>0</v>
      </c>
      <c r="O173" s="654"/>
      <c r="P173" s="658">
        <f>P158</f>
        <v>0</v>
      </c>
      <c r="Q173" s="654"/>
      <c r="R173" s="658"/>
      <c r="S173" s="654"/>
      <c r="T173" s="658">
        <f>T158</f>
        <v>0</v>
      </c>
      <c r="U173" s="658">
        <f t="shared" si="50"/>
        <v>0</v>
      </c>
      <c r="V173" s="660"/>
    </row>
    <row r="174" spans="1:22" s="659" customFormat="1" ht="15" x14ac:dyDescent="0.2">
      <c r="A174" s="679"/>
      <c r="B174" s="663"/>
      <c r="C174" s="620"/>
      <c r="D174" s="620"/>
      <c r="E174" s="621"/>
      <c r="F174" s="621"/>
      <c r="G174" s="621"/>
      <c r="H174" s="664"/>
      <c r="I174" s="620"/>
      <c r="J174" s="665"/>
      <c r="K174" s="620"/>
      <c r="L174" s="666"/>
      <c r="M174" s="620"/>
      <c r="N174" s="666"/>
      <c r="O174" s="620"/>
      <c r="P174" s="666"/>
      <c r="Q174" s="620"/>
      <c r="R174" s="666"/>
      <c r="S174" s="620"/>
      <c r="T174" s="666"/>
      <c r="U174" s="666"/>
      <c r="V174" s="667"/>
    </row>
    <row r="175" spans="1:22" s="661" customFormat="1" ht="15" x14ac:dyDescent="0.2">
      <c r="A175" s="653" t="s">
        <v>641</v>
      </c>
      <c r="B175" s="653" t="s">
        <v>281</v>
      </c>
      <c r="C175" s="654"/>
      <c r="D175" s="654"/>
      <c r="E175" s="655">
        <f>E176+E177+E188</f>
        <v>0</v>
      </c>
      <c r="F175" s="655">
        <f>F176+F177+F188</f>
        <v>0</v>
      </c>
      <c r="G175" s="655">
        <f>G176+G177+G188</f>
        <v>0</v>
      </c>
      <c r="H175" s="656"/>
      <c r="I175" s="654"/>
      <c r="J175" s="657"/>
      <c r="K175" s="654"/>
      <c r="L175" s="658">
        <f>L176+L177+L188</f>
        <v>0</v>
      </c>
      <c r="M175" s="654"/>
      <c r="N175" s="658">
        <f>N176+N177+N188</f>
        <v>0</v>
      </c>
      <c r="O175" s="654"/>
      <c r="P175" s="658">
        <f>P176+P177+P188</f>
        <v>0</v>
      </c>
      <c r="Q175" s="654"/>
      <c r="R175" s="658"/>
      <c r="S175" s="654"/>
      <c r="T175" s="658">
        <f>T176+T177+T188</f>
        <v>0</v>
      </c>
      <c r="U175" s="658">
        <f t="shared" si="50"/>
        <v>0</v>
      </c>
      <c r="V175" s="660"/>
    </row>
    <row r="176" spans="1:22" s="661" customFormat="1" ht="15" x14ac:dyDescent="0.2">
      <c r="A176" s="652" t="s">
        <v>643</v>
      </c>
      <c r="B176" s="653" t="s">
        <v>307</v>
      </c>
      <c r="C176" s="654"/>
      <c r="D176" s="654"/>
      <c r="E176" s="655"/>
      <c r="F176" s="655"/>
      <c r="G176" s="655"/>
      <c r="H176" s="656" t="s">
        <v>4059</v>
      </c>
      <c r="I176" s="654"/>
      <c r="J176" s="657">
        <f t="shared" ref="J176:J187" si="61">I176/100000</f>
        <v>0</v>
      </c>
      <c r="K176" s="654"/>
      <c r="L176" s="658">
        <f>K176*J176</f>
        <v>0</v>
      </c>
      <c r="M176" s="654"/>
      <c r="N176" s="658">
        <f>M176*J176</f>
        <v>0</v>
      </c>
      <c r="O176" s="654"/>
      <c r="P176" s="658">
        <f>O176*J176</f>
        <v>0</v>
      </c>
      <c r="Q176" s="654"/>
      <c r="R176" s="658">
        <f>Q176*J176</f>
        <v>0</v>
      </c>
      <c r="S176" s="654"/>
      <c r="T176" s="658"/>
      <c r="U176" s="658">
        <f t="shared" si="50"/>
        <v>0</v>
      </c>
      <c r="V176" s="660" t="s">
        <v>4060</v>
      </c>
    </row>
    <row r="177" spans="1:22" s="661" customFormat="1" ht="15" x14ac:dyDescent="0.2">
      <c r="A177" s="653" t="s">
        <v>645</v>
      </c>
      <c r="B177" s="653" t="s">
        <v>183</v>
      </c>
      <c r="C177" s="654"/>
      <c r="D177" s="654"/>
      <c r="E177" s="655">
        <f>SUM(E178:E187)</f>
        <v>0</v>
      </c>
      <c r="F177" s="655">
        <f>SUM(F178:F187)</f>
        <v>0</v>
      </c>
      <c r="G177" s="655">
        <f>SUM(G178:G187)</f>
        <v>0</v>
      </c>
      <c r="H177" s="656"/>
      <c r="I177" s="654"/>
      <c r="J177" s="657"/>
      <c r="K177" s="654"/>
      <c r="L177" s="658">
        <f>SUM(L178:L187)</f>
        <v>0</v>
      </c>
      <c r="M177" s="654"/>
      <c r="N177" s="658">
        <f>SUM(N178:N187)</f>
        <v>0</v>
      </c>
      <c r="O177" s="654"/>
      <c r="P177" s="658">
        <f>SUM(P178:P187)</f>
        <v>0</v>
      </c>
      <c r="Q177" s="654"/>
      <c r="R177" s="658"/>
      <c r="S177" s="654"/>
      <c r="T177" s="658">
        <f>SUM(T178:T187)</f>
        <v>0</v>
      </c>
      <c r="U177" s="658">
        <f t="shared" si="50"/>
        <v>0</v>
      </c>
      <c r="V177" s="660"/>
    </row>
    <row r="178" spans="1:22" s="659" customFormat="1" ht="15" x14ac:dyDescent="0.2">
      <c r="A178" s="663" t="s">
        <v>1972</v>
      </c>
      <c r="B178" s="677"/>
      <c r="C178" s="620"/>
      <c r="D178" s="620"/>
      <c r="E178" s="621"/>
      <c r="F178" s="621"/>
      <c r="G178" s="621"/>
      <c r="H178" s="664"/>
      <c r="I178" s="620"/>
      <c r="J178" s="665">
        <f t="shared" si="61"/>
        <v>0</v>
      </c>
      <c r="K178" s="620"/>
      <c r="L178" s="666">
        <f t="shared" ref="L178:L187" si="62">K178*J178</f>
        <v>0</v>
      </c>
      <c r="M178" s="620"/>
      <c r="N178" s="666">
        <f t="shared" ref="N178:N187" si="63">M178*J178</f>
        <v>0</v>
      </c>
      <c r="O178" s="620"/>
      <c r="P178" s="666">
        <f t="shared" ref="P178:P187" si="64">O178*J178</f>
        <v>0</v>
      </c>
      <c r="Q178" s="620"/>
      <c r="R178" s="666"/>
      <c r="S178" s="620"/>
      <c r="T178" s="666"/>
      <c r="U178" s="666">
        <f t="shared" si="50"/>
        <v>0</v>
      </c>
      <c r="V178" s="667"/>
    </row>
    <row r="179" spans="1:22" s="659" customFormat="1" ht="15" x14ac:dyDescent="0.2">
      <c r="A179" s="663" t="s">
        <v>1973</v>
      </c>
      <c r="B179" s="677"/>
      <c r="C179" s="620"/>
      <c r="D179" s="620"/>
      <c r="E179" s="621"/>
      <c r="F179" s="621"/>
      <c r="G179" s="621"/>
      <c r="H179" s="664"/>
      <c r="I179" s="620"/>
      <c r="J179" s="665">
        <f t="shared" si="61"/>
        <v>0</v>
      </c>
      <c r="K179" s="620"/>
      <c r="L179" s="666">
        <f t="shared" si="62"/>
        <v>0</v>
      </c>
      <c r="M179" s="620"/>
      <c r="N179" s="666">
        <f t="shared" si="63"/>
        <v>0</v>
      </c>
      <c r="O179" s="620"/>
      <c r="P179" s="666">
        <f t="shared" si="64"/>
        <v>0</v>
      </c>
      <c r="Q179" s="620"/>
      <c r="R179" s="666"/>
      <c r="S179" s="620"/>
      <c r="T179" s="666"/>
      <c r="U179" s="666">
        <f t="shared" si="50"/>
        <v>0</v>
      </c>
      <c r="V179" s="667"/>
    </row>
    <row r="180" spans="1:22" s="659" customFormat="1" ht="15" hidden="1" x14ac:dyDescent="0.2">
      <c r="A180" s="663" t="s">
        <v>2137</v>
      </c>
      <c r="B180" s="677"/>
      <c r="C180" s="620"/>
      <c r="D180" s="620"/>
      <c r="E180" s="621"/>
      <c r="F180" s="621"/>
      <c r="G180" s="621"/>
      <c r="H180" s="664"/>
      <c r="I180" s="620"/>
      <c r="J180" s="665">
        <f t="shared" si="61"/>
        <v>0</v>
      </c>
      <c r="K180" s="620"/>
      <c r="L180" s="666">
        <f t="shared" si="62"/>
        <v>0</v>
      </c>
      <c r="M180" s="620"/>
      <c r="N180" s="666">
        <f t="shared" si="63"/>
        <v>0</v>
      </c>
      <c r="O180" s="620"/>
      <c r="P180" s="666">
        <f t="shared" si="64"/>
        <v>0</v>
      </c>
      <c r="Q180" s="620"/>
      <c r="R180" s="666"/>
      <c r="S180" s="620"/>
      <c r="T180" s="666"/>
      <c r="U180" s="666">
        <f t="shared" si="50"/>
        <v>0</v>
      </c>
      <c r="V180" s="667"/>
    </row>
    <row r="181" spans="1:22" s="659" customFormat="1" ht="15" hidden="1" x14ac:dyDescent="0.2">
      <c r="A181" s="663" t="s">
        <v>2138</v>
      </c>
      <c r="B181" s="677"/>
      <c r="C181" s="620"/>
      <c r="D181" s="620"/>
      <c r="E181" s="621"/>
      <c r="F181" s="621"/>
      <c r="G181" s="621"/>
      <c r="H181" s="664"/>
      <c r="I181" s="620"/>
      <c r="J181" s="665">
        <f t="shared" si="61"/>
        <v>0</v>
      </c>
      <c r="K181" s="620"/>
      <c r="L181" s="666">
        <f t="shared" si="62"/>
        <v>0</v>
      </c>
      <c r="M181" s="620"/>
      <c r="N181" s="666">
        <f t="shared" si="63"/>
        <v>0</v>
      </c>
      <c r="O181" s="620"/>
      <c r="P181" s="666">
        <f t="shared" si="64"/>
        <v>0</v>
      </c>
      <c r="Q181" s="620"/>
      <c r="R181" s="666"/>
      <c r="S181" s="620"/>
      <c r="T181" s="666"/>
      <c r="U181" s="666">
        <f t="shared" si="50"/>
        <v>0</v>
      </c>
      <c r="V181" s="667"/>
    </row>
    <row r="182" spans="1:22" s="659" customFormat="1" ht="15" hidden="1" x14ac:dyDescent="0.2">
      <c r="A182" s="663" t="s">
        <v>2139</v>
      </c>
      <c r="B182" s="677"/>
      <c r="C182" s="620"/>
      <c r="D182" s="620"/>
      <c r="E182" s="621"/>
      <c r="F182" s="621"/>
      <c r="G182" s="621"/>
      <c r="H182" s="664"/>
      <c r="I182" s="620"/>
      <c r="J182" s="665">
        <f t="shared" si="61"/>
        <v>0</v>
      </c>
      <c r="K182" s="620"/>
      <c r="L182" s="666">
        <f t="shared" si="62"/>
        <v>0</v>
      </c>
      <c r="M182" s="620"/>
      <c r="N182" s="666">
        <f t="shared" si="63"/>
        <v>0</v>
      </c>
      <c r="O182" s="620"/>
      <c r="P182" s="666">
        <f t="shared" si="64"/>
        <v>0</v>
      </c>
      <c r="Q182" s="620"/>
      <c r="R182" s="666"/>
      <c r="S182" s="620"/>
      <c r="T182" s="666"/>
      <c r="U182" s="666">
        <f t="shared" si="50"/>
        <v>0</v>
      </c>
      <c r="V182" s="667"/>
    </row>
    <row r="183" spans="1:22" s="659" customFormat="1" ht="15" hidden="1" x14ac:dyDescent="0.2">
      <c r="A183" s="663" t="s">
        <v>2140</v>
      </c>
      <c r="B183" s="677"/>
      <c r="C183" s="620"/>
      <c r="D183" s="620"/>
      <c r="E183" s="621"/>
      <c r="F183" s="621"/>
      <c r="G183" s="621"/>
      <c r="H183" s="664"/>
      <c r="I183" s="620"/>
      <c r="J183" s="665">
        <f t="shared" si="61"/>
        <v>0</v>
      </c>
      <c r="K183" s="620"/>
      <c r="L183" s="666">
        <f t="shared" si="62"/>
        <v>0</v>
      </c>
      <c r="M183" s="620"/>
      <c r="N183" s="666">
        <f t="shared" si="63"/>
        <v>0</v>
      </c>
      <c r="O183" s="620"/>
      <c r="P183" s="666">
        <f t="shared" si="64"/>
        <v>0</v>
      </c>
      <c r="Q183" s="620"/>
      <c r="R183" s="666"/>
      <c r="S183" s="620"/>
      <c r="T183" s="666"/>
      <c r="U183" s="666">
        <f t="shared" si="50"/>
        <v>0</v>
      </c>
      <c r="V183" s="667"/>
    </row>
    <row r="184" spans="1:22" s="659" customFormat="1" ht="15" hidden="1" x14ac:dyDescent="0.2">
      <c r="A184" s="663" t="s">
        <v>2141</v>
      </c>
      <c r="B184" s="677"/>
      <c r="C184" s="620"/>
      <c r="D184" s="620"/>
      <c r="E184" s="621"/>
      <c r="F184" s="621"/>
      <c r="G184" s="621"/>
      <c r="H184" s="664"/>
      <c r="I184" s="620"/>
      <c r="J184" s="665">
        <f t="shared" si="61"/>
        <v>0</v>
      </c>
      <c r="K184" s="620"/>
      <c r="L184" s="666">
        <f t="shared" si="62"/>
        <v>0</v>
      </c>
      <c r="M184" s="620"/>
      <c r="N184" s="666">
        <f t="shared" si="63"/>
        <v>0</v>
      </c>
      <c r="O184" s="620"/>
      <c r="P184" s="666">
        <f t="shared" si="64"/>
        <v>0</v>
      </c>
      <c r="Q184" s="620"/>
      <c r="R184" s="666">
        <f t="shared" ref="R184:R186" si="65">Q184*J184</f>
        <v>0</v>
      </c>
      <c r="S184" s="620"/>
      <c r="T184" s="666"/>
      <c r="U184" s="666">
        <f t="shared" si="50"/>
        <v>0</v>
      </c>
      <c r="V184" s="667"/>
    </row>
    <row r="185" spans="1:22" s="659" customFormat="1" ht="15" hidden="1" x14ac:dyDescent="0.2">
      <c r="A185" s="663" t="s">
        <v>2142</v>
      </c>
      <c r="B185" s="677"/>
      <c r="C185" s="620"/>
      <c r="D185" s="620"/>
      <c r="E185" s="621"/>
      <c r="F185" s="621"/>
      <c r="G185" s="621"/>
      <c r="H185" s="664"/>
      <c r="I185" s="620"/>
      <c r="J185" s="665">
        <f t="shared" si="61"/>
        <v>0</v>
      </c>
      <c r="K185" s="620"/>
      <c r="L185" s="666">
        <f t="shared" si="62"/>
        <v>0</v>
      </c>
      <c r="M185" s="620"/>
      <c r="N185" s="666">
        <f t="shared" si="63"/>
        <v>0</v>
      </c>
      <c r="O185" s="620"/>
      <c r="P185" s="666">
        <f t="shared" si="64"/>
        <v>0</v>
      </c>
      <c r="Q185" s="620"/>
      <c r="R185" s="666"/>
      <c r="S185" s="620"/>
      <c r="T185" s="666"/>
      <c r="U185" s="666">
        <f t="shared" si="50"/>
        <v>0</v>
      </c>
      <c r="V185" s="667"/>
    </row>
    <row r="186" spans="1:22" s="659" customFormat="1" ht="15" hidden="1" x14ac:dyDescent="0.2">
      <c r="A186" s="663" t="s">
        <v>2143</v>
      </c>
      <c r="B186" s="677"/>
      <c r="C186" s="620"/>
      <c r="D186" s="620"/>
      <c r="E186" s="621"/>
      <c r="F186" s="621"/>
      <c r="G186" s="621"/>
      <c r="H186" s="664"/>
      <c r="I186" s="620"/>
      <c r="J186" s="665">
        <f t="shared" si="61"/>
        <v>0</v>
      </c>
      <c r="K186" s="620"/>
      <c r="L186" s="666">
        <f t="shared" si="62"/>
        <v>0</v>
      </c>
      <c r="M186" s="620"/>
      <c r="N186" s="666">
        <f t="shared" si="63"/>
        <v>0</v>
      </c>
      <c r="O186" s="620"/>
      <c r="P186" s="666">
        <f t="shared" si="64"/>
        <v>0</v>
      </c>
      <c r="Q186" s="620"/>
      <c r="R186" s="666">
        <f t="shared" si="65"/>
        <v>0</v>
      </c>
      <c r="S186" s="620"/>
      <c r="T186" s="666"/>
      <c r="U186" s="666">
        <f t="shared" si="50"/>
        <v>0</v>
      </c>
      <c r="V186" s="667"/>
    </row>
    <row r="187" spans="1:22" s="659" customFormat="1" ht="15" hidden="1" x14ac:dyDescent="0.2">
      <c r="A187" s="663" t="s">
        <v>2144</v>
      </c>
      <c r="B187" s="677"/>
      <c r="C187" s="620"/>
      <c r="D187" s="620"/>
      <c r="E187" s="621"/>
      <c r="F187" s="621"/>
      <c r="G187" s="621"/>
      <c r="H187" s="664"/>
      <c r="I187" s="620"/>
      <c r="J187" s="665">
        <f t="shared" si="61"/>
        <v>0</v>
      </c>
      <c r="K187" s="620"/>
      <c r="L187" s="666">
        <f t="shared" si="62"/>
        <v>0</v>
      </c>
      <c r="M187" s="620"/>
      <c r="N187" s="666">
        <f t="shared" si="63"/>
        <v>0</v>
      </c>
      <c r="O187" s="620"/>
      <c r="P187" s="666">
        <f t="shared" si="64"/>
        <v>0</v>
      </c>
      <c r="Q187" s="620"/>
      <c r="R187" s="666"/>
      <c r="S187" s="620"/>
      <c r="T187" s="666"/>
      <c r="U187" s="666">
        <f t="shared" si="50"/>
        <v>0</v>
      </c>
      <c r="V187" s="667"/>
    </row>
    <row r="188" spans="1:22" s="661" customFormat="1" ht="15" x14ac:dyDescent="0.2">
      <c r="A188" s="652" t="s">
        <v>1783</v>
      </c>
      <c r="B188" s="653" t="s">
        <v>1483</v>
      </c>
      <c r="C188" s="654"/>
      <c r="D188" s="654"/>
      <c r="E188" s="655"/>
      <c r="F188" s="655"/>
      <c r="G188" s="655"/>
      <c r="H188" s="656"/>
      <c r="I188" s="654"/>
      <c r="J188" s="657">
        <f>I188/100000</f>
        <v>0</v>
      </c>
      <c r="K188" s="654"/>
      <c r="L188" s="658">
        <f>K188*J188</f>
        <v>0</v>
      </c>
      <c r="M188" s="654"/>
      <c r="N188" s="658">
        <f>M188*J188</f>
        <v>0</v>
      </c>
      <c r="O188" s="654"/>
      <c r="P188" s="658">
        <f>O188*J188</f>
        <v>0</v>
      </c>
      <c r="Q188" s="654"/>
      <c r="R188" s="658"/>
      <c r="S188" s="654"/>
      <c r="T188" s="658"/>
      <c r="U188" s="658">
        <f t="shared" si="50"/>
        <v>0</v>
      </c>
      <c r="V188" s="660"/>
    </row>
    <row r="189" spans="1:22" s="661" customFormat="1" ht="15" x14ac:dyDescent="0.2">
      <c r="A189" s="653"/>
      <c r="B189" s="678" t="s">
        <v>282</v>
      </c>
      <c r="C189" s="654"/>
      <c r="D189" s="654"/>
      <c r="E189" s="655">
        <f>E175</f>
        <v>0</v>
      </c>
      <c r="F189" s="655">
        <f>F175</f>
        <v>0</v>
      </c>
      <c r="G189" s="655">
        <f>G175</f>
        <v>0</v>
      </c>
      <c r="H189" s="656"/>
      <c r="I189" s="654"/>
      <c r="J189" s="657"/>
      <c r="K189" s="654"/>
      <c r="L189" s="658">
        <f>L175</f>
        <v>0</v>
      </c>
      <c r="M189" s="654"/>
      <c r="N189" s="658">
        <f>N175</f>
        <v>0</v>
      </c>
      <c r="O189" s="654"/>
      <c r="P189" s="658">
        <f>P175</f>
        <v>0</v>
      </c>
      <c r="Q189" s="654"/>
      <c r="R189" s="658"/>
      <c r="S189" s="654"/>
      <c r="T189" s="658">
        <f>T175</f>
        <v>0</v>
      </c>
      <c r="U189" s="658">
        <f t="shared" si="50"/>
        <v>0</v>
      </c>
      <c r="V189" s="660"/>
    </row>
    <row r="190" spans="1:22" s="659" customFormat="1" ht="15" hidden="1" x14ac:dyDescent="0.2">
      <c r="A190" s="679"/>
      <c r="B190" s="663"/>
      <c r="C190" s="620"/>
      <c r="D190" s="620"/>
      <c r="E190" s="621"/>
      <c r="F190" s="621"/>
      <c r="G190" s="621"/>
      <c r="H190" s="664"/>
      <c r="I190" s="620"/>
      <c r="J190" s="665"/>
      <c r="K190" s="620"/>
      <c r="L190" s="666"/>
      <c r="M190" s="620"/>
      <c r="N190" s="666"/>
      <c r="O190" s="620"/>
      <c r="P190" s="666"/>
      <c r="Q190" s="620"/>
      <c r="R190" s="666"/>
      <c r="S190" s="620"/>
      <c r="T190" s="666"/>
      <c r="U190" s="666"/>
      <c r="V190" s="667"/>
    </row>
    <row r="191" spans="1:22" s="659" customFormat="1" ht="15" x14ac:dyDescent="0.2">
      <c r="A191" s="653" t="s">
        <v>646</v>
      </c>
      <c r="B191" s="653" t="s">
        <v>1329</v>
      </c>
      <c r="C191" s="686">
        <f t="shared" ref="C191:D191" si="66">C192</f>
        <v>0</v>
      </c>
      <c r="D191" s="686">
        <f t="shared" si="66"/>
        <v>0</v>
      </c>
      <c r="E191" s="655">
        <f>E192</f>
        <v>0</v>
      </c>
      <c r="F191" s="655">
        <f>F192</f>
        <v>0</v>
      </c>
      <c r="G191" s="655">
        <f>G192</f>
        <v>0</v>
      </c>
      <c r="H191" s="687"/>
      <c r="I191" s="686"/>
      <c r="J191" s="688"/>
      <c r="K191" s="686"/>
      <c r="L191" s="658">
        <f>L192</f>
        <v>0</v>
      </c>
      <c r="M191" s="686"/>
      <c r="N191" s="658">
        <f>N192</f>
        <v>0</v>
      </c>
      <c r="O191" s="686"/>
      <c r="P191" s="658">
        <f>P192</f>
        <v>0</v>
      </c>
      <c r="Q191" s="686"/>
      <c r="R191" s="658"/>
      <c r="S191" s="686"/>
      <c r="T191" s="658">
        <f>T192</f>
        <v>0</v>
      </c>
      <c r="U191" s="658">
        <f t="shared" si="50"/>
        <v>0</v>
      </c>
      <c r="V191" s="680"/>
    </row>
    <row r="192" spans="1:22" s="661" customFormat="1" ht="15" x14ac:dyDescent="0.2">
      <c r="A192" s="653" t="s">
        <v>648</v>
      </c>
      <c r="B192" s="653" t="s">
        <v>185</v>
      </c>
      <c r="C192" s="654">
        <f t="shared" ref="C192:D192" si="67">C193+C219+C227+C262+C263+C272+C273+C323+C324+C325+C336+C226</f>
        <v>0</v>
      </c>
      <c r="D192" s="654">
        <f t="shared" si="67"/>
        <v>0</v>
      </c>
      <c r="E192" s="655">
        <f>E193+E219+E227+E262+E263+E272+E273+E323+E324+E325+E336+E226</f>
        <v>0</v>
      </c>
      <c r="F192" s="655">
        <f>F193+F219+F227+F262+F263+F272+F273+F323+F324+F325+F336+F226</f>
        <v>0</v>
      </c>
      <c r="G192" s="655">
        <f>G193+G219+G227+G262+G263+G272+G273+G323+G324+G325+G336+G226</f>
        <v>0</v>
      </c>
      <c r="H192" s="656"/>
      <c r="I192" s="654"/>
      <c r="J192" s="657"/>
      <c r="K192" s="654"/>
      <c r="L192" s="658">
        <f>L193+L219+L227+L262+L263+L272+L273+L323+L324+L325+L336+L226</f>
        <v>0</v>
      </c>
      <c r="M192" s="654"/>
      <c r="N192" s="658">
        <f>N193+N219+N227+N262+N263+N272+N273+N323+N324+N325+N336+N226</f>
        <v>0</v>
      </c>
      <c r="O192" s="654"/>
      <c r="P192" s="658">
        <f>P193+P219+P227+P262+P263+P272+P273+P323+P324+P325+P336+P226</f>
        <v>0</v>
      </c>
      <c r="Q192" s="654"/>
      <c r="R192" s="658"/>
      <c r="S192" s="654"/>
      <c r="T192" s="658">
        <f>T193+T219+T227+T262+T263+T272+T273+T323+T324+T325+T336+T226</f>
        <v>0</v>
      </c>
      <c r="U192" s="658">
        <f t="shared" si="50"/>
        <v>0</v>
      </c>
      <c r="V192" s="660"/>
    </row>
    <row r="193" spans="1:22" s="661" customFormat="1" ht="15" x14ac:dyDescent="0.2">
      <c r="A193" s="668" t="s">
        <v>650</v>
      </c>
      <c r="B193" s="668" t="s">
        <v>2767</v>
      </c>
      <c r="C193" s="669">
        <f t="shared" ref="C193:D193" si="68">C194+C203+C211</f>
        <v>0</v>
      </c>
      <c r="D193" s="669">
        <f t="shared" si="68"/>
        <v>0</v>
      </c>
      <c r="E193" s="670">
        <f>E194+E203+E211</f>
        <v>0</v>
      </c>
      <c r="F193" s="670">
        <f>F194+F203+F211</f>
        <v>0</v>
      </c>
      <c r="G193" s="670">
        <f>G194+G203+G211</f>
        <v>0</v>
      </c>
      <c r="H193" s="671"/>
      <c r="I193" s="669"/>
      <c r="J193" s="672"/>
      <c r="K193" s="669"/>
      <c r="L193" s="673">
        <f>L194+L203+L211</f>
        <v>0</v>
      </c>
      <c r="M193" s="669"/>
      <c r="N193" s="673">
        <f>N194+N203+N211</f>
        <v>0</v>
      </c>
      <c r="O193" s="669"/>
      <c r="P193" s="673">
        <f>P194+P203+P211</f>
        <v>0</v>
      </c>
      <c r="Q193" s="669"/>
      <c r="R193" s="673">
        <f>R194+R203+R211</f>
        <v>0</v>
      </c>
      <c r="S193" s="669">
        <f>S194+S203+S211</f>
        <v>0</v>
      </c>
      <c r="T193" s="673">
        <f>T194+T203+T211</f>
        <v>0</v>
      </c>
      <c r="U193" s="673">
        <f t="shared" si="50"/>
        <v>0</v>
      </c>
      <c r="V193" s="660"/>
    </row>
    <row r="194" spans="1:22" s="659" customFormat="1" ht="15" x14ac:dyDescent="0.2">
      <c r="A194" s="693" t="s">
        <v>1784</v>
      </c>
      <c r="B194" s="693" t="s">
        <v>1455</v>
      </c>
      <c r="C194" s="694">
        <f t="shared" ref="C194:D194" si="69">SUM(C195:C202)</f>
        <v>0</v>
      </c>
      <c r="D194" s="694">
        <f t="shared" si="69"/>
        <v>0</v>
      </c>
      <c r="E194" s="695">
        <f>SUM(E195:E202)</f>
        <v>0</v>
      </c>
      <c r="F194" s="695">
        <f>SUM(F195:F202)</f>
        <v>0</v>
      </c>
      <c r="G194" s="695">
        <f>SUM(G195:G202)</f>
        <v>0</v>
      </c>
      <c r="H194" s="696" t="s">
        <v>4061</v>
      </c>
      <c r="I194" s="694"/>
      <c r="J194" s="697"/>
      <c r="K194" s="694"/>
      <c r="L194" s="698">
        <f>SUM(L195:L202)</f>
        <v>0</v>
      </c>
      <c r="M194" s="694"/>
      <c r="N194" s="698">
        <f>SUM(N195:N202)</f>
        <v>0</v>
      </c>
      <c r="O194" s="694"/>
      <c r="P194" s="698">
        <f>SUM(P195:P202)</f>
        <v>0</v>
      </c>
      <c r="Q194" s="694"/>
      <c r="R194" s="698">
        <f>SUM(R195:R202)</f>
        <v>0</v>
      </c>
      <c r="S194" s="694">
        <f>SUM(S195:S202)</f>
        <v>0</v>
      </c>
      <c r="T194" s="698">
        <f>SUM(T195:T202)</f>
        <v>0</v>
      </c>
      <c r="U194" s="698">
        <f t="shared" si="50"/>
        <v>0</v>
      </c>
      <c r="V194" s="667"/>
    </row>
    <row r="195" spans="1:22" s="659" customFormat="1" ht="15" x14ac:dyDescent="0.2">
      <c r="A195" s="663" t="s">
        <v>1847</v>
      </c>
      <c r="B195" s="699" t="s">
        <v>1393</v>
      </c>
      <c r="C195" s="620"/>
      <c r="D195" s="620"/>
      <c r="E195" s="621"/>
      <c r="F195" s="621"/>
      <c r="G195" s="621"/>
      <c r="H195" s="664"/>
      <c r="I195" s="620"/>
      <c r="J195" s="665">
        <f t="shared" ref="J195:J226" si="70">I195/100000</f>
        <v>0</v>
      </c>
      <c r="K195" s="620"/>
      <c r="L195" s="666">
        <f t="shared" ref="L195:L202" si="71">K195*J195</f>
        <v>0</v>
      </c>
      <c r="M195" s="620"/>
      <c r="N195" s="666">
        <f t="shared" ref="N195:N202" si="72">M195*J195</f>
        <v>0</v>
      </c>
      <c r="O195" s="620"/>
      <c r="P195" s="666">
        <f t="shared" ref="P195:P202" si="73">O195*J195</f>
        <v>0</v>
      </c>
      <c r="Q195" s="620"/>
      <c r="R195" s="666"/>
      <c r="S195" s="620"/>
      <c r="T195" s="666"/>
      <c r="U195" s="666">
        <f t="shared" si="50"/>
        <v>0</v>
      </c>
      <c r="V195" s="667"/>
    </row>
    <row r="196" spans="1:22" s="659" customFormat="1" ht="15" x14ac:dyDescent="0.2">
      <c r="A196" s="663" t="s">
        <v>1848</v>
      </c>
      <c r="B196" s="699" t="s">
        <v>1506</v>
      </c>
      <c r="C196" s="620"/>
      <c r="D196" s="620"/>
      <c r="E196" s="621"/>
      <c r="F196" s="621"/>
      <c r="G196" s="621"/>
      <c r="H196" s="664"/>
      <c r="I196" s="620"/>
      <c r="J196" s="665">
        <f t="shared" si="70"/>
        <v>0</v>
      </c>
      <c r="K196" s="620"/>
      <c r="L196" s="666">
        <f t="shared" si="71"/>
        <v>0</v>
      </c>
      <c r="M196" s="620"/>
      <c r="N196" s="666">
        <f t="shared" si="72"/>
        <v>0</v>
      </c>
      <c r="O196" s="620"/>
      <c r="P196" s="666">
        <f t="shared" si="73"/>
        <v>0</v>
      </c>
      <c r="Q196" s="620"/>
      <c r="R196" s="666"/>
      <c r="S196" s="620"/>
      <c r="T196" s="666"/>
      <c r="U196" s="666">
        <f t="shared" si="50"/>
        <v>0</v>
      </c>
      <c r="V196" s="667"/>
    </row>
    <row r="197" spans="1:22" s="659" customFormat="1" ht="15" x14ac:dyDescent="0.2">
      <c r="A197" s="663" t="s">
        <v>1849</v>
      </c>
      <c r="B197" s="699" t="s">
        <v>1507</v>
      </c>
      <c r="C197" s="620"/>
      <c r="D197" s="620"/>
      <c r="E197" s="621"/>
      <c r="F197" s="621"/>
      <c r="G197" s="621"/>
      <c r="H197" s="664"/>
      <c r="I197" s="620"/>
      <c r="J197" s="665">
        <f t="shared" si="70"/>
        <v>0</v>
      </c>
      <c r="K197" s="620"/>
      <c r="L197" s="666">
        <f t="shared" si="71"/>
        <v>0</v>
      </c>
      <c r="M197" s="620"/>
      <c r="N197" s="666">
        <f t="shared" si="72"/>
        <v>0</v>
      </c>
      <c r="O197" s="620"/>
      <c r="P197" s="666">
        <f t="shared" si="73"/>
        <v>0</v>
      </c>
      <c r="Q197" s="620"/>
      <c r="R197" s="666"/>
      <c r="S197" s="620"/>
      <c r="T197" s="666"/>
      <c r="U197" s="666">
        <f t="shared" si="50"/>
        <v>0</v>
      </c>
      <c r="V197" s="667"/>
    </row>
    <row r="198" spans="1:22" s="659" customFormat="1" ht="15" x14ac:dyDescent="0.2">
      <c r="A198" s="663" t="s">
        <v>1850</v>
      </c>
      <c r="B198" s="699" t="s">
        <v>1513</v>
      </c>
      <c r="C198" s="620"/>
      <c r="D198" s="620"/>
      <c r="E198" s="621"/>
      <c r="F198" s="621"/>
      <c r="G198" s="621"/>
      <c r="H198" s="664"/>
      <c r="I198" s="620"/>
      <c r="J198" s="665">
        <f t="shared" si="70"/>
        <v>0</v>
      </c>
      <c r="K198" s="620"/>
      <c r="L198" s="666">
        <f t="shared" si="71"/>
        <v>0</v>
      </c>
      <c r="M198" s="620"/>
      <c r="N198" s="666">
        <f t="shared" si="72"/>
        <v>0</v>
      </c>
      <c r="O198" s="620"/>
      <c r="P198" s="666">
        <f t="shared" si="73"/>
        <v>0</v>
      </c>
      <c r="Q198" s="620"/>
      <c r="R198" s="666">
        <f t="shared" ref="R198:R202" si="74">Q198*J198</f>
        <v>0</v>
      </c>
      <c r="S198" s="620"/>
      <c r="T198" s="666"/>
      <c r="U198" s="666">
        <f t="shared" si="50"/>
        <v>0</v>
      </c>
      <c r="V198" s="667"/>
    </row>
    <row r="199" spans="1:22" s="659" customFormat="1" ht="15" x14ac:dyDescent="0.2">
      <c r="A199" s="663" t="s">
        <v>1851</v>
      </c>
      <c r="B199" s="699" t="s">
        <v>1516</v>
      </c>
      <c r="C199" s="620"/>
      <c r="D199" s="620"/>
      <c r="E199" s="621"/>
      <c r="F199" s="621"/>
      <c r="G199" s="621"/>
      <c r="H199" s="664"/>
      <c r="I199" s="620"/>
      <c r="J199" s="665">
        <f t="shared" si="70"/>
        <v>0</v>
      </c>
      <c r="K199" s="620"/>
      <c r="L199" s="666">
        <f t="shared" si="71"/>
        <v>0</v>
      </c>
      <c r="M199" s="620"/>
      <c r="N199" s="666">
        <f t="shared" si="72"/>
        <v>0</v>
      </c>
      <c r="O199" s="620"/>
      <c r="P199" s="666">
        <f t="shared" si="73"/>
        <v>0</v>
      </c>
      <c r="Q199" s="620"/>
      <c r="R199" s="666"/>
      <c r="S199" s="620"/>
      <c r="T199" s="666"/>
      <c r="U199" s="666">
        <f t="shared" ref="U199:U262" si="75">T199-E199</f>
        <v>0</v>
      </c>
      <c r="V199" s="667"/>
    </row>
    <row r="200" spans="1:22" s="659" customFormat="1" ht="15" x14ac:dyDescent="0.2">
      <c r="A200" s="663" t="s">
        <v>1852</v>
      </c>
      <c r="B200" s="699" t="s">
        <v>748</v>
      </c>
      <c r="C200" s="620"/>
      <c r="D200" s="620"/>
      <c r="E200" s="621"/>
      <c r="F200" s="621"/>
      <c r="G200" s="621"/>
      <c r="H200" s="664"/>
      <c r="I200" s="620"/>
      <c r="J200" s="665">
        <f t="shared" si="70"/>
        <v>0</v>
      </c>
      <c r="K200" s="620"/>
      <c r="L200" s="666">
        <f t="shared" si="71"/>
        <v>0</v>
      </c>
      <c r="M200" s="620"/>
      <c r="N200" s="666">
        <f t="shared" si="72"/>
        <v>0</v>
      </c>
      <c r="O200" s="620"/>
      <c r="P200" s="666">
        <f t="shared" si="73"/>
        <v>0</v>
      </c>
      <c r="Q200" s="620"/>
      <c r="R200" s="666"/>
      <c r="S200" s="620"/>
      <c r="T200" s="666"/>
      <c r="U200" s="666">
        <f t="shared" si="75"/>
        <v>0</v>
      </c>
      <c r="V200" s="667"/>
    </row>
    <row r="201" spans="1:22" s="659" customFormat="1" ht="15" x14ac:dyDescent="0.2">
      <c r="A201" s="663" t="s">
        <v>1853</v>
      </c>
      <c r="B201" s="699" t="s">
        <v>1517</v>
      </c>
      <c r="C201" s="620"/>
      <c r="D201" s="620"/>
      <c r="E201" s="621"/>
      <c r="F201" s="621"/>
      <c r="G201" s="621"/>
      <c r="H201" s="664"/>
      <c r="I201" s="620"/>
      <c r="J201" s="665">
        <f t="shared" si="70"/>
        <v>0</v>
      </c>
      <c r="K201" s="620"/>
      <c r="L201" s="666">
        <f t="shared" si="71"/>
        <v>0</v>
      </c>
      <c r="M201" s="620"/>
      <c r="N201" s="666">
        <f t="shared" si="72"/>
        <v>0</v>
      </c>
      <c r="O201" s="620"/>
      <c r="P201" s="666">
        <f t="shared" si="73"/>
        <v>0</v>
      </c>
      <c r="Q201" s="620"/>
      <c r="R201" s="666"/>
      <c r="S201" s="620"/>
      <c r="T201" s="666"/>
      <c r="U201" s="666">
        <f t="shared" si="75"/>
        <v>0</v>
      </c>
      <c r="V201" s="667"/>
    </row>
    <row r="202" spans="1:22" s="659" customFormat="1" ht="15" x14ac:dyDescent="0.2">
      <c r="A202" s="663" t="s">
        <v>1854</v>
      </c>
      <c r="B202" s="699" t="s">
        <v>1399</v>
      </c>
      <c r="C202" s="620"/>
      <c r="D202" s="620"/>
      <c r="E202" s="621"/>
      <c r="F202" s="621"/>
      <c r="G202" s="621"/>
      <c r="H202" s="664"/>
      <c r="I202" s="620"/>
      <c r="J202" s="665">
        <f t="shared" si="70"/>
        <v>0</v>
      </c>
      <c r="K202" s="620"/>
      <c r="L202" s="666">
        <f t="shared" si="71"/>
        <v>0</v>
      </c>
      <c r="M202" s="620"/>
      <c r="N202" s="666">
        <f t="shared" si="72"/>
        <v>0</v>
      </c>
      <c r="O202" s="620"/>
      <c r="P202" s="666">
        <f t="shared" si="73"/>
        <v>0</v>
      </c>
      <c r="Q202" s="620"/>
      <c r="R202" s="666">
        <f t="shared" si="74"/>
        <v>0</v>
      </c>
      <c r="S202" s="620"/>
      <c r="T202" s="666"/>
      <c r="U202" s="666">
        <f t="shared" si="75"/>
        <v>0</v>
      </c>
      <c r="V202" s="667"/>
    </row>
    <row r="203" spans="1:22" s="659" customFormat="1" ht="15" x14ac:dyDescent="0.2">
      <c r="A203" s="693" t="s">
        <v>1785</v>
      </c>
      <c r="B203" s="693" t="s">
        <v>1355</v>
      </c>
      <c r="C203" s="694">
        <f t="shared" ref="C203:D203" si="76">SUM(C204:C210)</f>
        <v>0</v>
      </c>
      <c r="D203" s="694">
        <f t="shared" si="76"/>
        <v>0</v>
      </c>
      <c r="E203" s="695">
        <f>SUM(E204:E210)</f>
        <v>0</v>
      </c>
      <c r="F203" s="695">
        <f>SUM(F204:F210)</f>
        <v>0</v>
      </c>
      <c r="G203" s="695">
        <f>SUM(G204:G210)</f>
        <v>0</v>
      </c>
      <c r="H203" s="696" t="s">
        <v>4061</v>
      </c>
      <c r="I203" s="694"/>
      <c r="J203" s="697"/>
      <c r="K203" s="694"/>
      <c r="L203" s="698">
        <f>SUM(L204:L210)</f>
        <v>0</v>
      </c>
      <c r="M203" s="694"/>
      <c r="N203" s="698">
        <f>SUM(N204:N210)</f>
        <v>0</v>
      </c>
      <c r="O203" s="694"/>
      <c r="P203" s="698">
        <f>SUM(P204:P210)</f>
        <v>0</v>
      </c>
      <c r="Q203" s="694"/>
      <c r="R203" s="698"/>
      <c r="S203" s="694"/>
      <c r="T203" s="698">
        <f>SUM(T204:T210)</f>
        <v>0</v>
      </c>
      <c r="U203" s="698">
        <f t="shared" si="75"/>
        <v>0</v>
      </c>
      <c r="V203" s="667"/>
    </row>
    <row r="204" spans="1:22" s="659" customFormat="1" ht="15" x14ac:dyDescent="0.2">
      <c r="A204" s="663" t="s">
        <v>1855</v>
      </c>
      <c r="B204" s="699" t="s">
        <v>1393</v>
      </c>
      <c r="C204" s="620"/>
      <c r="D204" s="620"/>
      <c r="E204" s="621"/>
      <c r="F204" s="621"/>
      <c r="G204" s="621"/>
      <c r="H204" s="664"/>
      <c r="I204" s="620"/>
      <c r="J204" s="665">
        <f t="shared" si="70"/>
        <v>0</v>
      </c>
      <c r="K204" s="620"/>
      <c r="L204" s="666">
        <f t="shared" ref="L204:L210" si="77">K204*J204</f>
        <v>0</v>
      </c>
      <c r="M204" s="620"/>
      <c r="N204" s="666">
        <f t="shared" ref="N204:N210" si="78">M204*J204</f>
        <v>0</v>
      </c>
      <c r="O204" s="620"/>
      <c r="P204" s="666">
        <f t="shared" ref="P204:P210" si="79">O204*J204</f>
        <v>0</v>
      </c>
      <c r="Q204" s="620"/>
      <c r="R204" s="666"/>
      <c r="S204" s="620"/>
      <c r="T204" s="666"/>
      <c r="U204" s="666">
        <f t="shared" si="75"/>
        <v>0</v>
      </c>
      <c r="V204" s="667"/>
    </row>
    <row r="205" spans="1:22" s="659" customFormat="1" ht="15" x14ac:dyDescent="0.2">
      <c r="A205" s="663" t="s">
        <v>1856</v>
      </c>
      <c r="B205" s="699" t="s">
        <v>1506</v>
      </c>
      <c r="C205" s="620"/>
      <c r="D205" s="620"/>
      <c r="E205" s="621"/>
      <c r="F205" s="621"/>
      <c r="G205" s="621"/>
      <c r="H205" s="664"/>
      <c r="I205" s="620"/>
      <c r="J205" s="665">
        <f t="shared" si="70"/>
        <v>0</v>
      </c>
      <c r="K205" s="620"/>
      <c r="L205" s="666">
        <f t="shared" si="77"/>
        <v>0</v>
      </c>
      <c r="M205" s="620"/>
      <c r="N205" s="666">
        <f t="shared" si="78"/>
        <v>0</v>
      </c>
      <c r="O205" s="620"/>
      <c r="P205" s="666">
        <f t="shared" si="79"/>
        <v>0</v>
      </c>
      <c r="Q205" s="620"/>
      <c r="R205" s="666">
        <f t="shared" ref="R205:R210" si="80">Q205*J205</f>
        <v>0</v>
      </c>
      <c r="S205" s="620"/>
      <c r="T205" s="666"/>
      <c r="U205" s="666">
        <f t="shared" si="75"/>
        <v>0</v>
      </c>
      <c r="V205" s="667"/>
    </row>
    <row r="206" spans="1:22" s="659" customFormat="1" ht="15" x14ac:dyDescent="0.2">
      <c r="A206" s="663" t="s">
        <v>1857</v>
      </c>
      <c r="B206" s="699" t="s">
        <v>1507</v>
      </c>
      <c r="C206" s="620"/>
      <c r="D206" s="620"/>
      <c r="E206" s="621"/>
      <c r="F206" s="621"/>
      <c r="G206" s="621"/>
      <c r="H206" s="664"/>
      <c r="I206" s="620"/>
      <c r="J206" s="665">
        <f t="shared" si="70"/>
        <v>0</v>
      </c>
      <c r="K206" s="620"/>
      <c r="L206" s="666">
        <f t="shared" si="77"/>
        <v>0</v>
      </c>
      <c r="M206" s="620"/>
      <c r="N206" s="666">
        <f t="shared" si="78"/>
        <v>0</v>
      </c>
      <c r="O206" s="620"/>
      <c r="P206" s="666">
        <f t="shared" si="79"/>
        <v>0</v>
      </c>
      <c r="Q206" s="620"/>
      <c r="R206" s="666"/>
      <c r="S206" s="620"/>
      <c r="T206" s="666"/>
      <c r="U206" s="666">
        <f t="shared" si="75"/>
        <v>0</v>
      </c>
      <c r="V206" s="667"/>
    </row>
    <row r="207" spans="1:22" s="659" customFormat="1" ht="15" x14ac:dyDescent="0.2">
      <c r="A207" s="663" t="s">
        <v>1858</v>
      </c>
      <c r="B207" s="699" t="s">
        <v>1513</v>
      </c>
      <c r="C207" s="620"/>
      <c r="D207" s="620"/>
      <c r="E207" s="621"/>
      <c r="F207" s="621"/>
      <c r="G207" s="621"/>
      <c r="H207" s="664"/>
      <c r="I207" s="620"/>
      <c r="J207" s="665">
        <f t="shared" si="70"/>
        <v>0</v>
      </c>
      <c r="K207" s="620"/>
      <c r="L207" s="666">
        <f t="shared" si="77"/>
        <v>0</v>
      </c>
      <c r="M207" s="620"/>
      <c r="N207" s="666">
        <f t="shared" si="78"/>
        <v>0</v>
      </c>
      <c r="O207" s="620"/>
      <c r="P207" s="666">
        <f t="shared" si="79"/>
        <v>0</v>
      </c>
      <c r="Q207" s="620"/>
      <c r="R207" s="666"/>
      <c r="S207" s="620"/>
      <c r="T207" s="666"/>
      <c r="U207" s="666">
        <f t="shared" si="75"/>
        <v>0</v>
      </c>
      <c r="V207" s="667"/>
    </row>
    <row r="208" spans="1:22" s="659" customFormat="1" ht="15" x14ac:dyDescent="0.2">
      <c r="A208" s="663" t="s">
        <v>1859</v>
      </c>
      <c r="B208" s="699" t="s">
        <v>1516</v>
      </c>
      <c r="C208" s="620"/>
      <c r="D208" s="620"/>
      <c r="E208" s="621"/>
      <c r="F208" s="621"/>
      <c r="G208" s="621"/>
      <c r="H208" s="664"/>
      <c r="I208" s="620"/>
      <c r="J208" s="665">
        <f t="shared" si="70"/>
        <v>0</v>
      </c>
      <c r="K208" s="620"/>
      <c r="L208" s="666">
        <f t="shared" si="77"/>
        <v>0</v>
      </c>
      <c r="M208" s="620"/>
      <c r="N208" s="666">
        <f t="shared" si="78"/>
        <v>0</v>
      </c>
      <c r="O208" s="620"/>
      <c r="P208" s="666">
        <f t="shared" si="79"/>
        <v>0</v>
      </c>
      <c r="Q208" s="620"/>
      <c r="R208" s="666">
        <f t="shared" si="80"/>
        <v>0</v>
      </c>
      <c r="S208" s="620"/>
      <c r="T208" s="666"/>
      <c r="U208" s="666">
        <f t="shared" si="75"/>
        <v>0</v>
      </c>
      <c r="V208" s="667"/>
    </row>
    <row r="209" spans="1:22" s="659" customFormat="1" ht="15" x14ac:dyDescent="0.2">
      <c r="A209" s="663" t="s">
        <v>1860</v>
      </c>
      <c r="B209" s="699" t="s">
        <v>1517</v>
      </c>
      <c r="C209" s="620"/>
      <c r="D209" s="620"/>
      <c r="E209" s="621"/>
      <c r="F209" s="621"/>
      <c r="G209" s="621"/>
      <c r="H209" s="664"/>
      <c r="I209" s="620"/>
      <c r="J209" s="665">
        <f t="shared" si="70"/>
        <v>0</v>
      </c>
      <c r="K209" s="620"/>
      <c r="L209" s="666">
        <f t="shared" si="77"/>
        <v>0</v>
      </c>
      <c r="M209" s="620"/>
      <c r="N209" s="666">
        <f t="shared" si="78"/>
        <v>0</v>
      </c>
      <c r="O209" s="620"/>
      <c r="P209" s="666">
        <f t="shared" si="79"/>
        <v>0</v>
      </c>
      <c r="Q209" s="620"/>
      <c r="R209" s="666">
        <f t="shared" si="80"/>
        <v>0</v>
      </c>
      <c r="S209" s="620"/>
      <c r="T209" s="666"/>
      <c r="U209" s="666">
        <f t="shared" si="75"/>
        <v>0</v>
      </c>
      <c r="V209" s="667"/>
    </row>
    <row r="210" spans="1:22" s="659" customFormat="1" ht="15" x14ac:dyDescent="0.2">
      <c r="A210" s="663" t="s">
        <v>1861</v>
      </c>
      <c r="B210" s="699" t="s">
        <v>759</v>
      </c>
      <c r="C210" s="620"/>
      <c r="D210" s="620"/>
      <c r="E210" s="621"/>
      <c r="F210" s="621"/>
      <c r="G210" s="621"/>
      <c r="H210" s="664"/>
      <c r="I210" s="620"/>
      <c r="J210" s="665">
        <f t="shared" si="70"/>
        <v>0</v>
      </c>
      <c r="K210" s="620"/>
      <c r="L210" s="666">
        <f t="shared" si="77"/>
        <v>0</v>
      </c>
      <c r="M210" s="620"/>
      <c r="N210" s="666">
        <f t="shared" si="78"/>
        <v>0</v>
      </c>
      <c r="O210" s="620"/>
      <c r="P210" s="666">
        <f t="shared" si="79"/>
        <v>0</v>
      </c>
      <c r="Q210" s="620"/>
      <c r="R210" s="666">
        <f t="shared" si="80"/>
        <v>0</v>
      </c>
      <c r="S210" s="620"/>
      <c r="T210" s="666"/>
      <c r="U210" s="666">
        <f t="shared" si="75"/>
        <v>0</v>
      </c>
      <c r="V210" s="667"/>
    </row>
    <row r="211" spans="1:22" s="659" customFormat="1" ht="15" x14ac:dyDescent="0.2">
      <c r="A211" s="693" t="s">
        <v>1786</v>
      </c>
      <c r="B211" s="693" t="s">
        <v>1356</v>
      </c>
      <c r="C211" s="694">
        <f t="shared" ref="C211:D211" si="81">SUM(C212:C218)</f>
        <v>0</v>
      </c>
      <c r="D211" s="694">
        <f t="shared" si="81"/>
        <v>0</v>
      </c>
      <c r="E211" s="695">
        <f>SUM(E212:E218)</f>
        <v>0</v>
      </c>
      <c r="F211" s="695">
        <f>SUM(F212:F218)</f>
        <v>0</v>
      </c>
      <c r="G211" s="695">
        <f>SUM(G212:G218)</f>
        <v>0</v>
      </c>
      <c r="H211" s="696" t="s">
        <v>4061</v>
      </c>
      <c r="I211" s="694"/>
      <c r="J211" s="697"/>
      <c r="K211" s="694"/>
      <c r="L211" s="698">
        <f>SUM(L212:L218)</f>
        <v>0</v>
      </c>
      <c r="M211" s="694"/>
      <c r="N211" s="698">
        <f>SUM(N212:N218)</f>
        <v>0</v>
      </c>
      <c r="O211" s="694"/>
      <c r="P211" s="698">
        <f>SUM(P212:P218)</f>
        <v>0</v>
      </c>
      <c r="Q211" s="694"/>
      <c r="R211" s="698">
        <f>SUM(R212:R218)</f>
        <v>0</v>
      </c>
      <c r="S211" s="694"/>
      <c r="T211" s="698">
        <f>SUM(T212:T218)</f>
        <v>0</v>
      </c>
      <c r="U211" s="698">
        <f t="shared" si="75"/>
        <v>0</v>
      </c>
      <c r="V211" s="667"/>
    </row>
    <row r="212" spans="1:22" s="659" customFormat="1" ht="15" x14ac:dyDescent="0.2">
      <c r="A212" s="663" t="s">
        <v>1862</v>
      </c>
      <c r="B212" s="699" t="s">
        <v>1393</v>
      </c>
      <c r="C212" s="620"/>
      <c r="D212" s="620"/>
      <c r="E212" s="621"/>
      <c r="F212" s="621"/>
      <c r="G212" s="621"/>
      <c r="H212" s="664"/>
      <c r="I212" s="620"/>
      <c r="J212" s="665">
        <f t="shared" si="70"/>
        <v>0</v>
      </c>
      <c r="K212" s="620"/>
      <c r="L212" s="666">
        <f t="shared" ref="L212:L218" si="82">K212*J212</f>
        <v>0</v>
      </c>
      <c r="M212" s="620"/>
      <c r="N212" s="666">
        <f t="shared" ref="N212:N218" si="83">M212*J212</f>
        <v>0</v>
      </c>
      <c r="O212" s="620"/>
      <c r="P212" s="666">
        <f t="shared" ref="P212:P218" si="84">O212*J212</f>
        <v>0</v>
      </c>
      <c r="Q212" s="620"/>
      <c r="R212" s="666">
        <f t="shared" ref="R212:R218" si="85">Q212*J212</f>
        <v>0</v>
      </c>
      <c r="S212" s="620"/>
      <c r="T212" s="666"/>
      <c r="U212" s="666">
        <f t="shared" si="75"/>
        <v>0</v>
      </c>
      <c r="V212" s="667"/>
    </row>
    <row r="213" spans="1:22" s="659" customFormat="1" ht="15" x14ac:dyDescent="0.2">
      <c r="A213" s="663" t="s">
        <v>1863</v>
      </c>
      <c r="B213" s="699" t="s">
        <v>1506</v>
      </c>
      <c r="C213" s="620"/>
      <c r="D213" s="620"/>
      <c r="E213" s="621"/>
      <c r="F213" s="621"/>
      <c r="G213" s="621"/>
      <c r="H213" s="664"/>
      <c r="I213" s="620"/>
      <c r="J213" s="665">
        <f t="shared" si="70"/>
        <v>0</v>
      </c>
      <c r="K213" s="620"/>
      <c r="L213" s="666">
        <f t="shared" si="82"/>
        <v>0</v>
      </c>
      <c r="M213" s="620"/>
      <c r="N213" s="666">
        <f t="shared" si="83"/>
        <v>0</v>
      </c>
      <c r="O213" s="620"/>
      <c r="P213" s="666">
        <f t="shared" si="84"/>
        <v>0</v>
      </c>
      <c r="Q213" s="620"/>
      <c r="R213" s="666">
        <f t="shared" si="85"/>
        <v>0</v>
      </c>
      <c r="S213" s="620"/>
      <c r="T213" s="666"/>
      <c r="U213" s="666">
        <f t="shared" si="75"/>
        <v>0</v>
      </c>
      <c r="V213" s="667"/>
    </row>
    <row r="214" spans="1:22" s="659" customFormat="1" ht="15" x14ac:dyDescent="0.2">
      <c r="A214" s="663" t="s">
        <v>1864</v>
      </c>
      <c r="B214" s="699" t="s">
        <v>1507</v>
      </c>
      <c r="C214" s="620"/>
      <c r="D214" s="620"/>
      <c r="E214" s="621"/>
      <c r="F214" s="621"/>
      <c r="G214" s="621"/>
      <c r="H214" s="664"/>
      <c r="I214" s="620"/>
      <c r="J214" s="665">
        <f t="shared" si="70"/>
        <v>0</v>
      </c>
      <c r="K214" s="620"/>
      <c r="L214" s="666">
        <f t="shared" si="82"/>
        <v>0</v>
      </c>
      <c r="M214" s="620"/>
      <c r="N214" s="666">
        <f t="shared" si="83"/>
        <v>0</v>
      </c>
      <c r="O214" s="620"/>
      <c r="P214" s="666">
        <f t="shared" si="84"/>
        <v>0</v>
      </c>
      <c r="Q214" s="620"/>
      <c r="R214" s="666">
        <f t="shared" si="85"/>
        <v>0</v>
      </c>
      <c r="S214" s="620"/>
      <c r="T214" s="666"/>
      <c r="U214" s="666">
        <f t="shared" si="75"/>
        <v>0</v>
      </c>
      <c r="V214" s="667"/>
    </row>
    <row r="215" spans="1:22" s="659" customFormat="1" ht="15" x14ac:dyDescent="0.2">
      <c r="A215" s="663" t="s">
        <v>1865</v>
      </c>
      <c r="B215" s="699" t="s">
        <v>1513</v>
      </c>
      <c r="C215" s="620"/>
      <c r="D215" s="620"/>
      <c r="E215" s="621"/>
      <c r="F215" s="621"/>
      <c r="G215" s="621"/>
      <c r="H215" s="664"/>
      <c r="I215" s="620"/>
      <c r="J215" s="665">
        <f t="shared" si="70"/>
        <v>0</v>
      </c>
      <c r="K215" s="620"/>
      <c r="L215" s="666">
        <f t="shared" si="82"/>
        <v>0</v>
      </c>
      <c r="M215" s="620"/>
      <c r="N215" s="666">
        <f t="shared" si="83"/>
        <v>0</v>
      </c>
      <c r="O215" s="620"/>
      <c r="P215" s="666">
        <f t="shared" si="84"/>
        <v>0</v>
      </c>
      <c r="Q215" s="620"/>
      <c r="R215" s="666">
        <f t="shared" si="85"/>
        <v>0</v>
      </c>
      <c r="S215" s="620"/>
      <c r="T215" s="666"/>
      <c r="U215" s="666">
        <f t="shared" si="75"/>
        <v>0</v>
      </c>
      <c r="V215" s="667"/>
    </row>
    <row r="216" spans="1:22" s="659" customFormat="1" ht="15" x14ac:dyDescent="0.2">
      <c r="A216" s="663" t="s">
        <v>1866</v>
      </c>
      <c r="B216" s="699" t="s">
        <v>1516</v>
      </c>
      <c r="C216" s="620"/>
      <c r="D216" s="620"/>
      <c r="E216" s="621"/>
      <c r="F216" s="621"/>
      <c r="G216" s="621"/>
      <c r="H216" s="664"/>
      <c r="I216" s="620"/>
      <c r="J216" s="665">
        <f t="shared" si="70"/>
        <v>0</v>
      </c>
      <c r="K216" s="620"/>
      <c r="L216" s="666">
        <f t="shared" si="82"/>
        <v>0</v>
      </c>
      <c r="M216" s="620"/>
      <c r="N216" s="666">
        <f t="shared" si="83"/>
        <v>0</v>
      </c>
      <c r="O216" s="620"/>
      <c r="P216" s="666">
        <f t="shared" si="84"/>
        <v>0</v>
      </c>
      <c r="Q216" s="620"/>
      <c r="R216" s="666">
        <f t="shared" si="85"/>
        <v>0</v>
      </c>
      <c r="S216" s="620"/>
      <c r="T216" s="666"/>
      <c r="U216" s="666">
        <f t="shared" si="75"/>
        <v>0</v>
      </c>
      <c r="V216" s="667"/>
    </row>
    <row r="217" spans="1:22" s="659" customFormat="1" ht="15" x14ac:dyDescent="0.2">
      <c r="A217" s="663" t="s">
        <v>1867</v>
      </c>
      <c r="B217" s="699" t="s">
        <v>1517</v>
      </c>
      <c r="C217" s="620"/>
      <c r="D217" s="620"/>
      <c r="E217" s="621"/>
      <c r="F217" s="621"/>
      <c r="G217" s="621"/>
      <c r="H217" s="664"/>
      <c r="I217" s="620"/>
      <c r="J217" s="665">
        <f t="shared" si="70"/>
        <v>0</v>
      </c>
      <c r="K217" s="620"/>
      <c r="L217" s="666">
        <f t="shared" si="82"/>
        <v>0</v>
      </c>
      <c r="M217" s="620"/>
      <c r="N217" s="666">
        <f t="shared" si="83"/>
        <v>0</v>
      </c>
      <c r="O217" s="620"/>
      <c r="P217" s="666">
        <f t="shared" si="84"/>
        <v>0</v>
      </c>
      <c r="Q217" s="620"/>
      <c r="R217" s="666">
        <f t="shared" si="85"/>
        <v>0</v>
      </c>
      <c r="S217" s="620"/>
      <c r="T217" s="666"/>
      <c r="U217" s="666">
        <f t="shared" si="75"/>
        <v>0</v>
      </c>
      <c r="V217" s="667"/>
    </row>
    <row r="218" spans="1:22" s="659" customFormat="1" ht="15" x14ac:dyDescent="0.2">
      <c r="A218" s="663" t="s">
        <v>1868</v>
      </c>
      <c r="B218" s="699" t="s">
        <v>1399</v>
      </c>
      <c r="C218" s="620"/>
      <c r="D218" s="620"/>
      <c r="E218" s="621"/>
      <c r="F218" s="621"/>
      <c r="G218" s="621"/>
      <c r="H218" s="664"/>
      <c r="I218" s="620"/>
      <c r="J218" s="665">
        <f t="shared" si="70"/>
        <v>0</v>
      </c>
      <c r="K218" s="620"/>
      <c r="L218" s="666">
        <f t="shared" si="82"/>
        <v>0</v>
      </c>
      <c r="M218" s="620"/>
      <c r="N218" s="666">
        <f t="shared" si="83"/>
        <v>0</v>
      </c>
      <c r="O218" s="620"/>
      <c r="P218" s="666">
        <f t="shared" si="84"/>
        <v>0</v>
      </c>
      <c r="Q218" s="620"/>
      <c r="R218" s="666">
        <f t="shared" si="85"/>
        <v>0</v>
      </c>
      <c r="S218" s="620"/>
      <c r="T218" s="666"/>
      <c r="U218" s="666">
        <f t="shared" si="75"/>
        <v>0</v>
      </c>
      <c r="V218" s="667"/>
    </row>
    <row r="219" spans="1:22" s="659" customFormat="1" ht="15" x14ac:dyDescent="0.2">
      <c r="A219" s="693" t="s">
        <v>1619</v>
      </c>
      <c r="B219" s="693" t="s">
        <v>1360</v>
      </c>
      <c r="C219" s="694">
        <f t="shared" ref="C219:D219" si="86">SUM(C220:C225)</f>
        <v>0</v>
      </c>
      <c r="D219" s="694">
        <f t="shared" si="86"/>
        <v>0</v>
      </c>
      <c r="E219" s="695">
        <f>SUM(E220:E225)</f>
        <v>0</v>
      </c>
      <c r="F219" s="695">
        <f>SUM(F220:F225)</f>
        <v>0</v>
      </c>
      <c r="G219" s="695">
        <f>SUM(G220:G225)</f>
        <v>0</v>
      </c>
      <c r="H219" s="696" t="s">
        <v>4061</v>
      </c>
      <c r="I219" s="694"/>
      <c r="J219" s="697"/>
      <c r="K219" s="694"/>
      <c r="L219" s="698">
        <f>SUM(L220:L225)</f>
        <v>0</v>
      </c>
      <c r="M219" s="694"/>
      <c r="N219" s="698">
        <f>SUM(N220:N225)</f>
        <v>0</v>
      </c>
      <c r="O219" s="694"/>
      <c r="P219" s="698">
        <f>SUM(P220:P225)</f>
        <v>0</v>
      </c>
      <c r="Q219" s="694"/>
      <c r="R219" s="698"/>
      <c r="S219" s="694"/>
      <c r="T219" s="698">
        <f>SUM(T220:T225)</f>
        <v>0</v>
      </c>
      <c r="U219" s="698">
        <f t="shared" si="75"/>
        <v>0</v>
      </c>
      <c r="V219" s="667"/>
    </row>
    <row r="220" spans="1:22" s="659" customFormat="1" ht="15" x14ac:dyDescent="0.2">
      <c r="A220" s="663" t="s">
        <v>1869</v>
      </c>
      <c r="B220" s="699" t="s">
        <v>1393</v>
      </c>
      <c r="C220" s="620"/>
      <c r="D220" s="620"/>
      <c r="E220" s="621"/>
      <c r="F220" s="621"/>
      <c r="G220" s="621"/>
      <c r="H220" s="664"/>
      <c r="I220" s="620"/>
      <c r="J220" s="665">
        <f t="shared" si="70"/>
        <v>0</v>
      </c>
      <c r="K220" s="620"/>
      <c r="L220" s="666">
        <f t="shared" ref="L220:L226" si="87">K220*J220</f>
        <v>0</v>
      </c>
      <c r="M220" s="620"/>
      <c r="N220" s="666">
        <f t="shared" ref="N220:N226" si="88">M220*J220</f>
        <v>0</v>
      </c>
      <c r="O220" s="620"/>
      <c r="P220" s="666">
        <f t="shared" ref="P220:P226" si="89">O220*J220</f>
        <v>0</v>
      </c>
      <c r="Q220" s="620"/>
      <c r="R220" s="666">
        <f t="shared" ref="R220" si="90">Q220*J220</f>
        <v>0</v>
      </c>
      <c r="S220" s="620"/>
      <c r="T220" s="666"/>
      <c r="U220" s="666">
        <f t="shared" si="75"/>
        <v>0</v>
      </c>
      <c r="V220" s="667"/>
    </row>
    <row r="221" spans="1:22" s="659" customFormat="1" ht="15" x14ac:dyDescent="0.2">
      <c r="A221" s="663" t="s">
        <v>1870</v>
      </c>
      <c r="B221" s="699" t="s">
        <v>1506</v>
      </c>
      <c r="C221" s="620"/>
      <c r="D221" s="620"/>
      <c r="E221" s="621"/>
      <c r="F221" s="621"/>
      <c r="G221" s="621"/>
      <c r="H221" s="664"/>
      <c r="I221" s="620"/>
      <c r="J221" s="665">
        <f t="shared" si="70"/>
        <v>0</v>
      </c>
      <c r="K221" s="620"/>
      <c r="L221" s="666">
        <f t="shared" si="87"/>
        <v>0</v>
      </c>
      <c r="M221" s="620"/>
      <c r="N221" s="666">
        <f t="shared" si="88"/>
        <v>0</v>
      </c>
      <c r="O221" s="620"/>
      <c r="P221" s="666">
        <f t="shared" si="89"/>
        <v>0</v>
      </c>
      <c r="Q221" s="620"/>
      <c r="R221" s="666"/>
      <c r="S221" s="620"/>
      <c r="T221" s="666"/>
      <c r="U221" s="666">
        <f t="shared" si="75"/>
        <v>0</v>
      </c>
      <c r="V221" s="667"/>
    </row>
    <row r="222" spans="1:22" s="659" customFormat="1" ht="15" x14ac:dyDescent="0.2">
      <c r="A222" s="663" t="s">
        <v>1871</v>
      </c>
      <c r="B222" s="699" t="s">
        <v>1507</v>
      </c>
      <c r="C222" s="620"/>
      <c r="D222" s="620"/>
      <c r="E222" s="621"/>
      <c r="F222" s="621"/>
      <c r="G222" s="621"/>
      <c r="H222" s="664"/>
      <c r="I222" s="620"/>
      <c r="J222" s="665">
        <f t="shared" si="70"/>
        <v>0</v>
      </c>
      <c r="K222" s="620"/>
      <c r="L222" s="666">
        <f t="shared" si="87"/>
        <v>0</v>
      </c>
      <c r="M222" s="620"/>
      <c r="N222" s="666">
        <f t="shared" si="88"/>
        <v>0</v>
      </c>
      <c r="O222" s="620"/>
      <c r="P222" s="666">
        <f t="shared" si="89"/>
        <v>0</v>
      </c>
      <c r="Q222" s="620"/>
      <c r="R222" s="666"/>
      <c r="S222" s="620"/>
      <c r="T222" s="666"/>
      <c r="U222" s="666">
        <f t="shared" si="75"/>
        <v>0</v>
      </c>
      <c r="V222" s="667"/>
    </row>
    <row r="223" spans="1:22" s="659" customFormat="1" ht="15" x14ac:dyDescent="0.2">
      <c r="A223" s="663" t="s">
        <v>1872</v>
      </c>
      <c r="B223" s="699" t="s">
        <v>1513</v>
      </c>
      <c r="C223" s="620"/>
      <c r="D223" s="620"/>
      <c r="E223" s="621"/>
      <c r="F223" s="621"/>
      <c r="G223" s="621"/>
      <c r="H223" s="664"/>
      <c r="I223" s="620"/>
      <c r="J223" s="665">
        <f t="shared" si="70"/>
        <v>0</v>
      </c>
      <c r="K223" s="620"/>
      <c r="L223" s="666">
        <f t="shared" si="87"/>
        <v>0</v>
      </c>
      <c r="M223" s="620"/>
      <c r="N223" s="666">
        <f t="shared" si="88"/>
        <v>0</v>
      </c>
      <c r="O223" s="620"/>
      <c r="P223" s="666">
        <f t="shared" si="89"/>
        <v>0</v>
      </c>
      <c r="Q223" s="620"/>
      <c r="R223" s="666"/>
      <c r="S223" s="620"/>
      <c r="T223" s="666"/>
      <c r="U223" s="666">
        <f t="shared" si="75"/>
        <v>0</v>
      </c>
      <c r="V223" s="667"/>
    </row>
    <row r="224" spans="1:22" s="659" customFormat="1" ht="15" x14ac:dyDescent="0.2">
      <c r="A224" s="663" t="s">
        <v>1873</v>
      </c>
      <c r="B224" s="699" t="s">
        <v>1516</v>
      </c>
      <c r="C224" s="620"/>
      <c r="D224" s="620"/>
      <c r="E224" s="621"/>
      <c r="F224" s="621"/>
      <c r="G224" s="621"/>
      <c r="H224" s="664"/>
      <c r="I224" s="620"/>
      <c r="J224" s="665">
        <f t="shared" si="70"/>
        <v>0</v>
      </c>
      <c r="K224" s="620"/>
      <c r="L224" s="666">
        <f t="shared" si="87"/>
        <v>0</v>
      </c>
      <c r="M224" s="620"/>
      <c r="N224" s="666">
        <f t="shared" si="88"/>
        <v>0</v>
      </c>
      <c r="O224" s="620"/>
      <c r="P224" s="666">
        <f t="shared" si="89"/>
        <v>0</v>
      </c>
      <c r="Q224" s="620"/>
      <c r="R224" s="666"/>
      <c r="S224" s="620"/>
      <c r="T224" s="666"/>
      <c r="U224" s="666">
        <f t="shared" si="75"/>
        <v>0</v>
      </c>
      <c r="V224" s="667"/>
    </row>
    <row r="225" spans="1:22" s="659" customFormat="1" ht="15" x14ac:dyDescent="0.2">
      <c r="A225" s="663" t="s">
        <v>1874</v>
      </c>
      <c r="B225" s="699" t="s">
        <v>759</v>
      </c>
      <c r="C225" s="620"/>
      <c r="D225" s="620"/>
      <c r="E225" s="621"/>
      <c r="F225" s="621"/>
      <c r="G225" s="621"/>
      <c r="H225" s="664"/>
      <c r="I225" s="620"/>
      <c r="J225" s="665">
        <f t="shared" si="70"/>
        <v>0</v>
      </c>
      <c r="K225" s="620"/>
      <c r="L225" s="666">
        <f t="shared" si="87"/>
        <v>0</v>
      </c>
      <c r="M225" s="620"/>
      <c r="N225" s="666">
        <f t="shared" si="88"/>
        <v>0</v>
      </c>
      <c r="O225" s="620"/>
      <c r="P225" s="666">
        <f t="shared" si="89"/>
        <v>0</v>
      </c>
      <c r="Q225" s="620"/>
      <c r="R225" s="666"/>
      <c r="S225" s="620"/>
      <c r="T225" s="666"/>
      <c r="U225" s="666">
        <f t="shared" si="75"/>
        <v>0</v>
      </c>
      <c r="V225" s="667"/>
    </row>
    <row r="226" spans="1:22" s="659" customFormat="1" ht="30" x14ac:dyDescent="0.2">
      <c r="A226" s="663" t="s">
        <v>1620</v>
      </c>
      <c r="B226" s="663" t="s">
        <v>3337</v>
      </c>
      <c r="C226" s="620"/>
      <c r="D226" s="620"/>
      <c r="E226" s="621"/>
      <c r="F226" s="621"/>
      <c r="G226" s="621"/>
      <c r="H226" s="664"/>
      <c r="I226" s="620"/>
      <c r="J226" s="665">
        <f t="shared" si="70"/>
        <v>0</v>
      </c>
      <c r="K226" s="620"/>
      <c r="L226" s="666">
        <f t="shared" si="87"/>
        <v>0</v>
      </c>
      <c r="M226" s="620"/>
      <c r="N226" s="666">
        <f t="shared" si="88"/>
        <v>0</v>
      </c>
      <c r="O226" s="620"/>
      <c r="P226" s="666">
        <f t="shared" si="89"/>
        <v>0</v>
      </c>
      <c r="Q226" s="620"/>
      <c r="R226" s="666"/>
      <c r="S226" s="620"/>
      <c r="T226" s="666"/>
      <c r="U226" s="666">
        <f t="shared" si="75"/>
        <v>0</v>
      </c>
      <c r="V226" s="667"/>
    </row>
    <row r="227" spans="1:22" s="661" customFormat="1" ht="45" x14ac:dyDescent="0.2">
      <c r="A227" s="668" t="s">
        <v>338</v>
      </c>
      <c r="B227" s="668" t="s">
        <v>2747</v>
      </c>
      <c r="C227" s="669">
        <f t="shared" ref="C227:D227" si="91">C228+C233+C238+C243+C248+C253+C254+C255</f>
        <v>0</v>
      </c>
      <c r="D227" s="669">
        <f t="shared" si="91"/>
        <v>0</v>
      </c>
      <c r="E227" s="670">
        <f>E228+E233+E238+E243+E248+E253+E254+E255</f>
        <v>0</v>
      </c>
      <c r="F227" s="670">
        <f>F228+F233+F238+F243+F248+F253+F254+F255</f>
        <v>0</v>
      </c>
      <c r="G227" s="670">
        <f>G228+G233+G238+G243+G248+G253+G254+G255</f>
        <v>0</v>
      </c>
      <c r="H227" s="696" t="s">
        <v>4061</v>
      </c>
      <c r="I227" s="669"/>
      <c r="J227" s="672"/>
      <c r="K227" s="669"/>
      <c r="L227" s="673">
        <f>L228+L233+L238+L243+L248+L253+L254+L255</f>
        <v>0</v>
      </c>
      <c r="M227" s="669"/>
      <c r="N227" s="673">
        <f>N228+N233+N238+N243+N248+N253+N254+N255</f>
        <v>0</v>
      </c>
      <c r="O227" s="669"/>
      <c r="P227" s="673">
        <f>P228+P233+P238+P243+P248+P253+P254+P255</f>
        <v>0</v>
      </c>
      <c r="Q227" s="669"/>
      <c r="R227" s="673"/>
      <c r="S227" s="669"/>
      <c r="T227" s="673">
        <f>T228+T233+T238+T243+T248+T253+T254+T255</f>
        <v>0</v>
      </c>
      <c r="U227" s="673">
        <f t="shared" si="75"/>
        <v>0</v>
      </c>
      <c r="V227" s="660"/>
    </row>
    <row r="228" spans="1:22" s="659" customFormat="1" ht="15" x14ac:dyDescent="0.2">
      <c r="A228" s="693" t="s">
        <v>1621</v>
      </c>
      <c r="B228" s="700" t="s">
        <v>1505</v>
      </c>
      <c r="C228" s="694">
        <f t="shared" ref="C228:D228" si="92">SUM(C229:C232)</f>
        <v>0</v>
      </c>
      <c r="D228" s="694">
        <f t="shared" si="92"/>
        <v>0</v>
      </c>
      <c r="E228" s="695">
        <f>SUM(E229:E232)</f>
        <v>0</v>
      </c>
      <c r="F228" s="695">
        <f>SUM(F229:F232)</f>
        <v>0</v>
      </c>
      <c r="G228" s="695">
        <f>SUM(G229:G232)</f>
        <v>0</v>
      </c>
      <c r="H228" s="696" t="s">
        <v>4061</v>
      </c>
      <c r="I228" s="694"/>
      <c r="J228" s="697"/>
      <c r="K228" s="694"/>
      <c r="L228" s="698">
        <f>SUM(L229:L232)</f>
        <v>0</v>
      </c>
      <c r="M228" s="694"/>
      <c r="N228" s="698">
        <f>SUM(N229:N232)</f>
        <v>0</v>
      </c>
      <c r="O228" s="694"/>
      <c r="P228" s="698">
        <f>SUM(P229:P232)</f>
        <v>0</v>
      </c>
      <c r="Q228" s="694"/>
      <c r="R228" s="698"/>
      <c r="S228" s="694"/>
      <c r="T228" s="698">
        <f>SUM(T229:T232)</f>
        <v>0</v>
      </c>
      <c r="U228" s="698">
        <f t="shared" si="75"/>
        <v>0</v>
      </c>
      <c r="V228" s="667"/>
    </row>
    <row r="229" spans="1:22" s="659" customFormat="1" ht="15" x14ac:dyDescent="0.2">
      <c r="A229" s="663" t="s">
        <v>1875</v>
      </c>
      <c r="B229" s="699" t="s">
        <v>1393</v>
      </c>
      <c r="C229" s="620"/>
      <c r="D229" s="620"/>
      <c r="E229" s="621"/>
      <c r="F229" s="621"/>
      <c r="G229" s="621"/>
      <c r="H229" s="664"/>
      <c r="I229" s="620"/>
      <c r="J229" s="665">
        <f t="shared" ref="J229:J292" si="93">I229/100000</f>
        <v>0</v>
      </c>
      <c r="K229" s="620"/>
      <c r="L229" s="666">
        <f>K229*J229</f>
        <v>0</v>
      </c>
      <c r="M229" s="620"/>
      <c r="N229" s="666">
        <f>M229*J229</f>
        <v>0</v>
      </c>
      <c r="O229" s="620"/>
      <c r="P229" s="666">
        <f>O229*J229</f>
        <v>0</v>
      </c>
      <c r="Q229" s="620"/>
      <c r="R229" s="666"/>
      <c r="S229" s="620"/>
      <c r="T229" s="666"/>
      <c r="U229" s="666">
        <f t="shared" si="75"/>
        <v>0</v>
      </c>
      <c r="V229" s="667"/>
    </row>
    <row r="230" spans="1:22" s="659" customFormat="1" ht="15" x14ac:dyDescent="0.2">
      <c r="A230" s="663" t="s">
        <v>1876</v>
      </c>
      <c r="B230" s="699" t="s">
        <v>1506</v>
      </c>
      <c r="C230" s="620"/>
      <c r="D230" s="620"/>
      <c r="E230" s="621"/>
      <c r="F230" s="621"/>
      <c r="G230" s="621"/>
      <c r="H230" s="664"/>
      <c r="I230" s="620"/>
      <c r="J230" s="665">
        <f t="shared" si="93"/>
        <v>0</v>
      </c>
      <c r="K230" s="620"/>
      <c r="L230" s="666">
        <f>K230*J230</f>
        <v>0</v>
      </c>
      <c r="M230" s="620"/>
      <c r="N230" s="666">
        <f>M230*J230</f>
        <v>0</v>
      </c>
      <c r="O230" s="620"/>
      <c r="P230" s="666">
        <f>O230*J230</f>
        <v>0</v>
      </c>
      <c r="Q230" s="620"/>
      <c r="R230" s="666"/>
      <c r="S230" s="620"/>
      <c r="T230" s="666"/>
      <c r="U230" s="666">
        <f t="shared" si="75"/>
        <v>0</v>
      </c>
      <c r="V230" s="667"/>
    </row>
    <row r="231" spans="1:22" s="659" customFormat="1" ht="15" x14ac:dyDescent="0.2">
      <c r="A231" s="663" t="s">
        <v>1877</v>
      </c>
      <c r="B231" s="699" t="s">
        <v>1507</v>
      </c>
      <c r="C231" s="620"/>
      <c r="D231" s="620"/>
      <c r="E231" s="621"/>
      <c r="F231" s="621"/>
      <c r="G231" s="621"/>
      <c r="H231" s="664"/>
      <c r="I231" s="620"/>
      <c r="J231" s="665">
        <f t="shared" si="93"/>
        <v>0</v>
      </c>
      <c r="K231" s="620"/>
      <c r="L231" s="666">
        <f>K231*J231</f>
        <v>0</v>
      </c>
      <c r="M231" s="620"/>
      <c r="N231" s="666">
        <f>M231*J231</f>
        <v>0</v>
      </c>
      <c r="O231" s="620"/>
      <c r="P231" s="666">
        <f>O231*J231</f>
        <v>0</v>
      </c>
      <c r="Q231" s="620"/>
      <c r="R231" s="666"/>
      <c r="S231" s="620"/>
      <c r="T231" s="666"/>
      <c r="U231" s="666">
        <f t="shared" si="75"/>
        <v>0</v>
      </c>
      <c r="V231" s="667"/>
    </row>
    <row r="232" spans="1:22" s="659" customFormat="1" ht="15" x14ac:dyDescent="0.2">
      <c r="A232" s="663" t="s">
        <v>1878</v>
      </c>
      <c r="B232" s="699" t="s">
        <v>1508</v>
      </c>
      <c r="C232" s="620"/>
      <c r="D232" s="620"/>
      <c r="E232" s="621"/>
      <c r="F232" s="621"/>
      <c r="G232" s="621"/>
      <c r="H232" s="664"/>
      <c r="I232" s="620"/>
      <c r="J232" s="665">
        <f t="shared" si="93"/>
        <v>0</v>
      </c>
      <c r="K232" s="620"/>
      <c r="L232" s="666">
        <f>K232*J232</f>
        <v>0</v>
      </c>
      <c r="M232" s="620"/>
      <c r="N232" s="666">
        <f>M232*J232</f>
        <v>0</v>
      </c>
      <c r="O232" s="620"/>
      <c r="P232" s="666">
        <f>O232*J232</f>
        <v>0</v>
      </c>
      <c r="Q232" s="620"/>
      <c r="R232" s="666"/>
      <c r="S232" s="620"/>
      <c r="T232" s="666"/>
      <c r="U232" s="666">
        <f t="shared" si="75"/>
        <v>0</v>
      </c>
      <c r="V232" s="667"/>
    </row>
    <row r="233" spans="1:22" s="659" customFormat="1" ht="15" x14ac:dyDescent="0.2">
      <c r="A233" s="693" t="s">
        <v>1622</v>
      </c>
      <c r="B233" s="700" t="s">
        <v>1509</v>
      </c>
      <c r="C233" s="694">
        <f t="shared" ref="C233:D233" si="94">SUM(C234:C237)</f>
        <v>0</v>
      </c>
      <c r="D233" s="694">
        <f t="shared" si="94"/>
        <v>0</v>
      </c>
      <c r="E233" s="695">
        <f>SUM(E234:E237)</f>
        <v>0</v>
      </c>
      <c r="F233" s="695">
        <f>SUM(F234:F237)</f>
        <v>0</v>
      </c>
      <c r="G233" s="695">
        <f>SUM(G234:G237)</f>
        <v>0</v>
      </c>
      <c r="H233" s="696" t="s">
        <v>4061</v>
      </c>
      <c r="I233" s="694"/>
      <c r="J233" s="697"/>
      <c r="K233" s="694"/>
      <c r="L233" s="698">
        <f>SUM(L234:L237)</f>
        <v>0</v>
      </c>
      <c r="M233" s="694"/>
      <c r="N233" s="698">
        <f>SUM(N234:N237)</f>
        <v>0</v>
      </c>
      <c r="O233" s="694"/>
      <c r="P233" s="698">
        <f>SUM(P234:P237)</f>
        <v>0</v>
      </c>
      <c r="Q233" s="694"/>
      <c r="R233" s="698"/>
      <c r="S233" s="694"/>
      <c r="T233" s="698">
        <f>SUM(T234:T237)</f>
        <v>0</v>
      </c>
      <c r="U233" s="698">
        <f t="shared" si="75"/>
        <v>0</v>
      </c>
      <c r="V233" s="667"/>
    </row>
    <row r="234" spans="1:22" s="659" customFormat="1" ht="15" x14ac:dyDescent="0.2">
      <c r="A234" s="663" t="s">
        <v>1879</v>
      </c>
      <c r="B234" s="699" t="s">
        <v>1393</v>
      </c>
      <c r="C234" s="620"/>
      <c r="D234" s="620"/>
      <c r="E234" s="621"/>
      <c r="F234" s="621"/>
      <c r="G234" s="621"/>
      <c r="H234" s="664"/>
      <c r="I234" s="620"/>
      <c r="J234" s="665">
        <f t="shared" si="93"/>
        <v>0</v>
      </c>
      <c r="K234" s="620"/>
      <c r="L234" s="666">
        <f>K234*J234</f>
        <v>0</v>
      </c>
      <c r="M234" s="620"/>
      <c r="N234" s="666">
        <f>M234*J234</f>
        <v>0</v>
      </c>
      <c r="O234" s="620"/>
      <c r="P234" s="666">
        <f>O234*J234</f>
        <v>0</v>
      </c>
      <c r="Q234" s="620"/>
      <c r="R234" s="666"/>
      <c r="S234" s="620"/>
      <c r="T234" s="666"/>
      <c r="U234" s="666">
        <f t="shared" si="75"/>
        <v>0</v>
      </c>
      <c r="V234" s="667"/>
    </row>
    <row r="235" spans="1:22" s="659" customFormat="1" ht="15" x14ac:dyDescent="0.2">
      <c r="A235" s="663" t="s">
        <v>1880</v>
      </c>
      <c r="B235" s="699" t="s">
        <v>1506</v>
      </c>
      <c r="C235" s="620"/>
      <c r="D235" s="620"/>
      <c r="E235" s="621"/>
      <c r="F235" s="621"/>
      <c r="G235" s="621"/>
      <c r="H235" s="664"/>
      <c r="I235" s="620"/>
      <c r="J235" s="665">
        <f t="shared" si="93"/>
        <v>0</v>
      </c>
      <c r="K235" s="620"/>
      <c r="L235" s="666">
        <f>K235*J235</f>
        <v>0</v>
      </c>
      <c r="M235" s="620"/>
      <c r="N235" s="666">
        <f>M235*J235</f>
        <v>0</v>
      </c>
      <c r="O235" s="620"/>
      <c r="P235" s="666">
        <f>O235*J235</f>
        <v>0</v>
      </c>
      <c r="Q235" s="620"/>
      <c r="R235" s="666"/>
      <c r="S235" s="620"/>
      <c r="T235" s="666"/>
      <c r="U235" s="666">
        <f t="shared" si="75"/>
        <v>0</v>
      </c>
      <c r="V235" s="667"/>
    </row>
    <row r="236" spans="1:22" s="659" customFormat="1" ht="15" x14ac:dyDescent="0.2">
      <c r="A236" s="663" t="s">
        <v>1881</v>
      </c>
      <c r="B236" s="699" t="s">
        <v>1507</v>
      </c>
      <c r="C236" s="620"/>
      <c r="D236" s="620"/>
      <c r="E236" s="621"/>
      <c r="F236" s="621"/>
      <c r="G236" s="621"/>
      <c r="H236" s="664"/>
      <c r="I236" s="620"/>
      <c r="J236" s="665">
        <f t="shared" si="93"/>
        <v>0</v>
      </c>
      <c r="K236" s="620"/>
      <c r="L236" s="666">
        <f>K236*J236</f>
        <v>0</v>
      </c>
      <c r="M236" s="620"/>
      <c r="N236" s="666">
        <f>M236*J236</f>
        <v>0</v>
      </c>
      <c r="O236" s="620"/>
      <c r="P236" s="666">
        <f>O236*J236</f>
        <v>0</v>
      </c>
      <c r="Q236" s="620"/>
      <c r="R236" s="666"/>
      <c r="S236" s="620"/>
      <c r="T236" s="666"/>
      <c r="U236" s="666">
        <f t="shared" si="75"/>
        <v>0</v>
      </c>
      <c r="V236" s="667"/>
    </row>
    <row r="237" spans="1:22" s="659" customFormat="1" ht="15" x14ac:dyDescent="0.2">
      <c r="A237" s="663" t="s">
        <v>1882</v>
      </c>
      <c r="B237" s="699" t="s">
        <v>1508</v>
      </c>
      <c r="C237" s="620"/>
      <c r="D237" s="620"/>
      <c r="E237" s="621"/>
      <c r="F237" s="621"/>
      <c r="G237" s="621"/>
      <c r="H237" s="664"/>
      <c r="I237" s="620"/>
      <c r="J237" s="665">
        <f t="shared" si="93"/>
        <v>0</v>
      </c>
      <c r="K237" s="620"/>
      <c r="L237" s="666">
        <f>K237*J237</f>
        <v>0</v>
      </c>
      <c r="M237" s="620"/>
      <c r="N237" s="666">
        <f>M237*J237</f>
        <v>0</v>
      </c>
      <c r="O237" s="620"/>
      <c r="P237" s="666">
        <f>O237*J237</f>
        <v>0</v>
      </c>
      <c r="Q237" s="620"/>
      <c r="R237" s="666"/>
      <c r="S237" s="620"/>
      <c r="T237" s="666"/>
      <c r="U237" s="666">
        <f t="shared" si="75"/>
        <v>0</v>
      </c>
      <c r="V237" s="667"/>
    </row>
    <row r="238" spans="1:22" s="659" customFormat="1" ht="15" x14ac:dyDescent="0.2">
      <c r="A238" s="693" t="s">
        <v>1623</v>
      </c>
      <c r="B238" s="700" t="s">
        <v>1510</v>
      </c>
      <c r="C238" s="694">
        <f t="shared" ref="C238:D238" si="95">SUM(C239:C242)</f>
        <v>0</v>
      </c>
      <c r="D238" s="694">
        <f t="shared" si="95"/>
        <v>0</v>
      </c>
      <c r="E238" s="695">
        <f>SUM(E239:E242)</f>
        <v>0</v>
      </c>
      <c r="F238" s="695">
        <f>SUM(F239:F242)</f>
        <v>0</v>
      </c>
      <c r="G238" s="695">
        <f>SUM(G239:G242)</f>
        <v>0</v>
      </c>
      <c r="H238" s="696" t="s">
        <v>4061</v>
      </c>
      <c r="I238" s="694"/>
      <c r="J238" s="697"/>
      <c r="K238" s="694"/>
      <c r="L238" s="698">
        <f>SUM(L239:L242)</f>
        <v>0</v>
      </c>
      <c r="M238" s="694"/>
      <c r="N238" s="698">
        <f>SUM(N239:N242)</f>
        <v>0</v>
      </c>
      <c r="O238" s="694"/>
      <c r="P238" s="698">
        <f>SUM(P239:P242)</f>
        <v>0</v>
      </c>
      <c r="Q238" s="694"/>
      <c r="R238" s="698"/>
      <c r="S238" s="694"/>
      <c r="T238" s="698">
        <f>SUM(T239:T242)</f>
        <v>0</v>
      </c>
      <c r="U238" s="698">
        <f t="shared" si="75"/>
        <v>0</v>
      </c>
      <c r="V238" s="667"/>
    </row>
    <row r="239" spans="1:22" s="659" customFormat="1" ht="15" x14ac:dyDescent="0.2">
      <c r="A239" s="663" t="s">
        <v>1883</v>
      </c>
      <c r="B239" s="699" t="s">
        <v>1393</v>
      </c>
      <c r="C239" s="620"/>
      <c r="D239" s="620"/>
      <c r="E239" s="621"/>
      <c r="F239" s="621"/>
      <c r="G239" s="621"/>
      <c r="H239" s="664"/>
      <c r="I239" s="620"/>
      <c r="J239" s="665">
        <f t="shared" si="93"/>
        <v>0</v>
      </c>
      <c r="K239" s="620"/>
      <c r="L239" s="666">
        <f>K239*J239</f>
        <v>0</v>
      </c>
      <c r="M239" s="620"/>
      <c r="N239" s="666">
        <f>M239*J239</f>
        <v>0</v>
      </c>
      <c r="O239" s="620"/>
      <c r="P239" s="666">
        <f>O239*J239</f>
        <v>0</v>
      </c>
      <c r="Q239" s="620"/>
      <c r="R239" s="666"/>
      <c r="S239" s="620"/>
      <c r="T239" s="666"/>
      <c r="U239" s="666">
        <f t="shared" si="75"/>
        <v>0</v>
      </c>
      <c r="V239" s="667"/>
    </row>
    <row r="240" spans="1:22" s="659" customFormat="1" ht="15" x14ac:dyDescent="0.2">
      <c r="A240" s="663" t="s">
        <v>1884</v>
      </c>
      <c r="B240" s="699" t="s">
        <v>1506</v>
      </c>
      <c r="C240" s="620"/>
      <c r="D240" s="620"/>
      <c r="E240" s="621"/>
      <c r="F240" s="621"/>
      <c r="G240" s="621"/>
      <c r="H240" s="664"/>
      <c r="I240" s="620"/>
      <c r="J240" s="665">
        <f t="shared" si="93"/>
        <v>0</v>
      </c>
      <c r="K240" s="620"/>
      <c r="L240" s="666">
        <f>K240*J240</f>
        <v>0</v>
      </c>
      <c r="M240" s="620"/>
      <c r="N240" s="666">
        <f>M240*J240</f>
        <v>0</v>
      </c>
      <c r="O240" s="620"/>
      <c r="P240" s="666">
        <f>O240*J240</f>
        <v>0</v>
      </c>
      <c r="Q240" s="620"/>
      <c r="R240" s="666">
        <f>Q240*J240</f>
        <v>0</v>
      </c>
      <c r="S240" s="620"/>
      <c r="T240" s="666"/>
      <c r="U240" s="666">
        <f t="shared" si="75"/>
        <v>0</v>
      </c>
      <c r="V240" s="667"/>
    </row>
    <row r="241" spans="1:22" s="659" customFormat="1" ht="15" x14ac:dyDescent="0.2">
      <c r="A241" s="663" t="s">
        <v>1885</v>
      </c>
      <c r="B241" s="699" t="s">
        <v>1507</v>
      </c>
      <c r="C241" s="620"/>
      <c r="D241" s="620"/>
      <c r="E241" s="621"/>
      <c r="F241" s="621"/>
      <c r="G241" s="621"/>
      <c r="H241" s="664"/>
      <c r="I241" s="620"/>
      <c r="J241" s="665">
        <f t="shared" si="93"/>
        <v>0</v>
      </c>
      <c r="K241" s="620"/>
      <c r="L241" s="666">
        <f>K241*J241</f>
        <v>0</v>
      </c>
      <c r="M241" s="620"/>
      <c r="N241" s="666">
        <f>M241*J241</f>
        <v>0</v>
      </c>
      <c r="O241" s="620"/>
      <c r="P241" s="666">
        <f>O241*J241</f>
        <v>0</v>
      </c>
      <c r="Q241" s="620"/>
      <c r="R241" s="666">
        <f>Q241*J241</f>
        <v>0</v>
      </c>
      <c r="S241" s="620"/>
      <c r="T241" s="666"/>
      <c r="U241" s="666">
        <f t="shared" si="75"/>
        <v>0</v>
      </c>
      <c r="V241" s="667"/>
    </row>
    <row r="242" spans="1:22" s="659" customFormat="1" ht="15" x14ac:dyDescent="0.2">
      <c r="A242" s="663" t="s">
        <v>1886</v>
      </c>
      <c r="B242" s="699" t="s">
        <v>1508</v>
      </c>
      <c r="C242" s="620"/>
      <c r="D242" s="620"/>
      <c r="E242" s="621"/>
      <c r="F242" s="621"/>
      <c r="G242" s="621"/>
      <c r="H242" s="664"/>
      <c r="I242" s="620"/>
      <c r="J242" s="665">
        <f t="shared" si="93"/>
        <v>0</v>
      </c>
      <c r="K242" s="620"/>
      <c r="L242" s="666">
        <f>K242*J242</f>
        <v>0</v>
      </c>
      <c r="M242" s="620"/>
      <c r="N242" s="666">
        <f>M242*J242</f>
        <v>0</v>
      </c>
      <c r="O242" s="620"/>
      <c r="P242" s="666">
        <f>O242*J242</f>
        <v>0</v>
      </c>
      <c r="Q242" s="620"/>
      <c r="R242" s="666">
        <f>Q242*J242</f>
        <v>0</v>
      </c>
      <c r="S242" s="620"/>
      <c r="T242" s="666"/>
      <c r="U242" s="666">
        <f t="shared" si="75"/>
        <v>0</v>
      </c>
      <c r="V242" s="667"/>
    </row>
    <row r="243" spans="1:22" s="659" customFormat="1" ht="15" x14ac:dyDescent="0.2">
      <c r="A243" s="693" t="s">
        <v>1624</v>
      </c>
      <c r="B243" s="700" t="s">
        <v>1511</v>
      </c>
      <c r="C243" s="694">
        <f t="shared" ref="C243:D243" si="96">SUM(C244:C247)</f>
        <v>0</v>
      </c>
      <c r="D243" s="694">
        <f t="shared" si="96"/>
        <v>0</v>
      </c>
      <c r="E243" s="695">
        <f>SUM(E244:E247)</f>
        <v>0</v>
      </c>
      <c r="F243" s="695">
        <f>SUM(F244:F247)</f>
        <v>0</v>
      </c>
      <c r="G243" s="695">
        <f>SUM(G244:G247)</f>
        <v>0</v>
      </c>
      <c r="H243" s="696" t="s">
        <v>4061</v>
      </c>
      <c r="I243" s="694"/>
      <c r="J243" s="697"/>
      <c r="K243" s="694"/>
      <c r="L243" s="698">
        <f>SUM(L244:L247)</f>
        <v>0</v>
      </c>
      <c r="M243" s="694"/>
      <c r="N243" s="698">
        <f>SUM(N244:N247)</f>
        <v>0</v>
      </c>
      <c r="O243" s="694"/>
      <c r="P243" s="698">
        <f>SUM(P244:P247)</f>
        <v>0</v>
      </c>
      <c r="Q243" s="694"/>
      <c r="R243" s="698">
        <f>SUM(R244:R247)</f>
        <v>0</v>
      </c>
      <c r="S243" s="694">
        <f>SUM(S244:S247)</f>
        <v>0</v>
      </c>
      <c r="T243" s="698">
        <f>SUM(T244:T247)</f>
        <v>0</v>
      </c>
      <c r="U243" s="698">
        <f t="shared" si="75"/>
        <v>0</v>
      </c>
      <c r="V243" s="667"/>
    </row>
    <row r="244" spans="1:22" s="659" customFormat="1" ht="15" x14ac:dyDescent="0.2">
      <c r="A244" s="663" t="s">
        <v>1887</v>
      </c>
      <c r="B244" s="699" t="s">
        <v>1393</v>
      </c>
      <c r="C244" s="620"/>
      <c r="D244" s="620"/>
      <c r="E244" s="621"/>
      <c r="F244" s="621"/>
      <c r="G244" s="621"/>
      <c r="H244" s="664"/>
      <c r="I244" s="620"/>
      <c r="J244" s="665">
        <f t="shared" si="93"/>
        <v>0</v>
      </c>
      <c r="K244" s="620"/>
      <c r="L244" s="666">
        <f>K244*J244</f>
        <v>0</v>
      </c>
      <c r="M244" s="620"/>
      <c r="N244" s="666">
        <f>M244*J244</f>
        <v>0</v>
      </c>
      <c r="O244" s="620"/>
      <c r="P244" s="666">
        <f>O244*J244</f>
        <v>0</v>
      </c>
      <c r="Q244" s="620"/>
      <c r="R244" s="666">
        <f>Q244*J244</f>
        <v>0</v>
      </c>
      <c r="S244" s="620"/>
      <c r="T244" s="666"/>
      <c r="U244" s="666">
        <f t="shared" si="75"/>
        <v>0</v>
      </c>
      <c r="V244" s="667"/>
    </row>
    <row r="245" spans="1:22" s="659" customFormat="1" ht="15" x14ac:dyDescent="0.2">
      <c r="A245" s="663" t="s">
        <v>1888</v>
      </c>
      <c r="B245" s="699" t="s">
        <v>1506</v>
      </c>
      <c r="C245" s="620"/>
      <c r="D245" s="620"/>
      <c r="E245" s="621"/>
      <c r="F245" s="621"/>
      <c r="G245" s="621"/>
      <c r="H245" s="664"/>
      <c r="I245" s="620"/>
      <c r="J245" s="665">
        <f t="shared" si="93"/>
        <v>0</v>
      </c>
      <c r="K245" s="620"/>
      <c r="L245" s="666">
        <f>K245*J245</f>
        <v>0</v>
      </c>
      <c r="M245" s="620"/>
      <c r="N245" s="666">
        <f>M245*J245</f>
        <v>0</v>
      </c>
      <c r="O245" s="620"/>
      <c r="P245" s="666">
        <f>O245*J245</f>
        <v>0</v>
      </c>
      <c r="Q245" s="620"/>
      <c r="R245" s="666">
        <f>Q245*J245</f>
        <v>0</v>
      </c>
      <c r="S245" s="620"/>
      <c r="T245" s="666"/>
      <c r="U245" s="666">
        <f t="shared" si="75"/>
        <v>0</v>
      </c>
      <c r="V245" s="667"/>
    </row>
    <row r="246" spans="1:22" s="659" customFormat="1" ht="15" x14ac:dyDescent="0.2">
      <c r="A246" s="663" t="s">
        <v>1889</v>
      </c>
      <c r="B246" s="699" t="s">
        <v>1507</v>
      </c>
      <c r="C246" s="620"/>
      <c r="D246" s="620"/>
      <c r="E246" s="621"/>
      <c r="F246" s="621"/>
      <c r="G246" s="621"/>
      <c r="H246" s="664"/>
      <c r="I246" s="620"/>
      <c r="J246" s="665">
        <f t="shared" si="93"/>
        <v>0</v>
      </c>
      <c r="K246" s="620"/>
      <c r="L246" s="666">
        <f>K246*J246</f>
        <v>0</v>
      </c>
      <c r="M246" s="620"/>
      <c r="N246" s="666">
        <f>M246*J246</f>
        <v>0</v>
      </c>
      <c r="O246" s="620"/>
      <c r="P246" s="666">
        <f>O246*J246</f>
        <v>0</v>
      </c>
      <c r="Q246" s="620"/>
      <c r="R246" s="666">
        <f>Q246*J246</f>
        <v>0</v>
      </c>
      <c r="S246" s="620"/>
      <c r="T246" s="666"/>
      <c r="U246" s="666">
        <f t="shared" si="75"/>
        <v>0</v>
      </c>
      <c r="V246" s="667"/>
    </row>
    <row r="247" spans="1:22" s="659" customFormat="1" ht="15" x14ac:dyDescent="0.2">
      <c r="A247" s="663" t="s">
        <v>1890</v>
      </c>
      <c r="B247" s="699" t="s">
        <v>1508</v>
      </c>
      <c r="C247" s="620"/>
      <c r="D247" s="620"/>
      <c r="E247" s="621"/>
      <c r="F247" s="621"/>
      <c r="G247" s="621"/>
      <c r="H247" s="664"/>
      <c r="I247" s="620"/>
      <c r="J247" s="665">
        <f t="shared" si="93"/>
        <v>0</v>
      </c>
      <c r="K247" s="620"/>
      <c r="L247" s="666">
        <f>K247*J247</f>
        <v>0</v>
      </c>
      <c r="M247" s="620"/>
      <c r="N247" s="666">
        <f>M247*J247</f>
        <v>0</v>
      </c>
      <c r="O247" s="620"/>
      <c r="P247" s="666">
        <f>O247*J247</f>
        <v>0</v>
      </c>
      <c r="Q247" s="620"/>
      <c r="R247" s="666">
        <f>Q247*J247</f>
        <v>0</v>
      </c>
      <c r="S247" s="620"/>
      <c r="T247" s="666"/>
      <c r="U247" s="666">
        <f t="shared" si="75"/>
        <v>0</v>
      </c>
      <c r="V247" s="667"/>
    </row>
    <row r="248" spans="1:22" s="659" customFormat="1" ht="15" x14ac:dyDescent="0.2">
      <c r="A248" s="693" t="s">
        <v>1625</v>
      </c>
      <c r="B248" s="693" t="s">
        <v>2748</v>
      </c>
      <c r="C248" s="694">
        <f t="shared" ref="C248:D248" si="97">SUM(C249:C252)</f>
        <v>0</v>
      </c>
      <c r="D248" s="694">
        <f t="shared" si="97"/>
        <v>0</v>
      </c>
      <c r="E248" s="695">
        <f>SUM(E249:E252)</f>
        <v>0</v>
      </c>
      <c r="F248" s="695">
        <f>SUM(F249:F252)</f>
        <v>0</v>
      </c>
      <c r="G248" s="695">
        <f>SUM(G249:G252)</f>
        <v>0</v>
      </c>
      <c r="H248" s="696" t="s">
        <v>4061</v>
      </c>
      <c r="I248" s="694"/>
      <c r="J248" s="697"/>
      <c r="K248" s="694"/>
      <c r="L248" s="698">
        <f>SUM(L249:L252)</f>
        <v>0</v>
      </c>
      <c r="M248" s="694"/>
      <c r="N248" s="698">
        <f>SUM(N249:N252)</f>
        <v>0</v>
      </c>
      <c r="O248" s="694"/>
      <c r="P248" s="698">
        <f>SUM(P249:P252)</f>
        <v>0</v>
      </c>
      <c r="Q248" s="694"/>
      <c r="R248" s="698">
        <f>SUM(R249:R252)</f>
        <v>0</v>
      </c>
      <c r="S248" s="694">
        <f>SUM(S249:S252)</f>
        <v>0</v>
      </c>
      <c r="T248" s="698">
        <f>SUM(T249:T252)</f>
        <v>0</v>
      </c>
      <c r="U248" s="698">
        <f t="shared" si="75"/>
        <v>0</v>
      </c>
      <c r="V248" s="667"/>
    </row>
    <row r="249" spans="1:22" s="659" customFormat="1" ht="15" x14ac:dyDescent="0.2">
      <c r="A249" s="663" t="s">
        <v>1891</v>
      </c>
      <c r="B249" s="699" t="s">
        <v>1393</v>
      </c>
      <c r="C249" s="620"/>
      <c r="D249" s="620"/>
      <c r="E249" s="621"/>
      <c r="F249" s="621"/>
      <c r="G249" s="621"/>
      <c r="H249" s="664"/>
      <c r="I249" s="620"/>
      <c r="J249" s="665">
        <f t="shared" si="93"/>
        <v>0</v>
      </c>
      <c r="K249" s="620"/>
      <c r="L249" s="666">
        <f t="shared" ref="L249:L254" si="98">K249*J249</f>
        <v>0</v>
      </c>
      <c r="M249" s="620"/>
      <c r="N249" s="666">
        <f t="shared" ref="N249:N254" si="99">M249*J249</f>
        <v>0</v>
      </c>
      <c r="O249" s="620"/>
      <c r="P249" s="666">
        <f t="shared" ref="P249:P254" si="100">O249*J249</f>
        <v>0</v>
      </c>
      <c r="Q249" s="620"/>
      <c r="R249" s="666">
        <f t="shared" ref="R249:R254" si="101">Q249*J249</f>
        <v>0</v>
      </c>
      <c r="S249" s="620"/>
      <c r="T249" s="666"/>
      <c r="U249" s="666">
        <f t="shared" si="75"/>
        <v>0</v>
      </c>
      <c r="V249" s="667"/>
    </row>
    <row r="250" spans="1:22" s="659" customFormat="1" ht="15" x14ac:dyDescent="0.2">
      <c r="A250" s="663" t="s">
        <v>1892</v>
      </c>
      <c r="B250" s="699" t="s">
        <v>1506</v>
      </c>
      <c r="C250" s="620"/>
      <c r="D250" s="620"/>
      <c r="E250" s="621"/>
      <c r="F250" s="621"/>
      <c r="G250" s="621"/>
      <c r="H250" s="664"/>
      <c r="I250" s="620"/>
      <c r="J250" s="665">
        <f t="shared" si="93"/>
        <v>0</v>
      </c>
      <c r="K250" s="620"/>
      <c r="L250" s="666">
        <f t="shared" si="98"/>
        <v>0</v>
      </c>
      <c r="M250" s="620"/>
      <c r="N250" s="666">
        <f t="shared" si="99"/>
        <v>0</v>
      </c>
      <c r="O250" s="620"/>
      <c r="P250" s="666">
        <f t="shared" si="100"/>
        <v>0</v>
      </c>
      <c r="Q250" s="620"/>
      <c r="R250" s="666">
        <f t="shared" si="101"/>
        <v>0</v>
      </c>
      <c r="S250" s="620"/>
      <c r="T250" s="666"/>
      <c r="U250" s="666">
        <f t="shared" si="75"/>
        <v>0</v>
      </c>
      <c r="V250" s="667"/>
    </row>
    <row r="251" spans="1:22" s="659" customFormat="1" ht="15" x14ac:dyDescent="0.2">
      <c r="A251" s="663" t="s">
        <v>1893</v>
      </c>
      <c r="B251" s="699" t="s">
        <v>1507</v>
      </c>
      <c r="C251" s="620"/>
      <c r="D251" s="620"/>
      <c r="E251" s="621"/>
      <c r="F251" s="621"/>
      <c r="G251" s="621"/>
      <c r="H251" s="664"/>
      <c r="I251" s="620"/>
      <c r="J251" s="665">
        <f t="shared" si="93"/>
        <v>0</v>
      </c>
      <c r="K251" s="620"/>
      <c r="L251" s="666">
        <f t="shared" si="98"/>
        <v>0</v>
      </c>
      <c r="M251" s="620"/>
      <c r="N251" s="666">
        <f t="shared" si="99"/>
        <v>0</v>
      </c>
      <c r="O251" s="620"/>
      <c r="P251" s="666">
        <f t="shared" si="100"/>
        <v>0</v>
      </c>
      <c r="Q251" s="620"/>
      <c r="R251" s="666">
        <f t="shared" si="101"/>
        <v>0</v>
      </c>
      <c r="S251" s="620"/>
      <c r="T251" s="666"/>
      <c r="U251" s="666">
        <f t="shared" si="75"/>
        <v>0</v>
      </c>
      <c r="V251" s="667"/>
    </row>
    <row r="252" spans="1:22" s="659" customFormat="1" ht="15" x14ac:dyDescent="0.2">
      <c r="A252" s="663" t="s">
        <v>1894</v>
      </c>
      <c r="B252" s="699" t="s">
        <v>1508</v>
      </c>
      <c r="C252" s="620"/>
      <c r="D252" s="620"/>
      <c r="E252" s="621"/>
      <c r="F252" s="621"/>
      <c r="G252" s="621"/>
      <c r="H252" s="664"/>
      <c r="I252" s="620"/>
      <c r="J252" s="665">
        <f t="shared" si="93"/>
        <v>0</v>
      </c>
      <c r="K252" s="620"/>
      <c r="L252" s="666">
        <f t="shared" si="98"/>
        <v>0</v>
      </c>
      <c r="M252" s="620"/>
      <c r="N252" s="666">
        <f t="shared" si="99"/>
        <v>0</v>
      </c>
      <c r="O252" s="620"/>
      <c r="P252" s="666">
        <f t="shared" si="100"/>
        <v>0</v>
      </c>
      <c r="Q252" s="620"/>
      <c r="R252" s="666">
        <f t="shared" si="101"/>
        <v>0</v>
      </c>
      <c r="S252" s="620"/>
      <c r="T252" s="666"/>
      <c r="U252" s="666">
        <f t="shared" si="75"/>
        <v>0</v>
      </c>
      <c r="V252" s="667"/>
    </row>
    <row r="253" spans="1:22" s="659" customFormat="1" ht="15" x14ac:dyDescent="0.2">
      <c r="A253" s="663" t="s">
        <v>2048</v>
      </c>
      <c r="B253" s="663" t="s">
        <v>1353</v>
      </c>
      <c r="C253" s="620"/>
      <c r="D253" s="620"/>
      <c r="E253" s="621"/>
      <c r="F253" s="621"/>
      <c r="G253" s="621"/>
      <c r="H253" s="664"/>
      <c r="I253" s="620"/>
      <c r="J253" s="665">
        <f t="shared" si="93"/>
        <v>0</v>
      </c>
      <c r="K253" s="620"/>
      <c r="L253" s="666">
        <f t="shared" si="98"/>
        <v>0</v>
      </c>
      <c r="M253" s="620"/>
      <c r="N253" s="666">
        <f t="shared" si="99"/>
        <v>0</v>
      </c>
      <c r="O253" s="620"/>
      <c r="P253" s="666">
        <f t="shared" si="100"/>
        <v>0</v>
      </c>
      <c r="Q253" s="620"/>
      <c r="R253" s="666">
        <f t="shared" si="101"/>
        <v>0</v>
      </c>
      <c r="S253" s="620"/>
      <c r="T253" s="666"/>
      <c r="U253" s="666">
        <f t="shared" si="75"/>
        <v>0</v>
      </c>
      <c r="V253" s="667"/>
    </row>
    <row r="254" spans="1:22" s="659" customFormat="1" ht="15" x14ac:dyDescent="0.2">
      <c r="A254" s="663" t="s">
        <v>2049</v>
      </c>
      <c r="B254" s="663" t="s">
        <v>1352</v>
      </c>
      <c r="C254" s="620"/>
      <c r="D254" s="620"/>
      <c r="E254" s="621"/>
      <c r="F254" s="621"/>
      <c r="G254" s="621"/>
      <c r="H254" s="664"/>
      <c r="I254" s="620"/>
      <c r="J254" s="665">
        <f t="shared" si="93"/>
        <v>0</v>
      </c>
      <c r="K254" s="620"/>
      <c r="L254" s="666">
        <f t="shared" si="98"/>
        <v>0</v>
      </c>
      <c r="M254" s="620"/>
      <c r="N254" s="666">
        <f t="shared" si="99"/>
        <v>0</v>
      </c>
      <c r="O254" s="620"/>
      <c r="P254" s="666">
        <f t="shared" si="100"/>
        <v>0</v>
      </c>
      <c r="Q254" s="620"/>
      <c r="R254" s="666">
        <f t="shared" si="101"/>
        <v>0</v>
      </c>
      <c r="S254" s="620"/>
      <c r="T254" s="666"/>
      <c r="U254" s="666">
        <f t="shared" si="75"/>
        <v>0</v>
      </c>
      <c r="V254" s="667"/>
    </row>
    <row r="255" spans="1:22" s="659" customFormat="1" ht="15" x14ac:dyDescent="0.2">
      <c r="A255" s="693" t="s">
        <v>1626</v>
      </c>
      <c r="B255" s="693" t="s">
        <v>1351</v>
      </c>
      <c r="C255" s="694">
        <f t="shared" ref="C255:D255" si="102">SUM(C256:C261)</f>
        <v>0</v>
      </c>
      <c r="D255" s="694">
        <f t="shared" si="102"/>
        <v>0</v>
      </c>
      <c r="E255" s="695">
        <f>SUM(E256:E261)</f>
        <v>0</v>
      </c>
      <c r="F255" s="695">
        <f>SUM(F256:F261)</f>
        <v>0</v>
      </c>
      <c r="G255" s="695">
        <f>SUM(G256:G261)</f>
        <v>0</v>
      </c>
      <c r="H255" s="696" t="s">
        <v>4061</v>
      </c>
      <c r="I255" s="694"/>
      <c r="J255" s="697"/>
      <c r="K255" s="694"/>
      <c r="L255" s="698">
        <f>SUM(L256:L261)</f>
        <v>0</v>
      </c>
      <c r="M255" s="694"/>
      <c r="N255" s="698">
        <f>SUM(N256:N261)</f>
        <v>0</v>
      </c>
      <c r="O255" s="694"/>
      <c r="P255" s="698">
        <f>SUM(P256:P261)</f>
        <v>0</v>
      </c>
      <c r="Q255" s="694"/>
      <c r="R255" s="698">
        <f>SUM(R256:R261)</f>
        <v>0</v>
      </c>
      <c r="S255" s="694">
        <f>SUM(S256:S261)</f>
        <v>0</v>
      </c>
      <c r="T255" s="698">
        <f>SUM(T256:T261)</f>
        <v>0</v>
      </c>
      <c r="U255" s="698">
        <f t="shared" si="75"/>
        <v>0</v>
      </c>
      <c r="V255" s="667"/>
    </row>
    <row r="256" spans="1:22" s="659" customFormat="1" ht="15" x14ac:dyDescent="0.2">
      <c r="A256" s="663" t="s">
        <v>1895</v>
      </c>
      <c r="B256" s="699" t="s">
        <v>1393</v>
      </c>
      <c r="C256" s="620"/>
      <c r="D256" s="620"/>
      <c r="E256" s="621"/>
      <c r="F256" s="621"/>
      <c r="G256" s="621"/>
      <c r="H256" s="664"/>
      <c r="I256" s="620"/>
      <c r="J256" s="665">
        <f t="shared" si="93"/>
        <v>0</v>
      </c>
      <c r="K256" s="620"/>
      <c r="L256" s="666">
        <f t="shared" ref="L256:L262" si="103">K256*J256</f>
        <v>0</v>
      </c>
      <c r="M256" s="620"/>
      <c r="N256" s="666">
        <f t="shared" ref="N256:N262" si="104">M256*J256</f>
        <v>0</v>
      </c>
      <c r="O256" s="620"/>
      <c r="P256" s="666">
        <f t="shared" ref="P256:P262" si="105">O256*J256</f>
        <v>0</v>
      </c>
      <c r="Q256" s="620"/>
      <c r="R256" s="666">
        <f t="shared" ref="R256:R262" si="106">Q256*J256</f>
        <v>0</v>
      </c>
      <c r="S256" s="620"/>
      <c r="T256" s="666"/>
      <c r="U256" s="666">
        <f t="shared" si="75"/>
        <v>0</v>
      </c>
      <c r="V256" s="667"/>
    </row>
    <row r="257" spans="1:22" s="659" customFormat="1" ht="15" x14ac:dyDescent="0.2">
      <c r="A257" s="663" t="s">
        <v>1896</v>
      </c>
      <c r="B257" s="699" t="s">
        <v>1506</v>
      </c>
      <c r="C257" s="620"/>
      <c r="D257" s="620"/>
      <c r="E257" s="621"/>
      <c r="F257" s="621"/>
      <c r="G257" s="621"/>
      <c r="H257" s="664"/>
      <c r="I257" s="620"/>
      <c r="J257" s="665">
        <f t="shared" si="93"/>
        <v>0</v>
      </c>
      <c r="K257" s="620"/>
      <c r="L257" s="666">
        <f t="shared" si="103"/>
        <v>0</v>
      </c>
      <c r="M257" s="620"/>
      <c r="N257" s="666">
        <f t="shared" si="104"/>
        <v>0</v>
      </c>
      <c r="O257" s="620"/>
      <c r="P257" s="666">
        <f t="shared" si="105"/>
        <v>0</v>
      </c>
      <c r="Q257" s="620"/>
      <c r="R257" s="666">
        <f t="shared" si="106"/>
        <v>0</v>
      </c>
      <c r="S257" s="620"/>
      <c r="T257" s="666"/>
      <c r="U257" s="666">
        <f t="shared" si="75"/>
        <v>0</v>
      </c>
      <c r="V257" s="667"/>
    </row>
    <row r="258" spans="1:22" s="659" customFormat="1" ht="15" x14ac:dyDescent="0.2">
      <c r="A258" s="663" t="s">
        <v>1897</v>
      </c>
      <c r="B258" s="699" t="s">
        <v>1507</v>
      </c>
      <c r="C258" s="620"/>
      <c r="D258" s="620"/>
      <c r="E258" s="621"/>
      <c r="F258" s="621"/>
      <c r="G258" s="621"/>
      <c r="H258" s="664"/>
      <c r="I258" s="620"/>
      <c r="J258" s="665">
        <f t="shared" si="93"/>
        <v>0</v>
      </c>
      <c r="K258" s="620"/>
      <c r="L258" s="666">
        <f t="shared" si="103"/>
        <v>0</v>
      </c>
      <c r="M258" s="620"/>
      <c r="N258" s="666">
        <f t="shared" si="104"/>
        <v>0</v>
      </c>
      <c r="O258" s="620"/>
      <c r="P258" s="666">
        <f t="shared" si="105"/>
        <v>0</v>
      </c>
      <c r="Q258" s="620"/>
      <c r="R258" s="666">
        <f t="shared" si="106"/>
        <v>0</v>
      </c>
      <c r="S258" s="620"/>
      <c r="T258" s="666"/>
      <c r="U258" s="666">
        <f t="shared" si="75"/>
        <v>0</v>
      </c>
      <c r="V258" s="667"/>
    </row>
    <row r="259" spans="1:22" s="659" customFormat="1" ht="15" x14ac:dyDescent="0.2">
      <c r="A259" s="663" t="s">
        <v>1898</v>
      </c>
      <c r="B259" s="699" t="s">
        <v>1513</v>
      </c>
      <c r="C259" s="620"/>
      <c r="D259" s="620"/>
      <c r="E259" s="621"/>
      <c r="F259" s="621"/>
      <c r="G259" s="621"/>
      <c r="H259" s="664"/>
      <c r="I259" s="620"/>
      <c r="J259" s="665">
        <f t="shared" si="93"/>
        <v>0</v>
      </c>
      <c r="K259" s="620"/>
      <c r="L259" s="666">
        <f t="shared" si="103"/>
        <v>0</v>
      </c>
      <c r="M259" s="620"/>
      <c r="N259" s="666">
        <f t="shared" si="104"/>
        <v>0</v>
      </c>
      <c r="O259" s="620"/>
      <c r="P259" s="666">
        <f t="shared" si="105"/>
        <v>0</v>
      </c>
      <c r="Q259" s="620"/>
      <c r="R259" s="666">
        <f t="shared" si="106"/>
        <v>0</v>
      </c>
      <c r="S259" s="620"/>
      <c r="T259" s="666"/>
      <c r="U259" s="666">
        <f t="shared" si="75"/>
        <v>0</v>
      </c>
      <c r="V259" s="667"/>
    </row>
    <row r="260" spans="1:22" s="659" customFormat="1" ht="15" x14ac:dyDescent="0.2">
      <c r="A260" s="663" t="s">
        <v>1899</v>
      </c>
      <c r="B260" s="699" t="s">
        <v>1516</v>
      </c>
      <c r="C260" s="620"/>
      <c r="D260" s="620"/>
      <c r="E260" s="621"/>
      <c r="F260" s="621"/>
      <c r="G260" s="621"/>
      <c r="H260" s="664"/>
      <c r="I260" s="620"/>
      <c r="J260" s="665">
        <f t="shared" si="93"/>
        <v>0</v>
      </c>
      <c r="K260" s="620"/>
      <c r="L260" s="666">
        <f t="shared" si="103"/>
        <v>0</v>
      </c>
      <c r="M260" s="620"/>
      <c r="N260" s="666">
        <f t="shared" si="104"/>
        <v>0</v>
      </c>
      <c r="O260" s="620"/>
      <c r="P260" s="666">
        <f t="shared" si="105"/>
        <v>0</v>
      </c>
      <c r="Q260" s="620"/>
      <c r="R260" s="666">
        <f t="shared" si="106"/>
        <v>0</v>
      </c>
      <c r="S260" s="620"/>
      <c r="T260" s="666"/>
      <c r="U260" s="666">
        <f t="shared" si="75"/>
        <v>0</v>
      </c>
      <c r="V260" s="667"/>
    </row>
    <row r="261" spans="1:22" s="659" customFormat="1" ht="15" x14ac:dyDescent="0.2">
      <c r="A261" s="663" t="s">
        <v>1900</v>
      </c>
      <c r="B261" s="689" t="s">
        <v>1326</v>
      </c>
      <c r="C261" s="620"/>
      <c r="D261" s="620"/>
      <c r="E261" s="621"/>
      <c r="F261" s="621"/>
      <c r="G261" s="621"/>
      <c r="H261" s="664"/>
      <c r="I261" s="620"/>
      <c r="J261" s="665">
        <f t="shared" si="93"/>
        <v>0</v>
      </c>
      <c r="K261" s="620"/>
      <c r="L261" s="666">
        <f t="shared" si="103"/>
        <v>0</v>
      </c>
      <c r="M261" s="620"/>
      <c r="N261" s="666">
        <f t="shared" si="104"/>
        <v>0</v>
      </c>
      <c r="O261" s="620"/>
      <c r="P261" s="666">
        <f t="shared" si="105"/>
        <v>0</v>
      </c>
      <c r="Q261" s="620"/>
      <c r="R261" s="666">
        <f t="shared" si="106"/>
        <v>0</v>
      </c>
      <c r="S261" s="620"/>
      <c r="T261" s="666"/>
      <c r="U261" s="666">
        <f t="shared" si="75"/>
        <v>0</v>
      </c>
      <c r="V261" s="667"/>
    </row>
    <row r="262" spans="1:22" s="702" customFormat="1" ht="15" x14ac:dyDescent="0.2">
      <c r="A262" s="668" t="s">
        <v>340</v>
      </c>
      <c r="B262" s="668" t="s">
        <v>341</v>
      </c>
      <c r="C262" s="669"/>
      <c r="D262" s="669"/>
      <c r="E262" s="670"/>
      <c r="F262" s="670"/>
      <c r="G262" s="670"/>
      <c r="H262" s="696" t="s">
        <v>4061</v>
      </c>
      <c r="I262" s="669"/>
      <c r="J262" s="672">
        <f t="shared" si="93"/>
        <v>0</v>
      </c>
      <c r="K262" s="669"/>
      <c r="L262" s="673">
        <f t="shared" si="103"/>
        <v>0</v>
      </c>
      <c r="M262" s="669"/>
      <c r="N262" s="673">
        <f t="shared" si="104"/>
        <v>0</v>
      </c>
      <c r="O262" s="669"/>
      <c r="P262" s="673">
        <f t="shared" si="105"/>
        <v>0</v>
      </c>
      <c r="Q262" s="669"/>
      <c r="R262" s="673">
        <f t="shared" si="106"/>
        <v>0</v>
      </c>
      <c r="S262" s="669"/>
      <c r="T262" s="673"/>
      <c r="U262" s="673">
        <f t="shared" si="75"/>
        <v>0</v>
      </c>
      <c r="V262" s="701"/>
    </row>
    <row r="263" spans="1:22" s="702" customFormat="1" ht="15" x14ac:dyDescent="0.2">
      <c r="A263" s="668" t="s">
        <v>342</v>
      </c>
      <c r="B263" s="668" t="s">
        <v>1366</v>
      </c>
      <c r="C263" s="669">
        <f t="shared" ref="C263:D263" si="107">SUM(C264:C271)</f>
        <v>0</v>
      </c>
      <c r="D263" s="669">
        <f t="shared" si="107"/>
        <v>0</v>
      </c>
      <c r="E263" s="670">
        <f>SUM(E264:E271)</f>
        <v>0</v>
      </c>
      <c r="F263" s="670">
        <f>SUM(F264:F271)</f>
        <v>0</v>
      </c>
      <c r="G263" s="670">
        <f>SUM(G264:G271)</f>
        <v>0</v>
      </c>
      <c r="H263" s="696" t="s">
        <v>4061</v>
      </c>
      <c r="I263" s="669"/>
      <c r="J263" s="672"/>
      <c r="K263" s="669"/>
      <c r="L263" s="673">
        <f>SUM(L264:L271)</f>
        <v>0</v>
      </c>
      <c r="M263" s="669"/>
      <c r="N263" s="673">
        <f>SUM(N264:N271)</f>
        <v>0</v>
      </c>
      <c r="O263" s="669"/>
      <c r="P263" s="673">
        <f>SUM(P264:P271)</f>
        <v>0</v>
      </c>
      <c r="Q263" s="669"/>
      <c r="R263" s="673">
        <f>SUM(R264:R271)</f>
        <v>0</v>
      </c>
      <c r="S263" s="669">
        <f>SUM(S264:S271)</f>
        <v>0</v>
      </c>
      <c r="T263" s="673">
        <f>SUM(T264:T271)</f>
        <v>0</v>
      </c>
      <c r="U263" s="673">
        <f t="shared" ref="U263:U326" si="108">T263-E263</f>
        <v>0</v>
      </c>
      <c r="V263" s="701"/>
    </row>
    <row r="264" spans="1:22" s="659" customFormat="1" ht="15" x14ac:dyDescent="0.2">
      <c r="A264" s="663" t="s">
        <v>1901</v>
      </c>
      <c r="B264" s="699" t="s">
        <v>1393</v>
      </c>
      <c r="C264" s="620"/>
      <c r="D264" s="620"/>
      <c r="E264" s="621"/>
      <c r="F264" s="621"/>
      <c r="G264" s="621"/>
      <c r="H264" s="664"/>
      <c r="I264" s="620"/>
      <c r="J264" s="665">
        <f t="shared" si="93"/>
        <v>0</v>
      </c>
      <c r="K264" s="620"/>
      <c r="L264" s="666">
        <f t="shared" ref="L264:L272" si="109">K264*J264</f>
        <v>0</v>
      </c>
      <c r="M264" s="620"/>
      <c r="N264" s="666">
        <f t="shared" ref="N264:N272" si="110">M264*J264</f>
        <v>0</v>
      </c>
      <c r="O264" s="620"/>
      <c r="P264" s="666">
        <f t="shared" ref="P264:P272" si="111">O264*J264</f>
        <v>0</v>
      </c>
      <c r="Q264" s="620"/>
      <c r="R264" s="666">
        <f t="shared" ref="R264:R272" si="112">Q264*J264</f>
        <v>0</v>
      </c>
      <c r="S264" s="620"/>
      <c r="T264" s="666"/>
      <c r="U264" s="666">
        <f t="shared" si="108"/>
        <v>0</v>
      </c>
      <c r="V264" s="667"/>
    </row>
    <row r="265" spans="1:22" s="659" customFormat="1" ht="15" x14ac:dyDescent="0.2">
      <c r="A265" s="663" t="s">
        <v>1902</v>
      </c>
      <c r="B265" s="699" t="s">
        <v>1506</v>
      </c>
      <c r="C265" s="620"/>
      <c r="D265" s="620"/>
      <c r="E265" s="621"/>
      <c r="F265" s="621"/>
      <c r="G265" s="621"/>
      <c r="H265" s="664"/>
      <c r="I265" s="620"/>
      <c r="J265" s="665">
        <f t="shared" si="93"/>
        <v>0</v>
      </c>
      <c r="K265" s="620"/>
      <c r="L265" s="666">
        <f t="shared" si="109"/>
        <v>0</v>
      </c>
      <c r="M265" s="620"/>
      <c r="N265" s="666">
        <f t="shared" si="110"/>
        <v>0</v>
      </c>
      <c r="O265" s="620"/>
      <c r="P265" s="666">
        <f t="shared" si="111"/>
        <v>0</v>
      </c>
      <c r="Q265" s="620"/>
      <c r="R265" s="666">
        <f t="shared" si="112"/>
        <v>0</v>
      </c>
      <c r="S265" s="620"/>
      <c r="T265" s="666"/>
      <c r="U265" s="666">
        <f t="shared" si="108"/>
        <v>0</v>
      </c>
      <c r="V265" s="667"/>
    </row>
    <row r="266" spans="1:22" s="659" customFormat="1" ht="15" x14ac:dyDescent="0.2">
      <c r="A266" s="663" t="s">
        <v>1903</v>
      </c>
      <c r="B266" s="699" t="s">
        <v>1507</v>
      </c>
      <c r="C266" s="620"/>
      <c r="D266" s="620"/>
      <c r="E266" s="621"/>
      <c r="F266" s="621"/>
      <c r="G266" s="621"/>
      <c r="H266" s="664"/>
      <c r="I266" s="620"/>
      <c r="J266" s="665">
        <f t="shared" si="93"/>
        <v>0</v>
      </c>
      <c r="K266" s="620"/>
      <c r="L266" s="666">
        <f t="shared" si="109"/>
        <v>0</v>
      </c>
      <c r="M266" s="620"/>
      <c r="N266" s="666">
        <f t="shared" si="110"/>
        <v>0</v>
      </c>
      <c r="O266" s="620"/>
      <c r="P266" s="666">
        <f t="shared" si="111"/>
        <v>0</v>
      </c>
      <c r="Q266" s="620"/>
      <c r="R266" s="666">
        <f t="shared" si="112"/>
        <v>0</v>
      </c>
      <c r="S266" s="620"/>
      <c r="T266" s="666"/>
      <c r="U266" s="666">
        <f t="shared" si="108"/>
        <v>0</v>
      </c>
      <c r="V266" s="667"/>
    </row>
    <row r="267" spans="1:22" s="659" customFormat="1" ht="15" x14ac:dyDescent="0.2">
      <c r="A267" s="663" t="s">
        <v>1904</v>
      </c>
      <c r="B267" s="699" t="s">
        <v>1513</v>
      </c>
      <c r="C267" s="620"/>
      <c r="D267" s="620"/>
      <c r="E267" s="621"/>
      <c r="F267" s="621"/>
      <c r="G267" s="621"/>
      <c r="H267" s="664"/>
      <c r="I267" s="620"/>
      <c r="J267" s="665">
        <f t="shared" si="93"/>
        <v>0</v>
      </c>
      <c r="K267" s="620"/>
      <c r="L267" s="666">
        <f t="shared" si="109"/>
        <v>0</v>
      </c>
      <c r="M267" s="620"/>
      <c r="N267" s="666">
        <f t="shared" si="110"/>
        <v>0</v>
      </c>
      <c r="O267" s="620"/>
      <c r="P267" s="666">
        <f t="shared" si="111"/>
        <v>0</v>
      </c>
      <c r="Q267" s="620"/>
      <c r="R267" s="666">
        <f t="shared" si="112"/>
        <v>0</v>
      </c>
      <c r="S267" s="620"/>
      <c r="T267" s="666"/>
      <c r="U267" s="666">
        <f t="shared" si="108"/>
        <v>0</v>
      </c>
      <c r="V267" s="667"/>
    </row>
    <row r="268" spans="1:22" s="659" customFormat="1" ht="15" x14ac:dyDescent="0.2">
      <c r="A268" s="663" t="s">
        <v>1905</v>
      </c>
      <c r="B268" s="699" t="s">
        <v>1514</v>
      </c>
      <c r="C268" s="620"/>
      <c r="D268" s="620"/>
      <c r="E268" s="621"/>
      <c r="F268" s="621"/>
      <c r="G268" s="621"/>
      <c r="H268" s="664"/>
      <c r="I268" s="620"/>
      <c r="J268" s="665">
        <f t="shared" si="93"/>
        <v>0</v>
      </c>
      <c r="K268" s="620"/>
      <c r="L268" s="666">
        <f t="shared" si="109"/>
        <v>0</v>
      </c>
      <c r="M268" s="620"/>
      <c r="N268" s="666">
        <f t="shared" si="110"/>
        <v>0</v>
      </c>
      <c r="O268" s="620"/>
      <c r="P268" s="666">
        <f t="shared" si="111"/>
        <v>0</v>
      </c>
      <c r="Q268" s="620"/>
      <c r="R268" s="666">
        <f t="shared" si="112"/>
        <v>0</v>
      </c>
      <c r="S268" s="620"/>
      <c r="T268" s="666"/>
      <c r="U268" s="666">
        <f t="shared" si="108"/>
        <v>0</v>
      </c>
      <c r="V268" s="667"/>
    </row>
    <row r="269" spans="1:22" s="659" customFormat="1" ht="15" x14ac:dyDescent="0.2">
      <c r="A269" s="663" t="s">
        <v>3338</v>
      </c>
      <c r="B269" s="699" t="s">
        <v>1454</v>
      </c>
      <c r="C269" s="620"/>
      <c r="D269" s="620"/>
      <c r="E269" s="621"/>
      <c r="F269" s="621"/>
      <c r="G269" s="621"/>
      <c r="H269" s="664"/>
      <c r="I269" s="620"/>
      <c r="J269" s="665">
        <f t="shared" si="93"/>
        <v>0</v>
      </c>
      <c r="K269" s="620"/>
      <c r="L269" s="666">
        <f t="shared" si="109"/>
        <v>0</v>
      </c>
      <c r="M269" s="620"/>
      <c r="N269" s="666">
        <f t="shared" si="110"/>
        <v>0</v>
      </c>
      <c r="O269" s="620"/>
      <c r="P269" s="666">
        <f t="shared" si="111"/>
        <v>0</v>
      </c>
      <c r="Q269" s="620"/>
      <c r="R269" s="666">
        <f t="shared" si="112"/>
        <v>0</v>
      </c>
      <c r="S269" s="620"/>
      <c r="T269" s="666"/>
      <c r="U269" s="666">
        <f t="shared" si="108"/>
        <v>0</v>
      </c>
      <c r="V269" s="667"/>
    </row>
    <row r="270" spans="1:22" s="659" customFormat="1" ht="15" x14ac:dyDescent="0.2">
      <c r="A270" s="663" t="s">
        <v>1906</v>
      </c>
      <c r="B270" s="699" t="s">
        <v>1515</v>
      </c>
      <c r="C270" s="620"/>
      <c r="D270" s="620"/>
      <c r="E270" s="621"/>
      <c r="F270" s="621"/>
      <c r="G270" s="621"/>
      <c r="H270" s="664"/>
      <c r="I270" s="620"/>
      <c r="J270" s="665">
        <f t="shared" si="93"/>
        <v>0</v>
      </c>
      <c r="K270" s="620"/>
      <c r="L270" s="666">
        <f t="shared" si="109"/>
        <v>0</v>
      </c>
      <c r="M270" s="620"/>
      <c r="N270" s="666">
        <f t="shared" si="110"/>
        <v>0</v>
      </c>
      <c r="O270" s="620"/>
      <c r="P270" s="666">
        <f t="shared" si="111"/>
        <v>0</v>
      </c>
      <c r="Q270" s="620"/>
      <c r="R270" s="666">
        <f t="shared" si="112"/>
        <v>0</v>
      </c>
      <c r="S270" s="620"/>
      <c r="T270" s="666"/>
      <c r="U270" s="666">
        <f t="shared" si="108"/>
        <v>0</v>
      </c>
      <c r="V270" s="667"/>
    </row>
    <row r="271" spans="1:22" s="659" customFormat="1" ht="15" x14ac:dyDescent="0.2">
      <c r="A271" s="663" t="s">
        <v>1907</v>
      </c>
      <c r="B271" s="699" t="s">
        <v>759</v>
      </c>
      <c r="C271" s="620"/>
      <c r="D271" s="620"/>
      <c r="E271" s="621"/>
      <c r="F271" s="621"/>
      <c r="G271" s="621"/>
      <c r="H271" s="664"/>
      <c r="I271" s="620"/>
      <c r="J271" s="665">
        <f t="shared" si="93"/>
        <v>0</v>
      </c>
      <c r="K271" s="620"/>
      <c r="L271" s="666">
        <f t="shared" si="109"/>
        <v>0</v>
      </c>
      <c r="M271" s="620"/>
      <c r="N271" s="666">
        <f t="shared" si="110"/>
        <v>0</v>
      </c>
      <c r="O271" s="620"/>
      <c r="P271" s="666">
        <f t="shared" si="111"/>
        <v>0</v>
      </c>
      <c r="Q271" s="620"/>
      <c r="R271" s="666">
        <f t="shared" si="112"/>
        <v>0</v>
      </c>
      <c r="S271" s="620"/>
      <c r="T271" s="666"/>
      <c r="U271" s="666">
        <f t="shared" si="108"/>
        <v>0</v>
      </c>
      <c r="V271" s="667"/>
    </row>
    <row r="272" spans="1:22" s="661" customFormat="1" ht="15" x14ac:dyDescent="0.2">
      <c r="A272" s="668" t="s">
        <v>344</v>
      </c>
      <c r="B272" s="668" t="s">
        <v>1367</v>
      </c>
      <c r="C272" s="669"/>
      <c r="D272" s="669"/>
      <c r="E272" s="670"/>
      <c r="F272" s="670"/>
      <c r="G272" s="670"/>
      <c r="H272" s="671" t="s">
        <v>4063</v>
      </c>
      <c r="I272" s="669"/>
      <c r="J272" s="672">
        <f t="shared" si="93"/>
        <v>0</v>
      </c>
      <c r="K272" s="669"/>
      <c r="L272" s="673">
        <f t="shared" si="109"/>
        <v>0</v>
      </c>
      <c r="M272" s="669"/>
      <c r="N272" s="673">
        <f t="shared" si="110"/>
        <v>0</v>
      </c>
      <c r="O272" s="669"/>
      <c r="P272" s="673">
        <f t="shared" si="111"/>
        <v>0</v>
      </c>
      <c r="Q272" s="669"/>
      <c r="R272" s="673">
        <f t="shared" si="112"/>
        <v>0</v>
      </c>
      <c r="S272" s="669"/>
      <c r="T272" s="673"/>
      <c r="U272" s="673">
        <f t="shared" si="108"/>
        <v>0</v>
      </c>
      <c r="V272" s="660"/>
    </row>
    <row r="273" spans="1:22" s="661" customFormat="1" ht="15" x14ac:dyDescent="0.2">
      <c r="A273" s="668" t="s">
        <v>346</v>
      </c>
      <c r="B273" s="668" t="s">
        <v>347</v>
      </c>
      <c r="C273" s="669">
        <f t="shared" ref="C273:D273" si="113">C274+C281+C288+C295+C315+C320+C321+C322</f>
        <v>0</v>
      </c>
      <c r="D273" s="669">
        <f t="shared" si="113"/>
        <v>0</v>
      </c>
      <c r="E273" s="670">
        <f>E274+E281+E288+E295+E315+E320+E321+E322</f>
        <v>0</v>
      </c>
      <c r="F273" s="670">
        <f>F274+F281+F288+F295+F315+F320+F321+F322</f>
        <v>0</v>
      </c>
      <c r="G273" s="670">
        <f>G274+G281+G288+G295+G315+G320+G321+G322</f>
        <v>0</v>
      </c>
      <c r="H273" s="671"/>
      <c r="I273" s="669"/>
      <c r="J273" s="673"/>
      <c r="K273" s="669"/>
      <c r="L273" s="673">
        <f>L274+L281+L288+L295+L315+L320+L321+L322</f>
        <v>0</v>
      </c>
      <c r="M273" s="669"/>
      <c r="N273" s="673">
        <f>N274+N281+N288+N295+N315+N320+N321+N322</f>
        <v>0</v>
      </c>
      <c r="O273" s="669"/>
      <c r="P273" s="673">
        <f>P274+P281+P288+P295+P315+P320+P321+P322</f>
        <v>0</v>
      </c>
      <c r="Q273" s="669"/>
      <c r="R273" s="673">
        <f>R274+R281+R288+R295+R315+R320+R321+R322</f>
        <v>0</v>
      </c>
      <c r="S273" s="669">
        <f>S274+S281+S288+S295+S315+S320+S321+S322</f>
        <v>0</v>
      </c>
      <c r="T273" s="673">
        <f>T274+T281+T288+T295+T315+T320+T321+T322</f>
        <v>0</v>
      </c>
      <c r="U273" s="673">
        <f t="shared" si="108"/>
        <v>0</v>
      </c>
      <c r="V273" s="660"/>
    </row>
    <row r="274" spans="1:22" s="659" customFormat="1" ht="15" x14ac:dyDescent="0.2">
      <c r="A274" s="693" t="s">
        <v>1908</v>
      </c>
      <c r="B274" s="693" t="s">
        <v>1363</v>
      </c>
      <c r="C274" s="694">
        <f t="shared" ref="C274:D274" si="114">SUM(C275:C280)</f>
        <v>0</v>
      </c>
      <c r="D274" s="694">
        <f t="shared" si="114"/>
        <v>0</v>
      </c>
      <c r="E274" s="695">
        <f>SUM(E275:E280)</f>
        <v>0</v>
      </c>
      <c r="F274" s="695">
        <f>SUM(F275:F280)</f>
        <v>0</v>
      </c>
      <c r="G274" s="695">
        <f>SUM(G275:G280)</f>
        <v>0</v>
      </c>
      <c r="H274" s="696" t="s">
        <v>4061</v>
      </c>
      <c r="I274" s="694"/>
      <c r="J274" s="697"/>
      <c r="K274" s="694"/>
      <c r="L274" s="698">
        <f>SUM(L275:L280)</f>
        <v>0</v>
      </c>
      <c r="M274" s="694"/>
      <c r="N274" s="698">
        <f>SUM(N275:N280)</f>
        <v>0</v>
      </c>
      <c r="O274" s="694"/>
      <c r="P274" s="698">
        <f>SUM(P275:P280)</f>
        <v>0</v>
      </c>
      <c r="Q274" s="694"/>
      <c r="R274" s="698">
        <f>SUM(R275:R280)</f>
        <v>0</v>
      </c>
      <c r="S274" s="694">
        <f>SUM(S275:S280)</f>
        <v>0</v>
      </c>
      <c r="T274" s="698">
        <f>SUM(T275:T280)</f>
        <v>0</v>
      </c>
      <c r="U274" s="698">
        <f t="shared" si="108"/>
        <v>0</v>
      </c>
      <c r="V274" s="667"/>
    </row>
    <row r="275" spans="1:22" s="659" customFormat="1" ht="15" x14ac:dyDescent="0.2">
      <c r="A275" s="663" t="s">
        <v>1909</v>
      </c>
      <c r="B275" s="699" t="s">
        <v>1393</v>
      </c>
      <c r="C275" s="620"/>
      <c r="D275" s="620"/>
      <c r="E275" s="621"/>
      <c r="F275" s="621"/>
      <c r="G275" s="621"/>
      <c r="H275" s="664"/>
      <c r="I275" s="620"/>
      <c r="J275" s="665">
        <f t="shared" si="93"/>
        <v>0</v>
      </c>
      <c r="K275" s="620"/>
      <c r="L275" s="666">
        <f t="shared" ref="L275:L280" si="115">K275*J275</f>
        <v>0</v>
      </c>
      <c r="M275" s="620"/>
      <c r="N275" s="666">
        <f t="shared" ref="N275:N280" si="116">M275*J275</f>
        <v>0</v>
      </c>
      <c r="O275" s="620"/>
      <c r="P275" s="666">
        <f t="shared" ref="P275:P280" si="117">O275*J275</f>
        <v>0</v>
      </c>
      <c r="Q275" s="620"/>
      <c r="R275" s="666">
        <f t="shared" ref="R275:R280" si="118">Q275*J275</f>
        <v>0</v>
      </c>
      <c r="S275" s="620"/>
      <c r="T275" s="666"/>
      <c r="U275" s="666">
        <f t="shared" si="108"/>
        <v>0</v>
      </c>
      <c r="V275" s="667"/>
    </row>
    <row r="276" spans="1:22" s="659" customFormat="1" ht="15" x14ac:dyDescent="0.2">
      <c r="A276" s="663" t="s">
        <v>1910</v>
      </c>
      <c r="B276" s="699" t="s">
        <v>1506</v>
      </c>
      <c r="C276" s="620"/>
      <c r="D276" s="620"/>
      <c r="E276" s="621"/>
      <c r="F276" s="621"/>
      <c r="G276" s="621"/>
      <c r="H276" s="664"/>
      <c r="I276" s="620"/>
      <c r="J276" s="665">
        <f t="shared" si="93"/>
        <v>0</v>
      </c>
      <c r="K276" s="620"/>
      <c r="L276" s="666">
        <f t="shared" si="115"/>
        <v>0</v>
      </c>
      <c r="M276" s="620"/>
      <c r="N276" s="666">
        <f t="shared" si="116"/>
        <v>0</v>
      </c>
      <c r="O276" s="620"/>
      <c r="P276" s="666">
        <f t="shared" si="117"/>
        <v>0</v>
      </c>
      <c r="Q276" s="620"/>
      <c r="R276" s="666">
        <f t="shared" si="118"/>
        <v>0</v>
      </c>
      <c r="S276" s="620"/>
      <c r="T276" s="666"/>
      <c r="U276" s="666">
        <f t="shared" si="108"/>
        <v>0</v>
      </c>
      <c r="V276" s="667"/>
    </row>
    <row r="277" spans="1:22" s="659" customFormat="1" ht="15" x14ac:dyDescent="0.2">
      <c r="A277" s="663" t="s">
        <v>1911</v>
      </c>
      <c r="B277" s="699" t="s">
        <v>1507</v>
      </c>
      <c r="C277" s="620"/>
      <c r="D277" s="620"/>
      <c r="E277" s="621"/>
      <c r="F277" s="621"/>
      <c r="G277" s="621"/>
      <c r="H277" s="664"/>
      <c r="I277" s="620"/>
      <c r="J277" s="665">
        <f t="shared" si="93"/>
        <v>0</v>
      </c>
      <c r="K277" s="620"/>
      <c r="L277" s="666">
        <f t="shared" si="115"/>
        <v>0</v>
      </c>
      <c r="M277" s="620"/>
      <c r="N277" s="666">
        <f t="shared" si="116"/>
        <v>0</v>
      </c>
      <c r="O277" s="620"/>
      <c r="P277" s="666">
        <f t="shared" si="117"/>
        <v>0</v>
      </c>
      <c r="Q277" s="620"/>
      <c r="R277" s="666">
        <f t="shared" si="118"/>
        <v>0</v>
      </c>
      <c r="S277" s="620"/>
      <c r="T277" s="666"/>
      <c r="U277" s="666">
        <f t="shared" si="108"/>
        <v>0</v>
      </c>
      <c r="V277" s="667"/>
    </row>
    <row r="278" spans="1:22" s="659" customFormat="1" ht="15" x14ac:dyDescent="0.2">
      <c r="A278" s="663" t="s">
        <v>1912</v>
      </c>
      <c r="B278" s="699" t="s">
        <v>1513</v>
      </c>
      <c r="C278" s="620"/>
      <c r="D278" s="620"/>
      <c r="E278" s="621"/>
      <c r="F278" s="621"/>
      <c r="G278" s="621"/>
      <c r="H278" s="664"/>
      <c r="I278" s="620"/>
      <c r="J278" s="665">
        <f t="shared" si="93"/>
        <v>0</v>
      </c>
      <c r="K278" s="620"/>
      <c r="L278" s="666">
        <f t="shared" si="115"/>
        <v>0</v>
      </c>
      <c r="M278" s="620"/>
      <c r="N278" s="666">
        <f t="shared" si="116"/>
        <v>0</v>
      </c>
      <c r="O278" s="620"/>
      <c r="P278" s="666">
        <f t="shared" si="117"/>
        <v>0</v>
      </c>
      <c r="Q278" s="620"/>
      <c r="R278" s="666">
        <f t="shared" si="118"/>
        <v>0</v>
      </c>
      <c r="S278" s="620"/>
      <c r="T278" s="666"/>
      <c r="U278" s="666">
        <f t="shared" si="108"/>
        <v>0</v>
      </c>
      <c r="V278" s="667"/>
    </row>
    <row r="279" spans="1:22" s="659" customFormat="1" ht="15" x14ac:dyDescent="0.2">
      <c r="A279" s="663" t="s">
        <v>1913</v>
      </c>
      <c r="B279" s="699" t="s">
        <v>1516</v>
      </c>
      <c r="C279" s="620"/>
      <c r="D279" s="620"/>
      <c r="E279" s="621"/>
      <c r="F279" s="621"/>
      <c r="G279" s="621"/>
      <c r="H279" s="664"/>
      <c r="I279" s="620"/>
      <c r="J279" s="665">
        <f t="shared" si="93"/>
        <v>0</v>
      </c>
      <c r="K279" s="620"/>
      <c r="L279" s="666">
        <f t="shared" si="115"/>
        <v>0</v>
      </c>
      <c r="M279" s="620"/>
      <c r="N279" s="666">
        <f t="shared" si="116"/>
        <v>0</v>
      </c>
      <c r="O279" s="620"/>
      <c r="P279" s="666">
        <f t="shared" si="117"/>
        <v>0</v>
      </c>
      <c r="Q279" s="620"/>
      <c r="R279" s="666">
        <f t="shared" si="118"/>
        <v>0</v>
      </c>
      <c r="S279" s="620"/>
      <c r="T279" s="666"/>
      <c r="U279" s="666">
        <f t="shared" si="108"/>
        <v>0</v>
      </c>
      <c r="V279" s="667"/>
    </row>
    <row r="280" spans="1:22" s="659" customFormat="1" ht="15" x14ac:dyDescent="0.2">
      <c r="A280" s="663" t="s">
        <v>1914</v>
      </c>
      <c r="B280" s="699" t="s">
        <v>759</v>
      </c>
      <c r="C280" s="620"/>
      <c r="D280" s="620"/>
      <c r="E280" s="621"/>
      <c r="F280" s="621"/>
      <c r="G280" s="621"/>
      <c r="H280" s="664"/>
      <c r="I280" s="620"/>
      <c r="J280" s="665">
        <f t="shared" si="93"/>
        <v>0</v>
      </c>
      <c r="K280" s="620"/>
      <c r="L280" s="666">
        <f t="shared" si="115"/>
        <v>0</v>
      </c>
      <c r="M280" s="620"/>
      <c r="N280" s="666">
        <f t="shared" si="116"/>
        <v>0</v>
      </c>
      <c r="O280" s="620"/>
      <c r="P280" s="666">
        <f t="shared" si="117"/>
        <v>0</v>
      </c>
      <c r="Q280" s="620"/>
      <c r="R280" s="666">
        <f t="shared" si="118"/>
        <v>0</v>
      </c>
      <c r="S280" s="620"/>
      <c r="T280" s="666"/>
      <c r="U280" s="666">
        <f t="shared" si="108"/>
        <v>0</v>
      </c>
      <c r="V280" s="667"/>
    </row>
    <row r="281" spans="1:22" s="659" customFormat="1" ht="15" x14ac:dyDescent="0.2">
      <c r="A281" s="693" t="s">
        <v>1915</v>
      </c>
      <c r="B281" s="693" t="s">
        <v>1364</v>
      </c>
      <c r="C281" s="694">
        <f t="shared" ref="C281:D281" si="119">SUM(C282:C287)</f>
        <v>0</v>
      </c>
      <c r="D281" s="694">
        <f t="shared" si="119"/>
        <v>0</v>
      </c>
      <c r="E281" s="695">
        <f>SUM(E282:E287)</f>
        <v>0</v>
      </c>
      <c r="F281" s="695">
        <f>SUM(F282:F287)</f>
        <v>0</v>
      </c>
      <c r="G281" s="695">
        <f>SUM(G282:G287)</f>
        <v>0</v>
      </c>
      <c r="H281" s="696" t="s">
        <v>4061</v>
      </c>
      <c r="I281" s="694"/>
      <c r="J281" s="697"/>
      <c r="K281" s="694"/>
      <c r="L281" s="698">
        <f>SUM(L282:L287)</f>
        <v>0</v>
      </c>
      <c r="M281" s="694"/>
      <c r="N281" s="698">
        <f>SUM(N282:N287)</f>
        <v>0</v>
      </c>
      <c r="O281" s="694"/>
      <c r="P281" s="698">
        <f>SUM(P282:P287)</f>
        <v>0</v>
      </c>
      <c r="Q281" s="694"/>
      <c r="R281" s="698">
        <f>SUM(R282:R287)</f>
        <v>0</v>
      </c>
      <c r="S281" s="694">
        <f>SUM(S282:S287)</f>
        <v>0</v>
      </c>
      <c r="T281" s="698">
        <f>SUM(T282:T287)</f>
        <v>0</v>
      </c>
      <c r="U281" s="698">
        <f t="shared" si="108"/>
        <v>0</v>
      </c>
      <c r="V281" s="667"/>
    </row>
    <row r="282" spans="1:22" s="659" customFormat="1" ht="15" x14ac:dyDescent="0.2">
      <c r="A282" s="663" t="s">
        <v>1916</v>
      </c>
      <c r="B282" s="699" t="s">
        <v>1393</v>
      </c>
      <c r="C282" s="620"/>
      <c r="D282" s="620"/>
      <c r="E282" s="621"/>
      <c r="F282" s="621"/>
      <c r="G282" s="621"/>
      <c r="H282" s="664"/>
      <c r="I282" s="620"/>
      <c r="J282" s="665">
        <f t="shared" si="93"/>
        <v>0</v>
      </c>
      <c r="K282" s="620"/>
      <c r="L282" s="666">
        <f t="shared" ref="L282:L287" si="120">K282*J282</f>
        <v>0</v>
      </c>
      <c r="M282" s="620"/>
      <c r="N282" s="666">
        <f t="shared" ref="N282:N287" si="121">M282*J282</f>
        <v>0</v>
      </c>
      <c r="O282" s="620"/>
      <c r="P282" s="666">
        <f t="shared" ref="P282:P287" si="122">O282*J282</f>
        <v>0</v>
      </c>
      <c r="Q282" s="620"/>
      <c r="R282" s="666">
        <f t="shared" ref="R282:R287" si="123">Q282*J282</f>
        <v>0</v>
      </c>
      <c r="S282" s="620"/>
      <c r="T282" s="666"/>
      <c r="U282" s="666">
        <f t="shared" si="108"/>
        <v>0</v>
      </c>
      <c r="V282" s="667"/>
    </row>
    <row r="283" spans="1:22" s="659" customFormat="1" ht="15" x14ac:dyDescent="0.2">
      <c r="A283" s="663" t="s">
        <v>1917</v>
      </c>
      <c r="B283" s="699" t="s">
        <v>1506</v>
      </c>
      <c r="C283" s="620"/>
      <c r="D283" s="620"/>
      <c r="E283" s="621"/>
      <c r="F283" s="621"/>
      <c r="G283" s="621"/>
      <c r="H283" s="664"/>
      <c r="I283" s="620"/>
      <c r="J283" s="665">
        <f t="shared" si="93"/>
        <v>0</v>
      </c>
      <c r="K283" s="620"/>
      <c r="L283" s="666">
        <f t="shared" si="120"/>
        <v>0</v>
      </c>
      <c r="M283" s="620"/>
      <c r="N283" s="666">
        <f t="shared" si="121"/>
        <v>0</v>
      </c>
      <c r="O283" s="620"/>
      <c r="P283" s="666">
        <f t="shared" si="122"/>
        <v>0</v>
      </c>
      <c r="Q283" s="620"/>
      <c r="R283" s="666">
        <f t="shared" si="123"/>
        <v>0</v>
      </c>
      <c r="S283" s="620"/>
      <c r="T283" s="666"/>
      <c r="U283" s="666">
        <f t="shared" si="108"/>
        <v>0</v>
      </c>
      <c r="V283" s="667"/>
    </row>
    <row r="284" spans="1:22" s="659" customFormat="1" ht="15" x14ac:dyDescent="0.2">
      <c r="A284" s="663" t="s">
        <v>1918</v>
      </c>
      <c r="B284" s="699" t="s">
        <v>1507</v>
      </c>
      <c r="C284" s="620"/>
      <c r="D284" s="620"/>
      <c r="E284" s="621"/>
      <c r="F284" s="621"/>
      <c r="G284" s="621"/>
      <c r="H284" s="664"/>
      <c r="I284" s="620"/>
      <c r="J284" s="665">
        <f t="shared" si="93"/>
        <v>0</v>
      </c>
      <c r="K284" s="620"/>
      <c r="L284" s="666">
        <f t="shared" si="120"/>
        <v>0</v>
      </c>
      <c r="M284" s="620"/>
      <c r="N284" s="666">
        <f t="shared" si="121"/>
        <v>0</v>
      </c>
      <c r="O284" s="620"/>
      <c r="P284" s="666">
        <f t="shared" si="122"/>
        <v>0</v>
      </c>
      <c r="Q284" s="620"/>
      <c r="R284" s="666">
        <f t="shared" si="123"/>
        <v>0</v>
      </c>
      <c r="S284" s="620"/>
      <c r="T284" s="666"/>
      <c r="U284" s="666">
        <f t="shared" si="108"/>
        <v>0</v>
      </c>
      <c r="V284" s="667"/>
    </row>
    <row r="285" spans="1:22" s="659" customFormat="1" ht="15" x14ac:dyDescent="0.2">
      <c r="A285" s="663" t="s">
        <v>1919</v>
      </c>
      <c r="B285" s="699" t="s">
        <v>1513</v>
      </c>
      <c r="C285" s="620"/>
      <c r="D285" s="620"/>
      <c r="E285" s="621"/>
      <c r="F285" s="621"/>
      <c r="G285" s="621"/>
      <c r="H285" s="664"/>
      <c r="I285" s="620"/>
      <c r="J285" s="665">
        <f t="shared" si="93"/>
        <v>0</v>
      </c>
      <c r="K285" s="620"/>
      <c r="L285" s="666">
        <f t="shared" si="120"/>
        <v>0</v>
      </c>
      <c r="M285" s="620"/>
      <c r="N285" s="666">
        <f t="shared" si="121"/>
        <v>0</v>
      </c>
      <c r="O285" s="620"/>
      <c r="P285" s="666">
        <f t="shared" si="122"/>
        <v>0</v>
      </c>
      <c r="Q285" s="620"/>
      <c r="R285" s="666">
        <f t="shared" si="123"/>
        <v>0</v>
      </c>
      <c r="S285" s="620"/>
      <c r="T285" s="666"/>
      <c r="U285" s="666">
        <f t="shared" si="108"/>
        <v>0</v>
      </c>
      <c r="V285" s="667"/>
    </row>
    <row r="286" spans="1:22" s="659" customFormat="1" ht="15" x14ac:dyDescent="0.2">
      <c r="A286" s="663" t="s">
        <v>1920</v>
      </c>
      <c r="B286" s="699" t="s">
        <v>1516</v>
      </c>
      <c r="C286" s="620"/>
      <c r="D286" s="620"/>
      <c r="E286" s="621"/>
      <c r="F286" s="621"/>
      <c r="G286" s="621"/>
      <c r="H286" s="664"/>
      <c r="I286" s="620"/>
      <c r="J286" s="665">
        <f t="shared" si="93"/>
        <v>0</v>
      </c>
      <c r="K286" s="620"/>
      <c r="L286" s="666">
        <f t="shared" si="120"/>
        <v>0</v>
      </c>
      <c r="M286" s="620"/>
      <c r="N286" s="666">
        <f t="shared" si="121"/>
        <v>0</v>
      </c>
      <c r="O286" s="620"/>
      <c r="P286" s="666">
        <f t="shared" si="122"/>
        <v>0</v>
      </c>
      <c r="Q286" s="620"/>
      <c r="R286" s="666">
        <f t="shared" si="123"/>
        <v>0</v>
      </c>
      <c r="S286" s="620"/>
      <c r="T286" s="666"/>
      <c r="U286" s="666">
        <f t="shared" si="108"/>
        <v>0</v>
      </c>
      <c r="V286" s="667"/>
    </row>
    <row r="287" spans="1:22" s="659" customFormat="1" ht="15" x14ac:dyDescent="0.2">
      <c r="A287" s="663" t="s">
        <v>1921</v>
      </c>
      <c r="B287" s="699" t="s">
        <v>869</v>
      </c>
      <c r="C287" s="620"/>
      <c r="D287" s="620"/>
      <c r="E287" s="621"/>
      <c r="F287" s="621"/>
      <c r="G287" s="621"/>
      <c r="H287" s="664"/>
      <c r="I287" s="620"/>
      <c r="J287" s="665">
        <f t="shared" si="93"/>
        <v>0</v>
      </c>
      <c r="K287" s="620"/>
      <c r="L287" s="666">
        <f t="shared" si="120"/>
        <v>0</v>
      </c>
      <c r="M287" s="620"/>
      <c r="N287" s="666">
        <f t="shared" si="121"/>
        <v>0</v>
      </c>
      <c r="O287" s="620"/>
      <c r="P287" s="666">
        <f t="shared" si="122"/>
        <v>0</v>
      </c>
      <c r="Q287" s="620"/>
      <c r="R287" s="666">
        <f t="shared" si="123"/>
        <v>0</v>
      </c>
      <c r="S287" s="620"/>
      <c r="T287" s="666"/>
      <c r="U287" s="666">
        <f t="shared" si="108"/>
        <v>0</v>
      </c>
      <c r="V287" s="667"/>
    </row>
    <row r="288" spans="1:22" s="659" customFormat="1" ht="15" x14ac:dyDescent="0.2">
      <c r="A288" s="693" t="s">
        <v>2052</v>
      </c>
      <c r="B288" s="693" t="s">
        <v>2749</v>
      </c>
      <c r="C288" s="694">
        <f t="shared" ref="C288:D288" si="124">SUM(C289:C294)</f>
        <v>0</v>
      </c>
      <c r="D288" s="694">
        <f t="shared" si="124"/>
        <v>0</v>
      </c>
      <c r="E288" s="695">
        <f>SUM(E289:E294)</f>
        <v>0</v>
      </c>
      <c r="F288" s="695">
        <f>SUM(F289:F294)</f>
        <v>0</v>
      </c>
      <c r="G288" s="695">
        <f>SUM(G289:G294)</f>
        <v>0</v>
      </c>
      <c r="H288" s="696" t="s">
        <v>4061</v>
      </c>
      <c r="I288" s="694"/>
      <c r="J288" s="697"/>
      <c r="K288" s="694"/>
      <c r="L288" s="698">
        <f>SUM(L289:L294)</f>
        <v>0</v>
      </c>
      <c r="M288" s="694"/>
      <c r="N288" s="698">
        <f>SUM(N289:N294)</f>
        <v>0</v>
      </c>
      <c r="O288" s="694"/>
      <c r="P288" s="698">
        <f>SUM(P289:P294)</f>
        <v>0</v>
      </c>
      <c r="Q288" s="694"/>
      <c r="R288" s="698">
        <f>SUM(R289:R294)</f>
        <v>0</v>
      </c>
      <c r="S288" s="694">
        <f>SUM(S289:S294)</f>
        <v>0</v>
      </c>
      <c r="T288" s="698">
        <f>SUM(T289:T294)</f>
        <v>0</v>
      </c>
      <c r="U288" s="698">
        <f t="shared" si="108"/>
        <v>0</v>
      </c>
      <c r="V288" s="667"/>
    </row>
    <row r="289" spans="1:22" s="659" customFormat="1" ht="15" x14ac:dyDescent="0.2">
      <c r="A289" s="663" t="s">
        <v>1922</v>
      </c>
      <c r="B289" s="699" t="s">
        <v>1393</v>
      </c>
      <c r="C289" s="620"/>
      <c r="D289" s="620"/>
      <c r="E289" s="621"/>
      <c r="F289" s="621"/>
      <c r="G289" s="621"/>
      <c r="H289" s="664"/>
      <c r="I289" s="620"/>
      <c r="J289" s="665">
        <f t="shared" si="93"/>
        <v>0</v>
      </c>
      <c r="K289" s="620"/>
      <c r="L289" s="666">
        <f t="shared" ref="L289:L294" si="125">K289*J289</f>
        <v>0</v>
      </c>
      <c r="M289" s="620"/>
      <c r="N289" s="666">
        <f t="shared" ref="N289:N294" si="126">M289*J289</f>
        <v>0</v>
      </c>
      <c r="O289" s="620"/>
      <c r="P289" s="666">
        <f t="shared" ref="P289:P294" si="127">O289*J289</f>
        <v>0</v>
      </c>
      <c r="Q289" s="620"/>
      <c r="R289" s="666">
        <f t="shared" ref="R289:R294" si="128">Q289*J289</f>
        <v>0</v>
      </c>
      <c r="S289" s="620"/>
      <c r="T289" s="666"/>
      <c r="U289" s="666">
        <f t="shared" si="108"/>
        <v>0</v>
      </c>
      <c r="V289" s="667"/>
    </row>
    <row r="290" spans="1:22" s="659" customFormat="1" ht="15" x14ac:dyDescent="0.2">
      <c r="A290" s="663" t="s">
        <v>1932</v>
      </c>
      <c r="B290" s="699" t="s">
        <v>1506</v>
      </c>
      <c r="C290" s="620"/>
      <c r="D290" s="620"/>
      <c r="E290" s="621"/>
      <c r="F290" s="621"/>
      <c r="G290" s="621"/>
      <c r="H290" s="664"/>
      <c r="I290" s="620"/>
      <c r="J290" s="665">
        <f t="shared" si="93"/>
        <v>0</v>
      </c>
      <c r="K290" s="620"/>
      <c r="L290" s="666">
        <f t="shared" si="125"/>
        <v>0</v>
      </c>
      <c r="M290" s="620"/>
      <c r="N290" s="666">
        <f t="shared" si="126"/>
        <v>0</v>
      </c>
      <c r="O290" s="620"/>
      <c r="P290" s="666">
        <f t="shared" si="127"/>
        <v>0</v>
      </c>
      <c r="Q290" s="620"/>
      <c r="R290" s="666">
        <f t="shared" si="128"/>
        <v>0</v>
      </c>
      <c r="S290" s="620"/>
      <c r="T290" s="666"/>
      <c r="U290" s="666">
        <f t="shared" si="108"/>
        <v>0</v>
      </c>
      <c r="V290" s="667"/>
    </row>
    <row r="291" spans="1:22" s="659" customFormat="1" ht="15" x14ac:dyDescent="0.2">
      <c r="A291" s="663" t="s">
        <v>1933</v>
      </c>
      <c r="B291" s="699" t="s">
        <v>1507</v>
      </c>
      <c r="C291" s="620"/>
      <c r="D291" s="620"/>
      <c r="E291" s="621"/>
      <c r="F291" s="621"/>
      <c r="G291" s="621"/>
      <c r="H291" s="664"/>
      <c r="I291" s="620"/>
      <c r="J291" s="665">
        <f t="shared" si="93"/>
        <v>0</v>
      </c>
      <c r="K291" s="620"/>
      <c r="L291" s="666">
        <f t="shared" si="125"/>
        <v>0</v>
      </c>
      <c r="M291" s="620"/>
      <c r="N291" s="666">
        <f t="shared" si="126"/>
        <v>0</v>
      </c>
      <c r="O291" s="620"/>
      <c r="P291" s="666">
        <f t="shared" si="127"/>
        <v>0</v>
      </c>
      <c r="Q291" s="620"/>
      <c r="R291" s="666">
        <f t="shared" si="128"/>
        <v>0</v>
      </c>
      <c r="S291" s="620"/>
      <c r="T291" s="666"/>
      <c r="U291" s="666">
        <f t="shared" si="108"/>
        <v>0</v>
      </c>
      <c r="V291" s="667"/>
    </row>
    <row r="292" spans="1:22" s="659" customFormat="1" ht="15" x14ac:dyDescent="0.2">
      <c r="A292" s="663" t="s">
        <v>1934</v>
      </c>
      <c r="B292" s="699" t="s">
        <v>1513</v>
      </c>
      <c r="C292" s="620"/>
      <c r="D292" s="620"/>
      <c r="E292" s="621"/>
      <c r="F292" s="621"/>
      <c r="G292" s="621"/>
      <c r="H292" s="664"/>
      <c r="I292" s="620"/>
      <c r="J292" s="665">
        <f t="shared" si="93"/>
        <v>0</v>
      </c>
      <c r="K292" s="620"/>
      <c r="L292" s="666">
        <f t="shared" si="125"/>
        <v>0</v>
      </c>
      <c r="M292" s="620"/>
      <c r="N292" s="666">
        <f t="shared" si="126"/>
        <v>0</v>
      </c>
      <c r="O292" s="620"/>
      <c r="P292" s="666">
        <f t="shared" si="127"/>
        <v>0</v>
      </c>
      <c r="Q292" s="620"/>
      <c r="R292" s="666">
        <f t="shared" si="128"/>
        <v>0</v>
      </c>
      <c r="S292" s="620"/>
      <c r="T292" s="666"/>
      <c r="U292" s="666">
        <f t="shared" si="108"/>
        <v>0</v>
      </c>
      <c r="V292" s="667"/>
    </row>
    <row r="293" spans="1:22" s="659" customFormat="1" ht="15" x14ac:dyDescent="0.2">
      <c r="A293" s="663" t="s">
        <v>1935</v>
      </c>
      <c r="B293" s="699" t="s">
        <v>1516</v>
      </c>
      <c r="C293" s="620"/>
      <c r="D293" s="620"/>
      <c r="E293" s="621"/>
      <c r="F293" s="621"/>
      <c r="G293" s="621"/>
      <c r="H293" s="664"/>
      <c r="I293" s="620"/>
      <c r="J293" s="665">
        <f t="shared" ref="J293:J342" si="129">I293/100000</f>
        <v>0</v>
      </c>
      <c r="K293" s="620"/>
      <c r="L293" s="666">
        <f t="shared" si="125"/>
        <v>0</v>
      </c>
      <c r="M293" s="620"/>
      <c r="N293" s="666">
        <f t="shared" si="126"/>
        <v>0</v>
      </c>
      <c r="O293" s="620"/>
      <c r="P293" s="666">
        <f t="shared" si="127"/>
        <v>0</v>
      </c>
      <c r="Q293" s="620"/>
      <c r="R293" s="666">
        <f t="shared" si="128"/>
        <v>0</v>
      </c>
      <c r="S293" s="620"/>
      <c r="T293" s="666"/>
      <c r="U293" s="666">
        <f t="shared" si="108"/>
        <v>0</v>
      </c>
      <c r="V293" s="667"/>
    </row>
    <row r="294" spans="1:22" s="659" customFormat="1" ht="15" x14ac:dyDescent="0.2">
      <c r="A294" s="663" t="s">
        <v>1936</v>
      </c>
      <c r="B294" s="699" t="s">
        <v>869</v>
      </c>
      <c r="C294" s="620"/>
      <c r="D294" s="620"/>
      <c r="E294" s="621"/>
      <c r="F294" s="621"/>
      <c r="G294" s="621"/>
      <c r="H294" s="664"/>
      <c r="I294" s="620"/>
      <c r="J294" s="665">
        <f t="shared" si="129"/>
        <v>0</v>
      </c>
      <c r="K294" s="620"/>
      <c r="L294" s="666">
        <f t="shared" si="125"/>
        <v>0</v>
      </c>
      <c r="M294" s="620"/>
      <c r="N294" s="666">
        <f t="shared" si="126"/>
        <v>0</v>
      </c>
      <c r="O294" s="620"/>
      <c r="P294" s="666">
        <f t="shared" si="127"/>
        <v>0</v>
      </c>
      <c r="Q294" s="620"/>
      <c r="R294" s="666">
        <f t="shared" si="128"/>
        <v>0</v>
      </c>
      <c r="S294" s="620"/>
      <c r="T294" s="666"/>
      <c r="U294" s="666">
        <f t="shared" si="108"/>
        <v>0</v>
      </c>
      <c r="V294" s="667"/>
    </row>
    <row r="295" spans="1:22" s="659" customFormat="1" ht="15" x14ac:dyDescent="0.2">
      <c r="A295" s="693" t="s">
        <v>1923</v>
      </c>
      <c r="B295" s="693" t="s">
        <v>2801</v>
      </c>
      <c r="C295" s="694">
        <f t="shared" ref="C295:D295" si="130">C296+C300+C314</f>
        <v>0</v>
      </c>
      <c r="D295" s="694">
        <f t="shared" si="130"/>
        <v>0</v>
      </c>
      <c r="E295" s="695">
        <f>E296+E300+E314</f>
        <v>0</v>
      </c>
      <c r="F295" s="695">
        <f>F296+F300+F314</f>
        <v>0</v>
      </c>
      <c r="G295" s="695">
        <f>G296+G300+G314</f>
        <v>0</v>
      </c>
      <c r="H295" s="696"/>
      <c r="I295" s="694"/>
      <c r="J295" s="697"/>
      <c r="K295" s="694"/>
      <c r="L295" s="698">
        <f>L296+L300+L314</f>
        <v>0</v>
      </c>
      <c r="M295" s="694"/>
      <c r="N295" s="698">
        <f>N296+N300+N314</f>
        <v>0</v>
      </c>
      <c r="O295" s="694"/>
      <c r="P295" s="698">
        <f>P296+P300+P314</f>
        <v>0</v>
      </c>
      <c r="Q295" s="694"/>
      <c r="R295" s="698">
        <f>R296+R300+R314</f>
        <v>0</v>
      </c>
      <c r="S295" s="694">
        <f>S296+S300+S314</f>
        <v>0</v>
      </c>
      <c r="T295" s="698">
        <f>T296+T300+T314</f>
        <v>0</v>
      </c>
      <c r="U295" s="698">
        <f t="shared" si="108"/>
        <v>0</v>
      </c>
      <c r="V295" s="667"/>
    </row>
    <row r="296" spans="1:22" s="659" customFormat="1" ht="15" x14ac:dyDescent="0.2">
      <c r="A296" s="703"/>
      <c r="B296" s="703" t="s">
        <v>3339</v>
      </c>
      <c r="C296" s="686">
        <f t="shared" ref="C296:D296" si="131">SUM(C297:C299)</f>
        <v>0</v>
      </c>
      <c r="D296" s="686">
        <f t="shared" si="131"/>
        <v>0</v>
      </c>
      <c r="E296" s="704">
        <f>SUM(E297:E299)</f>
        <v>0</v>
      </c>
      <c r="F296" s="704">
        <f>SUM(F297:F299)</f>
        <v>0</v>
      </c>
      <c r="G296" s="704">
        <f>SUM(G297:G299)</f>
        <v>0</v>
      </c>
      <c r="H296" s="687"/>
      <c r="I296" s="686"/>
      <c r="J296" s="688"/>
      <c r="K296" s="686"/>
      <c r="L296" s="705">
        <f>SUM(L297:L299)</f>
        <v>0</v>
      </c>
      <c r="M296" s="686"/>
      <c r="N296" s="705">
        <f>SUM(N297:N299)</f>
        <v>0</v>
      </c>
      <c r="O296" s="686"/>
      <c r="P296" s="705">
        <f>SUM(P297:P299)</f>
        <v>0</v>
      </c>
      <c r="Q296" s="686"/>
      <c r="R296" s="705">
        <f>SUM(R297:R299)</f>
        <v>0</v>
      </c>
      <c r="S296" s="686">
        <f>SUM(S297:S299)</f>
        <v>0</v>
      </c>
      <c r="T296" s="705">
        <f>SUM(T297:T299)</f>
        <v>0</v>
      </c>
      <c r="U296" s="705">
        <f t="shared" si="108"/>
        <v>0</v>
      </c>
      <c r="V296" s="667"/>
    </row>
    <row r="297" spans="1:22" s="659" customFormat="1" ht="15" x14ac:dyDescent="0.2">
      <c r="A297" s="663" t="s">
        <v>3340</v>
      </c>
      <c r="B297" s="699" t="s">
        <v>2703</v>
      </c>
      <c r="C297" s="620"/>
      <c r="D297" s="620"/>
      <c r="E297" s="621"/>
      <c r="F297" s="621"/>
      <c r="G297" s="621"/>
      <c r="H297" s="664" t="s">
        <v>4061</v>
      </c>
      <c r="I297" s="620"/>
      <c r="J297" s="665">
        <f t="shared" si="129"/>
        <v>0</v>
      </c>
      <c r="K297" s="620"/>
      <c r="L297" s="666">
        <f>K297*J297</f>
        <v>0</v>
      </c>
      <c r="M297" s="620"/>
      <c r="N297" s="666">
        <f>M297*J297</f>
        <v>0</v>
      </c>
      <c r="O297" s="620"/>
      <c r="P297" s="666">
        <f>O297*J297</f>
        <v>0</v>
      </c>
      <c r="Q297" s="620"/>
      <c r="R297" s="666">
        <f>Q297*J297</f>
        <v>0</v>
      </c>
      <c r="S297" s="620"/>
      <c r="T297" s="666"/>
      <c r="U297" s="666">
        <f t="shared" si="108"/>
        <v>0</v>
      </c>
      <c r="V297" s="667"/>
    </row>
    <row r="298" spans="1:22" s="659" customFormat="1" ht="15" x14ac:dyDescent="0.2">
      <c r="A298" s="663" t="s">
        <v>2718</v>
      </c>
      <c r="B298" s="699" t="s">
        <v>2704</v>
      </c>
      <c r="C298" s="620"/>
      <c r="D298" s="620"/>
      <c r="E298" s="621"/>
      <c r="F298" s="621"/>
      <c r="G298" s="621"/>
      <c r="H298" s="664" t="s">
        <v>4061</v>
      </c>
      <c r="I298" s="620"/>
      <c r="J298" s="665">
        <f t="shared" si="129"/>
        <v>0</v>
      </c>
      <c r="K298" s="620"/>
      <c r="L298" s="666">
        <f>K298*J298</f>
        <v>0</v>
      </c>
      <c r="M298" s="620"/>
      <c r="N298" s="666">
        <f>M298*J298</f>
        <v>0</v>
      </c>
      <c r="O298" s="620"/>
      <c r="P298" s="666">
        <f>O298*J298</f>
        <v>0</v>
      </c>
      <c r="Q298" s="620"/>
      <c r="R298" s="666">
        <f>Q298*J298</f>
        <v>0</v>
      </c>
      <c r="S298" s="620"/>
      <c r="T298" s="666"/>
      <c r="U298" s="666">
        <f t="shared" si="108"/>
        <v>0</v>
      </c>
      <c r="V298" s="667"/>
    </row>
    <row r="299" spans="1:22" s="659" customFormat="1" ht="15" x14ac:dyDescent="0.2">
      <c r="A299" s="663" t="s">
        <v>2720</v>
      </c>
      <c r="B299" s="699" t="s">
        <v>1518</v>
      </c>
      <c r="C299" s="620"/>
      <c r="D299" s="620"/>
      <c r="E299" s="621"/>
      <c r="F299" s="621"/>
      <c r="G299" s="621"/>
      <c r="H299" s="664" t="s">
        <v>4061</v>
      </c>
      <c r="I299" s="620"/>
      <c r="J299" s="665">
        <f t="shared" si="129"/>
        <v>0</v>
      </c>
      <c r="K299" s="620"/>
      <c r="L299" s="666">
        <f>K299*J299</f>
        <v>0</v>
      </c>
      <c r="M299" s="620"/>
      <c r="N299" s="666">
        <f>M299*J299</f>
        <v>0</v>
      </c>
      <c r="O299" s="620"/>
      <c r="P299" s="666">
        <f>O299*J299</f>
        <v>0</v>
      </c>
      <c r="Q299" s="620"/>
      <c r="R299" s="666">
        <f>Q299*J299</f>
        <v>0</v>
      </c>
      <c r="S299" s="620"/>
      <c r="T299" s="666"/>
      <c r="U299" s="666">
        <f t="shared" si="108"/>
        <v>0</v>
      </c>
      <c r="V299" s="667"/>
    </row>
    <row r="300" spans="1:22" s="659" customFormat="1" ht="15" x14ac:dyDescent="0.2">
      <c r="A300" s="693" t="s">
        <v>3341</v>
      </c>
      <c r="B300" s="706" t="s">
        <v>2705</v>
      </c>
      <c r="C300" s="694">
        <f t="shared" ref="C300:D300" si="132">SUM(C301:C313)</f>
        <v>0</v>
      </c>
      <c r="D300" s="694">
        <f t="shared" si="132"/>
        <v>0</v>
      </c>
      <c r="E300" s="695">
        <f>SUM(E301:E313)</f>
        <v>0</v>
      </c>
      <c r="F300" s="695">
        <f>SUM(F301:F313)</f>
        <v>0</v>
      </c>
      <c r="G300" s="695">
        <f>SUM(G301:G313)</f>
        <v>0</v>
      </c>
      <c r="H300" s="696"/>
      <c r="I300" s="694"/>
      <c r="J300" s="697"/>
      <c r="K300" s="694"/>
      <c r="L300" s="698">
        <f>SUM(L301:L313)</f>
        <v>0</v>
      </c>
      <c r="M300" s="694"/>
      <c r="N300" s="698">
        <f>SUM(N301:N313)</f>
        <v>0</v>
      </c>
      <c r="O300" s="694"/>
      <c r="P300" s="698">
        <f>SUM(P301:P313)</f>
        <v>0</v>
      </c>
      <c r="Q300" s="694"/>
      <c r="R300" s="698">
        <f>SUM(R301:R313)</f>
        <v>0</v>
      </c>
      <c r="S300" s="694">
        <f>SUM(S301:S313)</f>
        <v>0</v>
      </c>
      <c r="T300" s="698">
        <f>SUM(T301:T313)</f>
        <v>0</v>
      </c>
      <c r="U300" s="698">
        <f t="shared" si="108"/>
        <v>0</v>
      </c>
      <c r="V300" s="667"/>
    </row>
    <row r="301" spans="1:22" s="659" customFormat="1" ht="15" x14ac:dyDescent="0.2">
      <c r="A301" s="663" t="s">
        <v>3342</v>
      </c>
      <c r="B301" s="692" t="s">
        <v>2706</v>
      </c>
      <c r="C301" s="620"/>
      <c r="D301" s="620"/>
      <c r="E301" s="621"/>
      <c r="F301" s="621"/>
      <c r="G301" s="621"/>
      <c r="H301" s="664" t="s">
        <v>4061</v>
      </c>
      <c r="I301" s="620"/>
      <c r="J301" s="665">
        <f t="shared" si="129"/>
        <v>0</v>
      </c>
      <c r="K301" s="620"/>
      <c r="L301" s="666">
        <f t="shared" ref="L301:L314" si="133">K301*J301</f>
        <v>0</v>
      </c>
      <c r="M301" s="620"/>
      <c r="N301" s="666">
        <f t="shared" ref="N301:N314" si="134">M301*J301</f>
        <v>0</v>
      </c>
      <c r="O301" s="620"/>
      <c r="P301" s="666">
        <f t="shared" ref="P301:P314" si="135">O301*J301</f>
        <v>0</v>
      </c>
      <c r="Q301" s="620"/>
      <c r="R301" s="666">
        <f t="shared" ref="R301:R314" si="136">Q301*J301</f>
        <v>0</v>
      </c>
      <c r="S301" s="620"/>
      <c r="T301" s="666"/>
      <c r="U301" s="666">
        <f t="shared" si="108"/>
        <v>0</v>
      </c>
      <c r="V301" s="667"/>
    </row>
    <row r="302" spans="1:22" s="659" customFormat="1" ht="15" x14ac:dyDescent="0.2">
      <c r="A302" s="663" t="s">
        <v>3343</v>
      </c>
      <c r="B302" s="692" t="s">
        <v>2707</v>
      </c>
      <c r="C302" s="620"/>
      <c r="D302" s="620"/>
      <c r="E302" s="621"/>
      <c r="F302" s="621"/>
      <c r="G302" s="621"/>
      <c r="H302" s="664" t="s">
        <v>4061</v>
      </c>
      <c r="I302" s="620"/>
      <c r="J302" s="665">
        <f t="shared" si="129"/>
        <v>0</v>
      </c>
      <c r="K302" s="620"/>
      <c r="L302" s="666">
        <f t="shared" si="133"/>
        <v>0</v>
      </c>
      <c r="M302" s="620"/>
      <c r="N302" s="666">
        <f t="shared" si="134"/>
        <v>0</v>
      </c>
      <c r="O302" s="620"/>
      <c r="P302" s="666">
        <f t="shared" si="135"/>
        <v>0</v>
      </c>
      <c r="Q302" s="620"/>
      <c r="R302" s="666">
        <f t="shared" si="136"/>
        <v>0</v>
      </c>
      <c r="S302" s="620"/>
      <c r="T302" s="666"/>
      <c r="U302" s="666">
        <f t="shared" si="108"/>
        <v>0</v>
      </c>
      <c r="V302" s="667"/>
    </row>
    <row r="303" spans="1:22" s="659" customFormat="1" ht="15" x14ac:dyDescent="0.2">
      <c r="A303" s="663" t="s">
        <v>3344</v>
      </c>
      <c r="B303" s="692" t="s">
        <v>2708</v>
      </c>
      <c r="C303" s="620"/>
      <c r="D303" s="620"/>
      <c r="E303" s="621"/>
      <c r="F303" s="621"/>
      <c r="G303" s="621"/>
      <c r="H303" s="664" t="s">
        <v>4061</v>
      </c>
      <c r="I303" s="620"/>
      <c r="J303" s="665">
        <f t="shared" si="129"/>
        <v>0</v>
      </c>
      <c r="K303" s="620"/>
      <c r="L303" s="666">
        <f t="shared" si="133"/>
        <v>0</v>
      </c>
      <c r="M303" s="620"/>
      <c r="N303" s="666">
        <f t="shared" si="134"/>
        <v>0</v>
      </c>
      <c r="O303" s="620"/>
      <c r="P303" s="666">
        <f t="shared" si="135"/>
        <v>0</v>
      </c>
      <c r="Q303" s="620"/>
      <c r="R303" s="666">
        <f t="shared" si="136"/>
        <v>0</v>
      </c>
      <c r="S303" s="620"/>
      <c r="T303" s="666"/>
      <c r="U303" s="666">
        <f t="shared" si="108"/>
        <v>0</v>
      </c>
      <c r="V303" s="667"/>
    </row>
    <row r="304" spans="1:22" s="659" customFormat="1" ht="15" x14ac:dyDescent="0.2">
      <c r="A304" s="663" t="s">
        <v>3345</v>
      </c>
      <c r="B304" s="692" t="s">
        <v>2709</v>
      </c>
      <c r="C304" s="620"/>
      <c r="D304" s="620"/>
      <c r="E304" s="621"/>
      <c r="F304" s="621"/>
      <c r="G304" s="621"/>
      <c r="H304" s="664" t="s">
        <v>4061</v>
      </c>
      <c r="I304" s="620"/>
      <c r="J304" s="665">
        <f t="shared" si="129"/>
        <v>0</v>
      </c>
      <c r="K304" s="620"/>
      <c r="L304" s="666">
        <f t="shared" si="133"/>
        <v>0</v>
      </c>
      <c r="M304" s="620"/>
      <c r="N304" s="666">
        <f t="shared" si="134"/>
        <v>0</v>
      </c>
      <c r="O304" s="620"/>
      <c r="P304" s="666">
        <f t="shared" si="135"/>
        <v>0</v>
      </c>
      <c r="Q304" s="620"/>
      <c r="R304" s="666">
        <f t="shared" si="136"/>
        <v>0</v>
      </c>
      <c r="S304" s="620"/>
      <c r="T304" s="666"/>
      <c r="U304" s="666">
        <f t="shared" si="108"/>
        <v>0</v>
      </c>
      <c r="V304" s="667"/>
    </row>
    <row r="305" spans="1:22" s="659" customFormat="1" ht="15" x14ac:dyDescent="0.2">
      <c r="A305" s="663" t="s">
        <v>3346</v>
      </c>
      <c r="B305" s="692" t="s">
        <v>2710</v>
      </c>
      <c r="C305" s="620"/>
      <c r="D305" s="620"/>
      <c r="E305" s="621"/>
      <c r="F305" s="621"/>
      <c r="G305" s="621"/>
      <c r="H305" s="664" t="s">
        <v>4061</v>
      </c>
      <c r="I305" s="620"/>
      <c r="J305" s="665">
        <f t="shared" si="129"/>
        <v>0</v>
      </c>
      <c r="K305" s="620"/>
      <c r="L305" s="666">
        <f t="shared" si="133"/>
        <v>0</v>
      </c>
      <c r="M305" s="620"/>
      <c r="N305" s="666">
        <f t="shared" si="134"/>
        <v>0</v>
      </c>
      <c r="O305" s="620"/>
      <c r="P305" s="666">
        <f t="shared" si="135"/>
        <v>0</v>
      </c>
      <c r="Q305" s="620"/>
      <c r="R305" s="666">
        <f t="shared" si="136"/>
        <v>0</v>
      </c>
      <c r="S305" s="620"/>
      <c r="T305" s="666"/>
      <c r="U305" s="666">
        <f t="shared" si="108"/>
        <v>0</v>
      </c>
      <c r="V305" s="667"/>
    </row>
    <row r="306" spans="1:22" s="659" customFormat="1" ht="15" x14ac:dyDescent="0.2">
      <c r="A306" s="663" t="s">
        <v>3347</v>
      </c>
      <c r="B306" s="692" t="s">
        <v>2711</v>
      </c>
      <c r="C306" s="620"/>
      <c r="D306" s="620"/>
      <c r="E306" s="621"/>
      <c r="F306" s="621"/>
      <c r="G306" s="621"/>
      <c r="H306" s="664" t="s">
        <v>4061</v>
      </c>
      <c r="I306" s="620"/>
      <c r="J306" s="665">
        <f t="shared" si="129"/>
        <v>0</v>
      </c>
      <c r="K306" s="620"/>
      <c r="L306" s="666">
        <f t="shared" si="133"/>
        <v>0</v>
      </c>
      <c r="M306" s="620"/>
      <c r="N306" s="666">
        <f t="shared" si="134"/>
        <v>0</v>
      </c>
      <c r="O306" s="620"/>
      <c r="P306" s="666">
        <f t="shared" si="135"/>
        <v>0</v>
      </c>
      <c r="Q306" s="620"/>
      <c r="R306" s="666">
        <f t="shared" si="136"/>
        <v>0</v>
      </c>
      <c r="S306" s="620"/>
      <c r="T306" s="666"/>
      <c r="U306" s="666">
        <f t="shared" si="108"/>
        <v>0</v>
      </c>
      <c r="V306" s="667"/>
    </row>
    <row r="307" spans="1:22" s="659" customFormat="1" ht="15" x14ac:dyDescent="0.2">
      <c r="A307" s="663" t="s">
        <v>3348</v>
      </c>
      <c r="B307" s="692" t="s">
        <v>2712</v>
      </c>
      <c r="C307" s="620"/>
      <c r="D307" s="620"/>
      <c r="E307" s="621"/>
      <c r="F307" s="621"/>
      <c r="G307" s="621"/>
      <c r="H307" s="664" t="s">
        <v>4061</v>
      </c>
      <c r="I307" s="620"/>
      <c r="J307" s="665">
        <f t="shared" si="129"/>
        <v>0</v>
      </c>
      <c r="K307" s="620"/>
      <c r="L307" s="666">
        <f t="shared" si="133"/>
        <v>0</v>
      </c>
      <c r="M307" s="620"/>
      <c r="N307" s="666">
        <f t="shared" si="134"/>
        <v>0</v>
      </c>
      <c r="O307" s="620"/>
      <c r="P307" s="666">
        <f t="shared" si="135"/>
        <v>0</v>
      </c>
      <c r="Q307" s="620"/>
      <c r="R307" s="666">
        <f t="shared" si="136"/>
        <v>0</v>
      </c>
      <c r="S307" s="620"/>
      <c r="T307" s="666"/>
      <c r="U307" s="666">
        <f t="shared" si="108"/>
        <v>0</v>
      </c>
      <c r="V307" s="667"/>
    </row>
    <row r="308" spans="1:22" s="659" customFormat="1" ht="15" x14ac:dyDescent="0.2">
      <c r="A308" s="663" t="s">
        <v>3349</v>
      </c>
      <c r="B308" s="692" t="s">
        <v>2713</v>
      </c>
      <c r="C308" s="620"/>
      <c r="D308" s="620"/>
      <c r="E308" s="621"/>
      <c r="F308" s="621"/>
      <c r="G308" s="621"/>
      <c r="H308" s="664" t="s">
        <v>4061</v>
      </c>
      <c r="I308" s="620"/>
      <c r="J308" s="665">
        <f t="shared" si="129"/>
        <v>0</v>
      </c>
      <c r="K308" s="620"/>
      <c r="L308" s="666">
        <f t="shared" si="133"/>
        <v>0</v>
      </c>
      <c r="M308" s="620"/>
      <c r="N308" s="666">
        <f t="shared" si="134"/>
        <v>0</v>
      </c>
      <c r="O308" s="620"/>
      <c r="P308" s="666">
        <f t="shared" si="135"/>
        <v>0</v>
      </c>
      <c r="Q308" s="620"/>
      <c r="R308" s="666">
        <f t="shared" si="136"/>
        <v>0</v>
      </c>
      <c r="S308" s="620"/>
      <c r="T308" s="666"/>
      <c r="U308" s="666">
        <f t="shared" si="108"/>
        <v>0</v>
      </c>
      <c r="V308" s="667"/>
    </row>
    <row r="309" spans="1:22" s="659" customFormat="1" ht="15" x14ac:dyDescent="0.2">
      <c r="A309" s="663" t="s">
        <v>3350</v>
      </c>
      <c r="B309" s="692" t="s">
        <v>2714</v>
      </c>
      <c r="C309" s="620"/>
      <c r="D309" s="620"/>
      <c r="E309" s="621"/>
      <c r="F309" s="621"/>
      <c r="G309" s="621"/>
      <c r="H309" s="664" t="s">
        <v>4061</v>
      </c>
      <c r="I309" s="620"/>
      <c r="J309" s="665">
        <f t="shared" si="129"/>
        <v>0</v>
      </c>
      <c r="K309" s="620"/>
      <c r="L309" s="666">
        <f t="shared" si="133"/>
        <v>0</v>
      </c>
      <c r="M309" s="620"/>
      <c r="N309" s="666">
        <f t="shared" si="134"/>
        <v>0</v>
      </c>
      <c r="O309" s="620"/>
      <c r="P309" s="666">
        <f t="shared" si="135"/>
        <v>0</v>
      </c>
      <c r="Q309" s="620"/>
      <c r="R309" s="666">
        <f t="shared" si="136"/>
        <v>0</v>
      </c>
      <c r="S309" s="620"/>
      <c r="T309" s="666"/>
      <c r="U309" s="666">
        <f t="shared" si="108"/>
        <v>0</v>
      </c>
      <c r="V309" s="667"/>
    </row>
    <row r="310" spans="1:22" s="659" customFormat="1" ht="15" x14ac:dyDescent="0.2">
      <c r="A310" s="663" t="s">
        <v>3351</v>
      </c>
      <c r="B310" s="692" t="s">
        <v>2715</v>
      </c>
      <c r="C310" s="620"/>
      <c r="D310" s="620"/>
      <c r="E310" s="621"/>
      <c r="F310" s="621"/>
      <c r="G310" s="621"/>
      <c r="H310" s="664" t="s">
        <v>4061</v>
      </c>
      <c r="I310" s="620"/>
      <c r="J310" s="665">
        <f t="shared" si="129"/>
        <v>0</v>
      </c>
      <c r="K310" s="620"/>
      <c r="L310" s="666">
        <f t="shared" si="133"/>
        <v>0</v>
      </c>
      <c r="M310" s="620"/>
      <c r="N310" s="666">
        <f t="shared" si="134"/>
        <v>0</v>
      </c>
      <c r="O310" s="620"/>
      <c r="P310" s="666">
        <f t="shared" si="135"/>
        <v>0</v>
      </c>
      <c r="Q310" s="620"/>
      <c r="R310" s="666">
        <f t="shared" si="136"/>
        <v>0</v>
      </c>
      <c r="S310" s="620"/>
      <c r="T310" s="666"/>
      <c r="U310" s="666">
        <f t="shared" si="108"/>
        <v>0</v>
      </c>
      <c r="V310" s="667"/>
    </row>
    <row r="311" spans="1:22" s="659" customFormat="1" ht="15" x14ac:dyDescent="0.2">
      <c r="A311" s="663" t="s">
        <v>3352</v>
      </c>
      <c r="B311" s="692" t="s">
        <v>2716</v>
      </c>
      <c r="C311" s="620"/>
      <c r="D311" s="620"/>
      <c r="E311" s="621"/>
      <c r="F311" s="621"/>
      <c r="G311" s="621"/>
      <c r="H311" s="664" t="s">
        <v>4061</v>
      </c>
      <c r="I311" s="620"/>
      <c r="J311" s="665">
        <f t="shared" si="129"/>
        <v>0</v>
      </c>
      <c r="K311" s="620"/>
      <c r="L311" s="666">
        <f t="shared" si="133"/>
        <v>0</v>
      </c>
      <c r="M311" s="620"/>
      <c r="N311" s="666">
        <f t="shared" si="134"/>
        <v>0</v>
      </c>
      <c r="O311" s="620"/>
      <c r="P311" s="666">
        <f t="shared" si="135"/>
        <v>0</v>
      </c>
      <c r="Q311" s="620"/>
      <c r="R311" s="666">
        <f t="shared" si="136"/>
        <v>0</v>
      </c>
      <c r="S311" s="620"/>
      <c r="T311" s="666"/>
      <c r="U311" s="666">
        <f t="shared" si="108"/>
        <v>0</v>
      </c>
      <c r="V311" s="667"/>
    </row>
    <row r="312" spans="1:22" s="659" customFormat="1" ht="15" x14ac:dyDescent="0.2">
      <c r="A312" s="663" t="s">
        <v>3353</v>
      </c>
      <c r="B312" s="692" t="s">
        <v>2717</v>
      </c>
      <c r="C312" s="620"/>
      <c r="D312" s="620"/>
      <c r="E312" s="621"/>
      <c r="F312" s="621"/>
      <c r="G312" s="621"/>
      <c r="H312" s="664" t="s">
        <v>4061</v>
      </c>
      <c r="I312" s="620"/>
      <c r="J312" s="665">
        <f t="shared" si="129"/>
        <v>0</v>
      </c>
      <c r="K312" s="620"/>
      <c r="L312" s="666">
        <f t="shared" si="133"/>
        <v>0</v>
      </c>
      <c r="M312" s="620"/>
      <c r="N312" s="666">
        <f t="shared" si="134"/>
        <v>0</v>
      </c>
      <c r="O312" s="620"/>
      <c r="P312" s="666">
        <f t="shared" si="135"/>
        <v>0</v>
      </c>
      <c r="Q312" s="620"/>
      <c r="R312" s="666">
        <f t="shared" si="136"/>
        <v>0</v>
      </c>
      <c r="S312" s="620"/>
      <c r="T312" s="666"/>
      <c r="U312" s="666">
        <f t="shared" si="108"/>
        <v>0</v>
      </c>
      <c r="V312" s="667"/>
    </row>
    <row r="313" spans="1:22" s="659" customFormat="1" ht="15" x14ac:dyDescent="0.2">
      <c r="A313" s="663" t="s">
        <v>3354</v>
      </c>
      <c r="B313" s="692" t="s">
        <v>2719</v>
      </c>
      <c r="C313" s="620"/>
      <c r="D313" s="620"/>
      <c r="E313" s="621"/>
      <c r="F313" s="621"/>
      <c r="G313" s="621"/>
      <c r="H313" s="664" t="s">
        <v>4061</v>
      </c>
      <c r="I313" s="620"/>
      <c r="J313" s="665">
        <f t="shared" si="129"/>
        <v>0</v>
      </c>
      <c r="K313" s="620"/>
      <c r="L313" s="666">
        <f t="shared" si="133"/>
        <v>0</v>
      </c>
      <c r="M313" s="620"/>
      <c r="N313" s="666">
        <f t="shared" si="134"/>
        <v>0</v>
      </c>
      <c r="O313" s="620"/>
      <c r="P313" s="666">
        <f t="shared" si="135"/>
        <v>0</v>
      </c>
      <c r="Q313" s="620"/>
      <c r="R313" s="666">
        <f t="shared" si="136"/>
        <v>0</v>
      </c>
      <c r="S313" s="620"/>
      <c r="T313" s="666"/>
      <c r="U313" s="666">
        <f t="shared" si="108"/>
        <v>0</v>
      </c>
      <c r="V313" s="667"/>
    </row>
    <row r="314" spans="1:22" s="659" customFormat="1" ht="30" x14ac:dyDescent="0.2">
      <c r="A314" s="663" t="s">
        <v>3356</v>
      </c>
      <c r="B314" s="692" t="s">
        <v>2750</v>
      </c>
      <c r="C314" s="620"/>
      <c r="D314" s="620"/>
      <c r="E314" s="621"/>
      <c r="F314" s="621"/>
      <c r="G314" s="621"/>
      <c r="H314" s="664" t="s">
        <v>4064</v>
      </c>
      <c r="I314" s="620"/>
      <c r="J314" s="665">
        <f t="shared" si="129"/>
        <v>0</v>
      </c>
      <c r="K314" s="620"/>
      <c r="L314" s="666">
        <f t="shared" si="133"/>
        <v>0</v>
      </c>
      <c r="M314" s="620"/>
      <c r="N314" s="666">
        <f t="shared" si="134"/>
        <v>0</v>
      </c>
      <c r="O314" s="620"/>
      <c r="P314" s="666">
        <f t="shared" si="135"/>
        <v>0</v>
      </c>
      <c r="Q314" s="620"/>
      <c r="R314" s="666">
        <f t="shared" si="136"/>
        <v>0</v>
      </c>
      <c r="S314" s="620"/>
      <c r="T314" s="666"/>
      <c r="U314" s="666">
        <f t="shared" si="108"/>
        <v>0</v>
      </c>
      <c r="V314" s="667"/>
    </row>
    <row r="315" spans="1:22" s="659" customFormat="1" ht="15" x14ac:dyDescent="0.2">
      <c r="A315" s="693" t="s">
        <v>1924</v>
      </c>
      <c r="B315" s="693" t="s">
        <v>759</v>
      </c>
      <c r="C315" s="694">
        <f t="shared" ref="C315:D315" si="137">SUM(C316:C319)</f>
        <v>0</v>
      </c>
      <c r="D315" s="694">
        <f t="shared" si="137"/>
        <v>0</v>
      </c>
      <c r="E315" s="695">
        <f>SUM(E316:E319)</f>
        <v>0</v>
      </c>
      <c r="F315" s="695">
        <f>SUM(F316:F319)</f>
        <v>0</v>
      </c>
      <c r="G315" s="695">
        <f>SUM(G316:G319)</f>
        <v>0</v>
      </c>
      <c r="H315" s="696"/>
      <c r="I315" s="694"/>
      <c r="J315" s="697"/>
      <c r="K315" s="694"/>
      <c r="L315" s="698">
        <f>SUM(L316:L319)</f>
        <v>0</v>
      </c>
      <c r="M315" s="694"/>
      <c r="N315" s="698">
        <f>SUM(N316:N319)</f>
        <v>0</v>
      </c>
      <c r="O315" s="694"/>
      <c r="P315" s="698">
        <f>SUM(P316:P319)</f>
        <v>0</v>
      </c>
      <c r="Q315" s="694"/>
      <c r="R315" s="698">
        <f>SUM(R316:R319)</f>
        <v>0</v>
      </c>
      <c r="S315" s="694">
        <f>SUM(S316:S319)</f>
        <v>0</v>
      </c>
      <c r="T315" s="698">
        <f>SUM(T316:T319)</f>
        <v>0</v>
      </c>
      <c r="U315" s="698">
        <f t="shared" si="108"/>
        <v>0</v>
      </c>
      <c r="V315" s="667"/>
    </row>
    <row r="316" spans="1:22" s="659" customFormat="1" ht="15" x14ac:dyDescent="0.2">
      <c r="A316" s="663" t="s">
        <v>1974</v>
      </c>
      <c r="B316" s="699" t="s">
        <v>1520</v>
      </c>
      <c r="C316" s="620"/>
      <c r="D316" s="620"/>
      <c r="E316" s="621"/>
      <c r="F316" s="621"/>
      <c r="G316" s="621"/>
      <c r="H316" s="664" t="s">
        <v>4061</v>
      </c>
      <c r="I316" s="620"/>
      <c r="J316" s="665">
        <f t="shared" si="129"/>
        <v>0</v>
      </c>
      <c r="K316" s="620"/>
      <c r="L316" s="666">
        <f t="shared" ref="L316:L324" si="138">K316*J316</f>
        <v>0</v>
      </c>
      <c r="M316" s="620"/>
      <c r="N316" s="666">
        <f t="shared" ref="N316:N324" si="139">M316*J316</f>
        <v>0</v>
      </c>
      <c r="O316" s="620"/>
      <c r="P316" s="666">
        <f t="shared" ref="P316:P324" si="140">O316*J316</f>
        <v>0</v>
      </c>
      <c r="Q316" s="620"/>
      <c r="R316" s="666">
        <f t="shared" ref="R316:R324" si="141">Q316*J316</f>
        <v>0</v>
      </c>
      <c r="S316" s="620"/>
      <c r="T316" s="666"/>
      <c r="U316" s="666">
        <f t="shared" si="108"/>
        <v>0</v>
      </c>
      <c r="V316" s="667"/>
    </row>
    <row r="317" spans="1:22" s="659" customFormat="1" ht="15" x14ac:dyDescent="0.2">
      <c r="A317" s="663" t="s">
        <v>1975</v>
      </c>
      <c r="B317" s="699" t="s">
        <v>2751</v>
      </c>
      <c r="C317" s="620"/>
      <c r="D317" s="620"/>
      <c r="E317" s="621"/>
      <c r="F317" s="621"/>
      <c r="G317" s="621"/>
      <c r="H317" s="664" t="s">
        <v>4061</v>
      </c>
      <c r="I317" s="620"/>
      <c r="J317" s="665">
        <f t="shared" si="129"/>
        <v>0</v>
      </c>
      <c r="K317" s="620"/>
      <c r="L317" s="666">
        <f t="shared" si="138"/>
        <v>0</v>
      </c>
      <c r="M317" s="620"/>
      <c r="N317" s="666">
        <f t="shared" si="139"/>
        <v>0</v>
      </c>
      <c r="O317" s="620"/>
      <c r="P317" s="666">
        <f t="shared" si="140"/>
        <v>0</v>
      </c>
      <c r="Q317" s="620"/>
      <c r="R317" s="666">
        <f t="shared" si="141"/>
        <v>0</v>
      </c>
      <c r="S317" s="620"/>
      <c r="T317" s="666"/>
      <c r="U317" s="666">
        <f t="shared" si="108"/>
        <v>0</v>
      </c>
      <c r="V317" s="667"/>
    </row>
    <row r="318" spans="1:22" s="659" customFormat="1" ht="15" x14ac:dyDescent="0.2">
      <c r="A318" s="663" t="s">
        <v>1976</v>
      </c>
      <c r="B318" s="699" t="s">
        <v>2752</v>
      </c>
      <c r="C318" s="620"/>
      <c r="D318" s="620"/>
      <c r="E318" s="621"/>
      <c r="F318" s="621"/>
      <c r="G318" s="621"/>
      <c r="H318" s="664" t="s">
        <v>4065</v>
      </c>
      <c r="I318" s="620"/>
      <c r="J318" s="665">
        <f t="shared" si="129"/>
        <v>0</v>
      </c>
      <c r="K318" s="620"/>
      <c r="L318" s="666">
        <f t="shared" si="138"/>
        <v>0</v>
      </c>
      <c r="M318" s="620"/>
      <c r="N318" s="666">
        <f t="shared" si="139"/>
        <v>0</v>
      </c>
      <c r="O318" s="620"/>
      <c r="P318" s="666">
        <f t="shared" si="140"/>
        <v>0</v>
      </c>
      <c r="Q318" s="620"/>
      <c r="R318" s="666">
        <f t="shared" si="141"/>
        <v>0</v>
      </c>
      <c r="S318" s="620"/>
      <c r="T318" s="666"/>
      <c r="U318" s="666">
        <f t="shared" si="108"/>
        <v>0</v>
      </c>
      <c r="V318" s="667"/>
    </row>
    <row r="319" spans="1:22" s="659" customFormat="1" ht="15" x14ac:dyDescent="0.2">
      <c r="A319" s="663" t="s">
        <v>1977</v>
      </c>
      <c r="B319" s="699" t="s">
        <v>1519</v>
      </c>
      <c r="C319" s="620"/>
      <c r="D319" s="620"/>
      <c r="E319" s="621"/>
      <c r="F319" s="621"/>
      <c r="G319" s="621"/>
      <c r="H319" s="664"/>
      <c r="I319" s="620"/>
      <c r="J319" s="665">
        <f t="shared" si="129"/>
        <v>0</v>
      </c>
      <c r="K319" s="620"/>
      <c r="L319" s="666">
        <f t="shared" si="138"/>
        <v>0</v>
      </c>
      <c r="M319" s="620"/>
      <c r="N319" s="666">
        <f t="shared" si="139"/>
        <v>0</v>
      </c>
      <c r="O319" s="620"/>
      <c r="P319" s="666">
        <f t="shared" si="140"/>
        <v>0</v>
      </c>
      <c r="Q319" s="620"/>
      <c r="R319" s="666">
        <f t="shared" si="141"/>
        <v>0</v>
      </c>
      <c r="S319" s="620"/>
      <c r="T319" s="666"/>
      <c r="U319" s="666">
        <f t="shared" si="108"/>
        <v>0</v>
      </c>
      <c r="V319" s="667"/>
    </row>
    <row r="320" spans="1:22" s="659" customFormat="1" ht="15" x14ac:dyDescent="0.2">
      <c r="A320" s="663" t="s">
        <v>2053</v>
      </c>
      <c r="B320" s="699" t="s">
        <v>1456</v>
      </c>
      <c r="C320" s="620"/>
      <c r="D320" s="620"/>
      <c r="E320" s="621"/>
      <c r="F320" s="621"/>
      <c r="G320" s="621"/>
      <c r="H320" s="664" t="s">
        <v>4061</v>
      </c>
      <c r="I320" s="620"/>
      <c r="J320" s="665">
        <f t="shared" si="129"/>
        <v>0</v>
      </c>
      <c r="K320" s="620"/>
      <c r="L320" s="666">
        <f t="shared" si="138"/>
        <v>0</v>
      </c>
      <c r="M320" s="620"/>
      <c r="N320" s="666">
        <f t="shared" si="139"/>
        <v>0</v>
      </c>
      <c r="O320" s="620"/>
      <c r="P320" s="666">
        <f t="shared" si="140"/>
        <v>0</v>
      </c>
      <c r="Q320" s="620"/>
      <c r="R320" s="666">
        <f t="shared" si="141"/>
        <v>0</v>
      </c>
      <c r="S320" s="620"/>
      <c r="T320" s="666"/>
      <c r="U320" s="666">
        <f t="shared" si="108"/>
        <v>0</v>
      </c>
      <c r="V320" s="667"/>
    </row>
    <row r="321" spans="1:22" s="659" customFormat="1" ht="15" x14ac:dyDescent="0.2">
      <c r="A321" s="663" t="s">
        <v>2054</v>
      </c>
      <c r="B321" s="663" t="s">
        <v>1326</v>
      </c>
      <c r="C321" s="620"/>
      <c r="D321" s="620"/>
      <c r="E321" s="621"/>
      <c r="F321" s="621"/>
      <c r="G321" s="621"/>
      <c r="H321" s="664"/>
      <c r="I321" s="620"/>
      <c r="J321" s="665">
        <f t="shared" si="129"/>
        <v>0</v>
      </c>
      <c r="K321" s="620"/>
      <c r="L321" s="666">
        <f t="shared" si="138"/>
        <v>0</v>
      </c>
      <c r="M321" s="620"/>
      <c r="N321" s="666">
        <f t="shared" si="139"/>
        <v>0</v>
      </c>
      <c r="O321" s="620"/>
      <c r="P321" s="666">
        <f t="shared" si="140"/>
        <v>0</v>
      </c>
      <c r="Q321" s="620"/>
      <c r="R321" s="666">
        <f t="shared" si="141"/>
        <v>0</v>
      </c>
      <c r="S321" s="620"/>
      <c r="T321" s="666"/>
      <c r="U321" s="666">
        <f t="shared" si="108"/>
        <v>0</v>
      </c>
      <c r="V321" s="667"/>
    </row>
    <row r="322" spans="1:22" s="659" customFormat="1" ht="15" x14ac:dyDescent="0.2">
      <c r="A322" s="663" t="s">
        <v>1925</v>
      </c>
      <c r="B322" s="663" t="s">
        <v>1457</v>
      </c>
      <c r="C322" s="620"/>
      <c r="D322" s="620"/>
      <c r="E322" s="621"/>
      <c r="F322" s="621"/>
      <c r="G322" s="621"/>
      <c r="H322" s="664" t="s">
        <v>4061</v>
      </c>
      <c r="I322" s="620"/>
      <c r="J322" s="665">
        <f t="shared" si="129"/>
        <v>0</v>
      </c>
      <c r="K322" s="620"/>
      <c r="L322" s="666">
        <f t="shared" si="138"/>
        <v>0</v>
      </c>
      <c r="M322" s="620"/>
      <c r="N322" s="666">
        <f t="shared" si="139"/>
        <v>0</v>
      </c>
      <c r="O322" s="620"/>
      <c r="P322" s="666">
        <f t="shared" si="140"/>
        <v>0</v>
      </c>
      <c r="Q322" s="620"/>
      <c r="R322" s="666">
        <f t="shared" si="141"/>
        <v>0</v>
      </c>
      <c r="S322" s="620"/>
      <c r="T322" s="666"/>
      <c r="U322" s="666">
        <f t="shared" si="108"/>
        <v>0</v>
      </c>
      <c r="V322" s="667"/>
    </row>
    <row r="323" spans="1:22" s="702" customFormat="1" ht="15" x14ac:dyDescent="0.2">
      <c r="A323" s="668" t="s">
        <v>348</v>
      </c>
      <c r="B323" s="668" t="s">
        <v>349</v>
      </c>
      <c r="C323" s="669"/>
      <c r="D323" s="669"/>
      <c r="E323" s="670"/>
      <c r="F323" s="670"/>
      <c r="G323" s="670"/>
      <c r="H323" s="671" t="s">
        <v>4066</v>
      </c>
      <c r="I323" s="669"/>
      <c r="J323" s="672">
        <f t="shared" si="129"/>
        <v>0</v>
      </c>
      <c r="K323" s="669"/>
      <c r="L323" s="673">
        <f t="shared" si="138"/>
        <v>0</v>
      </c>
      <c r="M323" s="669"/>
      <c r="N323" s="673">
        <f t="shared" si="139"/>
        <v>0</v>
      </c>
      <c r="O323" s="669"/>
      <c r="P323" s="673">
        <f t="shared" si="140"/>
        <v>0</v>
      </c>
      <c r="Q323" s="669"/>
      <c r="R323" s="673">
        <f t="shared" si="141"/>
        <v>0</v>
      </c>
      <c r="S323" s="669"/>
      <c r="T323" s="673"/>
      <c r="U323" s="673">
        <f t="shared" si="108"/>
        <v>0</v>
      </c>
      <c r="V323" s="701" t="s">
        <v>4060</v>
      </c>
    </row>
    <row r="324" spans="1:22" s="702" customFormat="1" ht="15" x14ac:dyDescent="0.2">
      <c r="A324" s="668" t="s">
        <v>350</v>
      </c>
      <c r="B324" s="668" t="s">
        <v>351</v>
      </c>
      <c r="C324" s="669"/>
      <c r="D324" s="669"/>
      <c r="E324" s="670"/>
      <c r="F324" s="670"/>
      <c r="G324" s="670"/>
      <c r="H324" s="671" t="s">
        <v>4034</v>
      </c>
      <c r="I324" s="669"/>
      <c r="J324" s="672">
        <f t="shared" si="129"/>
        <v>0</v>
      </c>
      <c r="K324" s="669"/>
      <c r="L324" s="673">
        <f t="shared" si="138"/>
        <v>0</v>
      </c>
      <c r="M324" s="669"/>
      <c r="N324" s="673">
        <f t="shared" si="139"/>
        <v>0</v>
      </c>
      <c r="O324" s="669"/>
      <c r="P324" s="673">
        <f t="shared" si="140"/>
        <v>0</v>
      </c>
      <c r="Q324" s="669"/>
      <c r="R324" s="673">
        <f t="shared" si="141"/>
        <v>0</v>
      </c>
      <c r="S324" s="669"/>
      <c r="T324" s="673"/>
      <c r="U324" s="673">
        <f t="shared" si="108"/>
        <v>0</v>
      </c>
      <c r="V324" s="701" t="s">
        <v>4060</v>
      </c>
    </row>
    <row r="325" spans="1:22" s="702" customFormat="1" ht="15" x14ac:dyDescent="0.2">
      <c r="A325" s="668" t="s">
        <v>352</v>
      </c>
      <c r="B325" s="668" t="s">
        <v>353</v>
      </c>
      <c r="C325" s="669">
        <f t="shared" ref="C325:D325" si="142">SUM(C326:C335)</f>
        <v>0</v>
      </c>
      <c r="D325" s="669">
        <f t="shared" si="142"/>
        <v>0</v>
      </c>
      <c r="E325" s="670">
        <f>SUM(E326:E335)</f>
        <v>0</v>
      </c>
      <c r="F325" s="670">
        <f>SUM(F326:F335)</f>
        <v>0</v>
      </c>
      <c r="G325" s="670">
        <f>SUM(G326:G335)</f>
        <v>0</v>
      </c>
      <c r="H325" s="671"/>
      <c r="I325" s="669"/>
      <c r="J325" s="672"/>
      <c r="K325" s="669"/>
      <c r="L325" s="673">
        <f>SUM(L326:L335)</f>
        <v>0</v>
      </c>
      <c r="M325" s="669"/>
      <c r="N325" s="673">
        <f>SUM(N326:N335)</f>
        <v>0</v>
      </c>
      <c r="O325" s="669"/>
      <c r="P325" s="673">
        <f>SUM(P326:P335)</f>
        <v>0</v>
      </c>
      <c r="Q325" s="669"/>
      <c r="R325" s="673">
        <f>SUM(R326:R335)</f>
        <v>0</v>
      </c>
      <c r="S325" s="669">
        <f>SUM(S326:S335)</f>
        <v>0</v>
      </c>
      <c r="T325" s="673">
        <f>SUM(T326:T335)</f>
        <v>0</v>
      </c>
      <c r="U325" s="673">
        <f t="shared" si="108"/>
        <v>0</v>
      </c>
      <c r="V325" s="701"/>
    </row>
    <row r="326" spans="1:22" s="659" customFormat="1" ht="15" x14ac:dyDescent="0.2">
      <c r="A326" s="663" t="s">
        <v>1978</v>
      </c>
      <c r="B326" s="677"/>
      <c r="C326" s="620"/>
      <c r="D326" s="620"/>
      <c r="E326" s="621"/>
      <c r="F326" s="621"/>
      <c r="G326" s="621"/>
      <c r="H326" s="664"/>
      <c r="I326" s="620"/>
      <c r="J326" s="665">
        <f t="shared" si="129"/>
        <v>0</v>
      </c>
      <c r="K326" s="620"/>
      <c r="L326" s="666">
        <f t="shared" ref="L326:L335" si="143">K326*J326</f>
        <v>0</v>
      </c>
      <c r="M326" s="620"/>
      <c r="N326" s="666">
        <f t="shared" ref="N326:N335" si="144">M326*J326</f>
        <v>0</v>
      </c>
      <c r="O326" s="620"/>
      <c r="P326" s="666">
        <f t="shared" ref="P326:P335" si="145">O326*J326</f>
        <v>0</v>
      </c>
      <c r="Q326" s="620"/>
      <c r="R326" s="666">
        <f t="shared" ref="R326:R335" si="146">Q326*J326</f>
        <v>0</v>
      </c>
      <c r="S326" s="620"/>
      <c r="T326" s="666"/>
      <c r="U326" s="666">
        <f t="shared" si="108"/>
        <v>0</v>
      </c>
      <c r="V326" s="667"/>
    </row>
    <row r="327" spans="1:22" s="659" customFormat="1" ht="15" x14ac:dyDescent="0.2">
      <c r="A327" s="663" t="s">
        <v>1979</v>
      </c>
      <c r="B327" s="677"/>
      <c r="C327" s="620"/>
      <c r="D327" s="620"/>
      <c r="E327" s="621"/>
      <c r="F327" s="621"/>
      <c r="G327" s="621"/>
      <c r="H327" s="664"/>
      <c r="I327" s="620"/>
      <c r="J327" s="665">
        <f t="shared" si="129"/>
        <v>0</v>
      </c>
      <c r="K327" s="620"/>
      <c r="L327" s="666">
        <f t="shared" si="143"/>
        <v>0</v>
      </c>
      <c r="M327" s="620"/>
      <c r="N327" s="666">
        <f t="shared" si="144"/>
        <v>0</v>
      </c>
      <c r="O327" s="620"/>
      <c r="P327" s="666">
        <f t="shared" si="145"/>
        <v>0</v>
      </c>
      <c r="Q327" s="620"/>
      <c r="R327" s="666">
        <f t="shared" si="146"/>
        <v>0</v>
      </c>
      <c r="S327" s="620"/>
      <c r="T327" s="666"/>
      <c r="U327" s="666">
        <f t="shared" ref="U327:U390" si="147">T327-E327</f>
        <v>0</v>
      </c>
      <c r="V327" s="667"/>
    </row>
    <row r="328" spans="1:22" s="659" customFormat="1" ht="15" x14ac:dyDescent="0.2">
      <c r="A328" s="663" t="s">
        <v>2145</v>
      </c>
      <c r="B328" s="677"/>
      <c r="C328" s="620"/>
      <c r="D328" s="620"/>
      <c r="E328" s="621"/>
      <c r="F328" s="621"/>
      <c r="G328" s="621"/>
      <c r="H328" s="664"/>
      <c r="I328" s="620"/>
      <c r="J328" s="665">
        <f t="shared" si="129"/>
        <v>0</v>
      </c>
      <c r="K328" s="620"/>
      <c r="L328" s="666">
        <f t="shared" si="143"/>
        <v>0</v>
      </c>
      <c r="M328" s="620"/>
      <c r="N328" s="666">
        <f t="shared" si="144"/>
        <v>0</v>
      </c>
      <c r="O328" s="620"/>
      <c r="P328" s="666">
        <f t="shared" si="145"/>
        <v>0</v>
      </c>
      <c r="Q328" s="620"/>
      <c r="R328" s="666">
        <f t="shared" si="146"/>
        <v>0</v>
      </c>
      <c r="S328" s="620"/>
      <c r="T328" s="666"/>
      <c r="U328" s="666">
        <f t="shared" si="147"/>
        <v>0</v>
      </c>
      <c r="V328" s="667"/>
    </row>
    <row r="329" spans="1:22" s="659" customFormat="1" ht="15" x14ac:dyDescent="0.2">
      <c r="A329" s="663" t="s">
        <v>2146</v>
      </c>
      <c r="B329" s="677"/>
      <c r="C329" s="620"/>
      <c r="D329" s="620"/>
      <c r="E329" s="621"/>
      <c r="F329" s="621"/>
      <c r="G329" s="621"/>
      <c r="H329" s="664"/>
      <c r="I329" s="620"/>
      <c r="J329" s="665">
        <f t="shared" si="129"/>
        <v>0</v>
      </c>
      <c r="K329" s="620"/>
      <c r="L329" s="666">
        <f t="shared" si="143"/>
        <v>0</v>
      </c>
      <c r="M329" s="620"/>
      <c r="N329" s="666">
        <f t="shared" si="144"/>
        <v>0</v>
      </c>
      <c r="O329" s="620"/>
      <c r="P329" s="666">
        <f t="shared" si="145"/>
        <v>0</v>
      </c>
      <c r="Q329" s="620"/>
      <c r="R329" s="666">
        <f t="shared" si="146"/>
        <v>0</v>
      </c>
      <c r="S329" s="620"/>
      <c r="T329" s="666"/>
      <c r="U329" s="666">
        <f t="shared" si="147"/>
        <v>0</v>
      </c>
      <c r="V329" s="667"/>
    </row>
    <row r="330" spans="1:22" s="659" customFormat="1" ht="15" x14ac:dyDescent="0.2">
      <c r="A330" s="663" t="s">
        <v>2147</v>
      </c>
      <c r="B330" s="677"/>
      <c r="C330" s="620"/>
      <c r="D330" s="620"/>
      <c r="E330" s="621"/>
      <c r="F330" s="621"/>
      <c r="G330" s="621"/>
      <c r="H330" s="664"/>
      <c r="I330" s="620"/>
      <c r="J330" s="665">
        <f t="shared" si="129"/>
        <v>0</v>
      </c>
      <c r="K330" s="620"/>
      <c r="L330" s="666">
        <f t="shared" si="143"/>
        <v>0</v>
      </c>
      <c r="M330" s="620"/>
      <c r="N330" s="666">
        <f t="shared" si="144"/>
        <v>0</v>
      </c>
      <c r="O330" s="620"/>
      <c r="P330" s="666">
        <f t="shared" si="145"/>
        <v>0</v>
      </c>
      <c r="Q330" s="620"/>
      <c r="R330" s="666">
        <f t="shared" si="146"/>
        <v>0</v>
      </c>
      <c r="S330" s="620"/>
      <c r="T330" s="666"/>
      <c r="U330" s="666">
        <f t="shared" si="147"/>
        <v>0</v>
      </c>
      <c r="V330" s="667"/>
    </row>
    <row r="331" spans="1:22" s="659" customFormat="1" ht="15" x14ac:dyDescent="0.2">
      <c r="A331" s="663" t="s">
        <v>2148</v>
      </c>
      <c r="B331" s="677"/>
      <c r="C331" s="620"/>
      <c r="D331" s="620"/>
      <c r="E331" s="621"/>
      <c r="F331" s="621"/>
      <c r="G331" s="621"/>
      <c r="H331" s="664"/>
      <c r="I331" s="620"/>
      <c r="J331" s="665">
        <f t="shared" si="129"/>
        <v>0</v>
      </c>
      <c r="K331" s="620"/>
      <c r="L331" s="666">
        <f t="shared" si="143"/>
        <v>0</v>
      </c>
      <c r="M331" s="620"/>
      <c r="N331" s="666">
        <f t="shared" si="144"/>
        <v>0</v>
      </c>
      <c r="O331" s="620"/>
      <c r="P331" s="666">
        <f t="shared" si="145"/>
        <v>0</v>
      </c>
      <c r="Q331" s="620"/>
      <c r="R331" s="666">
        <f t="shared" si="146"/>
        <v>0</v>
      </c>
      <c r="S331" s="620"/>
      <c r="T331" s="666"/>
      <c r="U331" s="666">
        <f t="shared" si="147"/>
        <v>0</v>
      </c>
      <c r="V331" s="667"/>
    </row>
    <row r="332" spans="1:22" s="659" customFormat="1" ht="15" x14ac:dyDescent="0.2">
      <c r="A332" s="663" t="s">
        <v>2149</v>
      </c>
      <c r="B332" s="677"/>
      <c r="C332" s="620"/>
      <c r="D332" s="620"/>
      <c r="E332" s="621"/>
      <c r="F332" s="621"/>
      <c r="G332" s="621"/>
      <c r="H332" s="664"/>
      <c r="I332" s="620"/>
      <c r="J332" s="665">
        <f t="shared" si="129"/>
        <v>0</v>
      </c>
      <c r="K332" s="620"/>
      <c r="L332" s="666">
        <f t="shared" si="143"/>
        <v>0</v>
      </c>
      <c r="M332" s="620"/>
      <c r="N332" s="666">
        <f t="shared" si="144"/>
        <v>0</v>
      </c>
      <c r="O332" s="620"/>
      <c r="P332" s="666">
        <f t="shared" si="145"/>
        <v>0</v>
      </c>
      <c r="Q332" s="620"/>
      <c r="R332" s="666">
        <f t="shared" si="146"/>
        <v>0</v>
      </c>
      <c r="S332" s="620"/>
      <c r="T332" s="666"/>
      <c r="U332" s="666">
        <f t="shared" si="147"/>
        <v>0</v>
      </c>
      <c r="V332" s="667"/>
    </row>
    <row r="333" spans="1:22" s="659" customFormat="1" ht="15" x14ac:dyDescent="0.2">
      <c r="A333" s="663" t="s">
        <v>2150</v>
      </c>
      <c r="B333" s="677"/>
      <c r="C333" s="620"/>
      <c r="D333" s="620"/>
      <c r="E333" s="621"/>
      <c r="F333" s="621"/>
      <c r="G333" s="621"/>
      <c r="H333" s="664"/>
      <c r="I333" s="620"/>
      <c r="J333" s="665">
        <f t="shared" si="129"/>
        <v>0</v>
      </c>
      <c r="K333" s="620"/>
      <c r="L333" s="666">
        <f t="shared" si="143"/>
        <v>0</v>
      </c>
      <c r="M333" s="620"/>
      <c r="N333" s="666">
        <f t="shared" si="144"/>
        <v>0</v>
      </c>
      <c r="O333" s="620"/>
      <c r="P333" s="666">
        <f t="shared" si="145"/>
        <v>0</v>
      </c>
      <c r="Q333" s="620"/>
      <c r="R333" s="666">
        <f t="shared" si="146"/>
        <v>0</v>
      </c>
      <c r="S333" s="620"/>
      <c r="T333" s="666"/>
      <c r="U333" s="666">
        <f t="shared" si="147"/>
        <v>0</v>
      </c>
      <c r="V333" s="667"/>
    </row>
    <row r="334" spans="1:22" s="659" customFormat="1" ht="15" x14ac:dyDescent="0.2">
      <c r="A334" s="663" t="s">
        <v>2151</v>
      </c>
      <c r="B334" s="677"/>
      <c r="C334" s="620"/>
      <c r="D334" s="620"/>
      <c r="E334" s="621"/>
      <c r="F334" s="621"/>
      <c r="G334" s="621"/>
      <c r="H334" s="664"/>
      <c r="I334" s="620"/>
      <c r="J334" s="665">
        <f t="shared" si="129"/>
        <v>0</v>
      </c>
      <c r="K334" s="620"/>
      <c r="L334" s="666">
        <f t="shared" si="143"/>
        <v>0</v>
      </c>
      <c r="M334" s="620"/>
      <c r="N334" s="666">
        <f t="shared" si="144"/>
        <v>0</v>
      </c>
      <c r="O334" s="620"/>
      <c r="P334" s="666">
        <f t="shared" si="145"/>
        <v>0</v>
      </c>
      <c r="Q334" s="620"/>
      <c r="R334" s="666">
        <f t="shared" si="146"/>
        <v>0</v>
      </c>
      <c r="S334" s="620"/>
      <c r="T334" s="666"/>
      <c r="U334" s="666">
        <f t="shared" si="147"/>
        <v>0</v>
      </c>
      <c r="V334" s="667"/>
    </row>
    <row r="335" spans="1:22" s="659" customFormat="1" ht="15" x14ac:dyDescent="0.2">
      <c r="A335" s="663" t="s">
        <v>2152</v>
      </c>
      <c r="B335" s="677"/>
      <c r="C335" s="620"/>
      <c r="D335" s="620"/>
      <c r="E335" s="621"/>
      <c r="F335" s="621"/>
      <c r="G335" s="621"/>
      <c r="H335" s="664"/>
      <c r="I335" s="620"/>
      <c r="J335" s="665">
        <f t="shared" si="129"/>
        <v>0</v>
      </c>
      <c r="K335" s="620"/>
      <c r="L335" s="666">
        <f t="shared" si="143"/>
        <v>0</v>
      </c>
      <c r="M335" s="620"/>
      <c r="N335" s="666">
        <f t="shared" si="144"/>
        <v>0</v>
      </c>
      <c r="O335" s="620"/>
      <c r="P335" s="666">
        <f t="shared" si="145"/>
        <v>0</v>
      </c>
      <c r="Q335" s="620"/>
      <c r="R335" s="666">
        <f t="shared" si="146"/>
        <v>0</v>
      </c>
      <c r="S335" s="620"/>
      <c r="T335" s="666"/>
      <c r="U335" s="666">
        <f t="shared" si="147"/>
        <v>0</v>
      </c>
      <c r="V335" s="667"/>
    </row>
    <row r="336" spans="1:22" s="661" customFormat="1" ht="15" x14ac:dyDescent="0.2">
      <c r="A336" s="668" t="s">
        <v>1634</v>
      </c>
      <c r="B336" s="707" t="s">
        <v>1737</v>
      </c>
      <c r="C336" s="669">
        <f t="shared" ref="C336:D336" si="148">SUM(C337:C342)</f>
        <v>0</v>
      </c>
      <c r="D336" s="669">
        <f t="shared" si="148"/>
        <v>0</v>
      </c>
      <c r="E336" s="670">
        <f>SUM(E337:E342)</f>
        <v>0</v>
      </c>
      <c r="F336" s="670">
        <f>SUM(F337:F342)</f>
        <v>0</v>
      </c>
      <c r="G336" s="670">
        <f>SUM(G337:G342)</f>
        <v>0</v>
      </c>
      <c r="H336" s="664" t="s">
        <v>4061</v>
      </c>
      <c r="I336" s="669"/>
      <c r="J336" s="672"/>
      <c r="K336" s="669"/>
      <c r="L336" s="673">
        <f>SUM(L337:L342)</f>
        <v>0</v>
      </c>
      <c r="M336" s="669"/>
      <c r="N336" s="673">
        <f>SUM(N337:N342)</f>
        <v>0</v>
      </c>
      <c r="O336" s="669"/>
      <c r="P336" s="673">
        <f>SUM(P337:P342)</f>
        <v>0</v>
      </c>
      <c r="Q336" s="669"/>
      <c r="R336" s="673">
        <f>SUM(R337:R342)</f>
        <v>0</v>
      </c>
      <c r="S336" s="669">
        <f>SUM(S337:S342)</f>
        <v>0</v>
      </c>
      <c r="T336" s="673">
        <f>SUM(T337:T342)</f>
        <v>0</v>
      </c>
      <c r="U336" s="673">
        <f t="shared" si="147"/>
        <v>0</v>
      </c>
      <c r="V336" s="660"/>
    </row>
    <row r="337" spans="1:22" s="659" customFormat="1" ht="15" x14ac:dyDescent="0.2">
      <c r="A337" s="663" t="s">
        <v>1926</v>
      </c>
      <c r="B337" s="699" t="s">
        <v>1393</v>
      </c>
      <c r="C337" s="620"/>
      <c r="D337" s="620"/>
      <c r="E337" s="621"/>
      <c r="F337" s="621"/>
      <c r="G337" s="621"/>
      <c r="H337" s="664"/>
      <c r="I337" s="620"/>
      <c r="J337" s="665">
        <f t="shared" si="129"/>
        <v>0</v>
      </c>
      <c r="K337" s="620"/>
      <c r="L337" s="666">
        <f t="shared" ref="L337:L342" si="149">K337*J337</f>
        <v>0</v>
      </c>
      <c r="M337" s="620"/>
      <c r="N337" s="666">
        <f t="shared" ref="N337:N342" si="150">M337*J337</f>
        <v>0</v>
      </c>
      <c r="O337" s="620"/>
      <c r="P337" s="666">
        <f t="shared" ref="P337:P342" si="151">O337*J337</f>
        <v>0</v>
      </c>
      <c r="Q337" s="620"/>
      <c r="R337" s="666">
        <f t="shared" ref="R337:R342" si="152">Q337*J337</f>
        <v>0</v>
      </c>
      <c r="S337" s="620"/>
      <c r="T337" s="666"/>
      <c r="U337" s="666">
        <f t="shared" si="147"/>
        <v>0</v>
      </c>
      <c r="V337" s="667"/>
    </row>
    <row r="338" spans="1:22" s="659" customFormat="1" ht="15" x14ac:dyDescent="0.2">
      <c r="A338" s="663" t="s">
        <v>1927</v>
      </c>
      <c r="B338" s="699" t="s">
        <v>1506</v>
      </c>
      <c r="C338" s="620"/>
      <c r="D338" s="620"/>
      <c r="E338" s="621"/>
      <c r="F338" s="621"/>
      <c r="G338" s="621"/>
      <c r="H338" s="664"/>
      <c r="I338" s="620"/>
      <c r="J338" s="665">
        <f t="shared" si="129"/>
        <v>0</v>
      </c>
      <c r="K338" s="620"/>
      <c r="L338" s="666">
        <f t="shared" si="149"/>
        <v>0</v>
      </c>
      <c r="M338" s="620"/>
      <c r="N338" s="666">
        <f t="shared" si="150"/>
        <v>0</v>
      </c>
      <c r="O338" s="620"/>
      <c r="P338" s="666">
        <f t="shared" si="151"/>
        <v>0</v>
      </c>
      <c r="Q338" s="620"/>
      <c r="R338" s="666">
        <f t="shared" si="152"/>
        <v>0</v>
      </c>
      <c r="S338" s="620"/>
      <c r="T338" s="666"/>
      <c r="U338" s="666">
        <f t="shared" si="147"/>
        <v>0</v>
      </c>
      <c r="V338" s="667"/>
    </row>
    <row r="339" spans="1:22" s="659" customFormat="1" ht="15" x14ac:dyDescent="0.2">
      <c r="A339" s="663" t="s">
        <v>1928</v>
      </c>
      <c r="B339" s="699" t="s">
        <v>1507</v>
      </c>
      <c r="C339" s="620"/>
      <c r="D339" s="620"/>
      <c r="E339" s="621"/>
      <c r="F339" s="621"/>
      <c r="G339" s="621"/>
      <c r="H339" s="664"/>
      <c r="I339" s="620"/>
      <c r="J339" s="665">
        <f t="shared" si="129"/>
        <v>0</v>
      </c>
      <c r="K339" s="620"/>
      <c r="L339" s="666">
        <f t="shared" si="149"/>
        <v>0</v>
      </c>
      <c r="M339" s="620"/>
      <c r="N339" s="666">
        <f t="shared" si="150"/>
        <v>0</v>
      </c>
      <c r="O339" s="620"/>
      <c r="P339" s="666">
        <f t="shared" si="151"/>
        <v>0</v>
      </c>
      <c r="Q339" s="620"/>
      <c r="R339" s="666">
        <f t="shared" si="152"/>
        <v>0</v>
      </c>
      <c r="S339" s="620"/>
      <c r="T339" s="666"/>
      <c r="U339" s="666">
        <f t="shared" si="147"/>
        <v>0</v>
      </c>
      <c r="V339" s="667"/>
    </row>
    <row r="340" spans="1:22" s="659" customFormat="1" ht="15" x14ac:dyDescent="0.2">
      <c r="A340" s="663" t="s">
        <v>1929</v>
      </c>
      <c r="B340" s="699" t="s">
        <v>1513</v>
      </c>
      <c r="C340" s="620"/>
      <c r="D340" s="620"/>
      <c r="E340" s="621"/>
      <c r="F340" s="621"/>
      <c r="G340" s="621"/>
      <c r="H340" s="664"/>
      <c r="I340" s="620"/>
      <c r="J340" s="665">
        <f t="shared" si="129"/>
        <v>0</v>
      </c>
      <c r="K340" s="620"/>
      <c r="L340" s="666">
        <f t="shared" si="149"/>
        <v>0</v>
      </c>
      <c r="M340" s="620"/>
      <c r="N340" s="666">
        <f t="shared" si="150"/>
        <v>0</v>
      </c>
      <c r="O340" s="620"/>
      <c r="P340" s="666">
        <f t="shared" si="151"/>
        <v>0</v>
      </c>
      <c r="Q340" s="620"/>
      <c r="R340" s="666">
        <f t="shared" si="152"/>
        <v>0</v>
      </c>
      <c r="S340" s="620"/>
      <c r="T340" s="666"/>
      <c r="U340" s="666">
        <f t="shared" si="147"/>
        <v>0</v>
      </c>
      <c r="V340" s="667"/>
    </row>
    <row r="341" spans="1:22" s="659" customFormat="1" ht="15" x14ac:dyDescent="0.2">
      <c r="A341" s="663" t="s">
        <v>1930</v>
      </c>
      <c r="B341" s="699" t="s">
        <v>1516</v>
      </c>
      <c r="C341" s="620"/>
      <c r="D341" s="620"/>
      <c r="E341" s="621"/>
      <c r="F341" s="621"/>
      <c r="G341" s="621"/>
      <c r="H341" s="664"/>
      <c r="I341" s="620"/>
      <c r="J341" s="665">
        <f t="shared" si="129"/>
        <v>0</v>
      </c>
      <c r="K341" s="620"/>
      <c r="L341" s="666">
        <f t="shared" si="149"/>
        <v>0</v>
      </c>
      <c r="M341" s="620"/>
      <c r="N341" s="666">
        <f t="shared" si="150"/>
        <v>0</v>
      </c>
      <c r="O341" s="620"/>
      <c r="P341" s="666">
        <f t="shared" si="151"/>
        <v>0</v>
      </c>
      <c r="Q341" s="620"/>
      <c r="R341" s="666">
        <f t="shared" si="152"/>
        <v>0</v>
      </c>
      <c r="S341" s="620"/>
      <c r="T341" s="666"/>
      <c r="U341" s="666">
        <f t="shared" si="147"/>
        <v>0</v>
      </c>
      <c r="V341" s="667"/>
    </row>
    <row r="342" spans="1:22" s="659" customFormat="1" ht="15" x14ac:dyDescent="0.2">
      <c r="A342" s="663" t="s">
        <v>1931</v>
      </c>
      <c r="B342" s="699" t="s">
        <v>1536</v>
      </c>
      <c r="C342" s="620"/>
      <c r="D342" s="620"/>
      <c r="E342" s="621"/>
      <c r="F342" s="621"/>
      <c r="G342" s="621"/>
      <c r="H342" s="664"/>
      <c r="I342" s="620"/>
      <c r="J342" s="665">
        <f t="shared" si="129"/>
        <v>0</v>
      </c>
      <c r="K342" s="620"/>
      <c r="L342" s="666">
        <f t="shared" si="149"/>
        <v>0</v>
      </c>
      <c r="M342" s="620"/>
      <c r="N342" s="666">
        <f t="shared" si="150"/>
        <v>0</v>
      </c>
      <c r="O342" s="620"/>
      <c r="P342" s="666">
        <f t="shared" si="151"/>
        <v>0</v>
      </c>
      <c r="Q342" s="620"/>
      <c r="R342" s="666">
        <f t="shared" si="152"/>
        <v>0</v>
      </c>
      <c r="S342" s="620"/>
      <c r="T342" s="666"/>
      <c r="U342" s="666">
        <f t="shared" si="147"/>
        <v>0</v>
      </c>
      <c r="V342" s="667"/>
    </row>
    <row r="343" spans="1:22" s="661" customFormat="1" ht="15" x14ac:dyDescent="0.2">
      <c r="A343" s="653"/>
      <c r="B343" s="678" t="s">
        <v>1840</v>
      </c>
      <c r="C343" s="654"/>
      <c r="D343" s="654"/>
      <c r="E343" s="655">
        <f>E191</f>
        <v>0</v>
      </c>
      <c r="F343" s="655">
        <f>F191</f>
        <v>0</v>
      </c>
      <c r="G343" s="655">
        <f>G191</f>
        <v>0</v>
      </c>
      <c r="H343" s="656"/>
      <c r="I343" s="654"/>
      <c r="J343" s="657"/>
      <c r="K343" s="654"/>
      <c r="L343" s="658">
        <f>L191</f>
        <v>0</v>
      </c>
      <c r="M343" s="654"/>
      <c r="N343" s="658">
        <f>N191</f>
        <v>0</v>
      </c>
      <c r="O343" s="654"/>
      <c r="P343" s="658">
        <f>P191</f>
        <v>0</v>
      </c>
      <c r="Q343" s="654"/>
      <c r="R343" s="658">
        <f>R191</f>
        <v>0</v>
      </c>
      <c r="S343" s="654">
        <f>S191</f>
        <v>0</v>
      </c>
      <c r="T343" s="658">
        <f>T191</f>
        <v>0</v>
      </c>
      <c r="U343" s="658">
        <f t="shared" si="147"/>
        <v>0</v>
      </c>
      <c r="V343" s="660"/>
    </row>
    <row r="344" spans="1:22" s="661" customFormat="1" ht="30" x14ac:dyDescent="0.2">
      <c r="A344" s="653" t="s">
        <v>654</v>
      </c>
      <c r="B344" s="653" t="s">
        <v>655</v>
      </c>
      <c r="C344" s="654"/>
      <c r="D344" s="654"/>
      <c r="E344" s="655">
        <f>E345+E351+E358+E394+E399+E425+E452+E478+E488+E491+E494+E499</f>
        <v>0</v>
      </c>
      <c r="F344" s="655">
        <f>F345+F351+F358+F394+F399+F425+F452+F478+F488+F491+F494+F499</f>
        <v>0</v>
      </c>
      <c r="G344" s="655">
        <f>G345+G351+G358+G394+G399+G425+G452+G478+G488+G491+G494+G499</f>
        <v>0</v>
      </c>
      <c r="H344" s="656"/>
      <c r="I344" s="654"/>
      <c r="J344" s="657"/>
      <c r="K344" s="654"/>
      <c r="L344" s="658">
        <f>L345+L351+L358+L394+L399+L425+L452+L478+L488+L491+L494+L499</f>
        <v>0</v>
      </c>
      <c r="M344" s="654"/>
      <c r="N344" s="658">
        <f>N345+N351+N358+N394+N399+N425+N452+N478+N488+N491+N494+N499</f>
        <v>0</v>
      </c>
      <c r="O344" s="654"/>
      <c r="P344" s="658">
        <f>P345+P351+P358+P394+P399+P425+P452+P478+P488+P491+P494+P499</f>
        <v>0</v>
      </c>
      <c r="Q344" s="654"/>
      <c r="R344" s="658">
        <f>R345+R351+R358+R394+R399+R425+R452+R478+R488+R491+R494+R499</f>
        <v>0</v>
      </c>
      <c r="S344" s="654"/>
      <c r="T344" s="658">
        <f>T345+T351+T358+T394+T399+T425+T452+T478+T488+T491+T494+T499</f>
        <v>0</v>
      </c>
      <c r="U344" s="658">
        <f t="shared" si="147"/>
        <v>0</v>
      </c>
      <c r="V344" s="660" t="s">
        <v>4074</v>
      </c>
    </row>
    <row r="345" spans="1:22" s="709" customFormat="1" ht="15" x14ac:dyDescent="0.2">
      <c r="A345" s="653" t="s">
        <v>656</v>
      </c>
      <c r="B345" s="653" t="s">
        <v>3357</v>
      </c>
      <c r="C345" s="654"/>
      <c r="D345" s="654"/>
      <c r="E345" s="655">
        <f>SUM(E346:E350)</f>
        <v>0</v>
      </c>
      <c r="F345" s="655">
        <f>SUM(F346:F350)</f>
        <v>0</v>
      </c>
      <c r="G345" s="655">
        <f>SUM(G346:G350)</f>
        <v>0</v>
      </c>
      <c r="H345" s="656"/>
      <c r="I345" s="654"/>
      <c r="J345" s="657"/>
      <c r="K345" s="654"/>
      <c r="L345" s="658">
        <f>SUM(L346:L350)</f>
        <v>0</v>
      </c>
      <c r="M345" s="654"/>
      <c r="N345" s="658">
        <f>SUM(N346:N350)</f>
        <v>0</v>
      </c>
      <c r="O345" s="654"/>
      <c r="P345" s="658">
        <f>SUM(P346:P350)</f>
        <v>0</v>
      </c>
      <c r="Q345" s="654"/>
      <c r="R345" s="658">
        <f>SUM(R346:R350)</f>
        <v>0</v>
      </c>
      <c r="S345" s="654"/>
      <c r="T345" s="658">
        <f>SUM(T346:T350)</f>
        <v>0</v>
      </c>
      <c r="U345" s="658">
        <f t="shared" si="147"/>
        <v>0</v>
      </c>
      <c r="V345" s="708"/>
    </row>
    <row r="346" spans="1:22" s="709" customFormat="1" ht="15" x14ac:dyDescent="0.2">
      <c r="A346" s="663" t="s">
        <v>3358</v>
      </c>
      <c r="B346" s="663" t="s">
        <v>2928</v>
      </c>
      <c r="C346" s="710"/>
      <c r="D346" s="710"/>
      <c r="E346" s="711"/>
      <c r="F346" s="711"/>
      <c r="G346" s="711"/>
      <c r="H346" s="736" t="s">
        <v>4067</v>
      </c>
      <c r="I346" s="710"/>
      <c r="J346" s="665">
        <f t="shared" ref="J346:J349" si="153">I346/100000</f>
        <v>0</v>
      </c>
      <c r="K346" s="620"/>
      <c r="L346" s="666">
        <f t="shared" ref="L346:L349" si="154">K346*J346</f>
        <v>0</v>
      </c>
      <c r="M346" s="620"/>
      <c r="N346" s="666">
        <f t="shared" ref="N346:N349" si="155">M346*J346</f>
        <v>0</v>
      </c>
      <c r="O346" s="620"/>
      <c r="P346" s="666">
        <f t="shared" ref="P346:P349" si="156">O346*J346</f>
        <v>0</v>
      </c>
      <c r="Q346" s="620"/>
      <c r="R346" s="666">
        <f t="shared" ref="R346:R349" si="157">Q346*J346</f>
        <v>0</v>
      </c>
      <c r="S346" s="620"/>
      <c r="T346" s="666"/>
      <c r="U346" s="666">
        <f t="shared" si="147"/>
        <v>0</v>
      </c>
      <c r="V346" s="708"/>
    </row>
    <row r="347" spans="1:22" s="709" customFormat="1" ht="15" x14ac:dyDescent="0.2">
      <c r="A347" s="663" t="s">
        <v>3359</v>
      </c>
      <c r="B347" s="663" t="s">
        <v>982</v>
      </c>
      <c r="C347" s="710"/>
      <c r="D347" s="710"/>
      <c r="E347" s="711"/>
      <c r="F347" s="711"/>
      <c r="G347" s="711"/>
      <c r="H347" s="664" t="s">
        <v>4061</v>
      </c>
      <c r="I347" s="710"/>
      <c r="J347" s="665">
        <f t="shared" si="153"/>
        <v>0</v>
      </c>
      <c r="K347" s="620"/>
      <c r="L347" s="666">
        <f t="shared" si="154"/>
        <v>0</v>
      </c>
      <c r="M347" s="620"/>
      <c r="N347" s="666">
        <f t="shared" si="155"/>
        <v>0</v>
      </c>
      <c r="O347" s="620"/>
      <c r="P347" s="666">
        <f t="shared" si="156"/>
        <v>0</v>
      </c>
      <c r="Q347" s="620"/>
      <c r="R347" s="666">
        <f t="shared" si="157"/>
        <v>0</v>
      </c>
      <c r="S347" s="620"/>
      <c r="T347" s="666"/>
      <c r="U347" s="666">
        <f t="shared" si="147"/>
        <v>0</v>
      </c>
      <c r="V347" s="737" t="s">
        <v>4068</v>
      </c>
    </row>
    <row r="348" spans="1:22" s="709" customFormat="1" ht="30" x14ac:dyDescent="0.2">
      <c r="A348" s="663" t="s">
        <v>3360</v>
      </c>
      <c r="B348" s="663" t="s">
        <v>2929</v>
      </c>
      <c r="C348" s="710"/>
      <c r="D348" s="710"/>
      <c r="E348" s="711"/>
      <c r="F348" s="711"/>
      <c r="G348" s="711"/>
      <c r="H348" s="736" t="s">
        <v>4069</v>
      </c>
      <c r="I348" s="710"/>
      <c r="J348" s="665">
        <f t="shared" si="153"/>
        <v>0</v>
      </c>
      <c r="K348" s="620"/>
      <c r="L348" s="666">
        <f t="shared" si="154"/>
        <v>0</v>
      </c>
      <c r="M348" s="620"/>
      <c r="N348" s="666">
        <f t="shared" si="155"/>
        <v>0</v>
      </c>
      <c r="O348" s="620"/>
      <c r="P348" s="666">
        <f t="shared" si="156"/>
        <v>0</v>
      </c>
      <c r="Q348" s="620"/>
      <c r="R348" s="666">
        <f t="shared" si="157"/>
        <v>0</v>
      </c>
      <c r="S348" s="620"/>
      <c r="T348" s="666"/>
      <c r="U348" s="666">
        <f t="shared" si="147"/>
        <v>0</v>
      </c>
      <c r="V348" s="667" t="s">
        <v>4074</v>
      </c>
    </row>
    <row r="349" spans="1:22" s="709" customFormat="1" ht="15" x14ac:dyDescent="0.2">
      <c r="A349" s="663" t="s">
        <v>3361</v>
      </c>
      <c r="B349" s="663" t="s">
        <v>2930</v>
      </c>
      <c r="C349" s="710"/>
      <c r="D349" s="710"/>
      <c r="E349" s="711"/>
      <c r="F349" s="711"/>
      <c r="G349" s="711"/>
      <c r="H349" s="736" t="s">
        <v>4070</v>
      </c>
      <c r="I349" s="710"/>
      <c r="J349" s="665">
        <f t="shared" si="153"/>
        <v>0</v>
      </c>
      <c r="K349" s="620"/>
      <c r="L349" s="666">
        <f t="shared" si="154"/>
        <v>0</v>
      </c>
      <c r="M349" s="620"/>
      <c r="N349" s="666">
        <f t="shared" si="155"/>
        <v>0</v>
      </c>
      <c r="O349" s="620"/>
      <c r="P349" s="666">
        <f t="shared" si="156"/>
        <v>0</v>
      </c>
      <c r="Q349" s="620"/>
      <c r="R349" s="666">
        <f t="shared" si="157"/>
        <v>0</v>
      </c>
      <c r="S349" s="620"/>
      <c r="T349" s="666"/>
      <c r="U349" s="666">
        <f t="shared" si="147"/>
        <v>0</v>
      </c>
      <c r="V349" s="708"/>
    </row>
    <row r="350" spans="1:22" s="661" customFormat="1" ht="30" x14ac:dyDescent="0.2">
      <c r="A350" s="689" t="s">
        <v>3362</v>
      </c>
      <c r="B350" s="689" t="s">
        <v>3363</v>
      </c>
      <c r="C350" s="712"/>
      <c r="D350" s="712"/>
      <c r="E350" s="621"/>
      <c r="F350" s="621"/>
      <c r="G350" s="621"/>
      <c r="H350" s="664" t="s">
        <v>4069</v>
      </c>
      <c r="I350" s="620"/>
      <c r="J350" s="665">
        <f>I350/100000</f>
        <v>0</v>
      </c>
      <c r="K350" s="620"/>
      <c r="L350" s="666">
        <f>K350*J350</f>
        <v>0</v>
      </c>
      <c r="M350" s="620"/>
      <c r="N350" s="666">
        <f>M350*J350</f>
        <v>0</v>
      </c>
      <c r="O350" s="620"/>
      <c r="P350" s="666">
        <f>O350*J350</f>
        <v>0</v>
      </c>
      <c r="Q350" s="620"/>
      <c r="R350" s="666">
        <f>Q350*J350</f>
        <v>0</v>
      </c>
      <c r="S350" s="620"/>
      <c r="T350" s="666"/>
      <c r="U350" s="666">
        <f t="shared" si="147"/>
        <v>0</v>
      </c>
      <c r="V350" s="667" t="s">
        <v>4074</v>
      </c>
    </row>
    <row r="351" spans="1:22" s="661" customFormat="1" ht="15" x14ac:dyDescent="0.2">
      <c r="A351" s="653" t="s">
        <v>658</v>
      </c>
      <c r="B351" s="653" t="s">
        <v>192</v>
      </c>
      <c r="C351" s="654"/>
      <c r="D351" s="654"/>
      <c r="E351" s="655">
        <f>E352+E353</f>
        <v>0</v>
      </c>
      <c r="F351" s="655">
        <f>F352+F353</f>
        <v>0</v>
      </c>
      <c r="G351" s="655">
        <f>G352+G353</f>
        <v>0</v>
      </c>
      <c r="H351" s="656"/>
      <c r="I351" s="654"/>
      <c r="J351" s="657"/>
      <c r="K351" s="654"/>
      <c r="L351" s="658">
        <f>L352+L353</f>
        <v>0</v>
      </c>
      <c r="M351" s="654"/>
      <c r="N351" s="658">
        <f>N352+N353</f>
        <v>0</v>
      </c>
      <c r="O351" s="654"/>
      <c r="P351" s="658">
        <f>P352+P353</f>
        <v>0</v>
      </c>
      <c r="Q351" s="654"/>
      <c r="R351" s="658">
        <f>R352+R353</f>
        <v>0</v>
      </c>
      <c r="S351" s="654"/>
      <c r="T351" s="658">
        <f>T352+T353</f>
        <v>0</v>
      </c>
      <c r="U351" s="658">
        <f t="shared" si="147"/>
        <v>0</v>
      </c>
      <c r="V351" s="660"/>
    </row>
    <row r="352" spans="1:22" s="659" customFormat="1" ht="30" x14ac:dyDescent="0.2">
      <c r="A352" s="663" t="s">
        <v>1787</v>
      </c>
      <c r="B352" s="663" t="s">
        <v>193</v>
      </c>
      <c r="C352" s="620"/>
      <c r="D352" s="620"/>
      <c r="E352" s="621"/>
      <c r="F352" s="621"/>
      <c r="G352" s="621"/>
      <c r="H352" s="664" t="s">
        <v>4059</v>
      </c>
      <c r="I352" s="620"/>
      <c r="J352" s="665">
        <f>I352/100000</f>
        <v>0</v>
      </c>
      <c r="K352" s="620"/>
      <c r="L352" s="666">
        <f>K352*J352</f>
        <v>0</v>
      </c>
      <c r="M352" s="620"/>
      <c r="N352" s="666">
        <f>M352*J352</f>
        <v>0</v>
      </c>
      <c r="O352" s="620"/>
      <c r="P352" s="666">
        <f>O352*J352</f>
        <v>0</v>
      </c>
      <c r="Q352" s="620"/>
      <c r="R352" s="666">
        <f>Q352*J352</f>
        <v>0</v>
      </c>
      <c r="S352" s="620"/>
      <c r="T352" s="666"/>
      <c r="U352" s="666">
        <f t="shared" si="147"/>
        <v>0</v>
      </c>
      <c r="V352" s="667" t="s">
        <v>4072</v>
      </c>
    </row>
    <row r="353" spans="1:22" s="661" customFormat="1" ht="15" x14ac:dyDescent="0.2">
      <c r="A353" s="668" t="s">
        <v>1788</v>
      </c>
      <c r="B353" s="668" t="s">
        <v>186</v>
      </c>
      <c r="C353" s="669"/>
      <c r="D353" s="669"/>
      <c r="E353" s="670">
        <f>SUM(E354:E357)</f>
        <v>0</v>
      </c>
      <c r="F353" s="670">
        <f>SUM(F354:F357)</f>
        <v>0</v>
      </c>
      <c r="G353" s="670">
        <f>SUM(G354:G357)</f>
        <v>0</v>
      </c>
      <c r="H353" s="671"/>
      <c r="I353" s="669"/>
      <c r="J353" s="672"/>
      <c r="K353" s="669"/>
      <c r="L353" s="673">
        <f>SUM(L354:L357)</f>
        <v>0</v>
      </c>
      <c r="M353" s="669"/>
      <c r="N353" s="673">
        <f>SUM(N354:N357)</f>
        <v>0</v>
      </c>
      <c r="O353" s="669"/>
      <c r="P353" s="673">
        <f>SUM(P354:P357)</f>
        <v>0</v>
      </c>
      <c r="Q353" s="669"/>
      <c r="R353" s="673">
        <f>SUM(R354:R357)</f>
        <v>0</v>
      </c>
      <c r="S353" s="669"/>
      <c r="T353" s="673">
        <f>SUM(T354:T357)</f>
        <v>0</v>
      </c>
      <c r="U353" s="673">
        <f t="shared" si="147"/>
        <v>0</v>
      </c>
      <c r="V353" s="660"/>
    </row>
    <row r="354" spans="1:22" s="659" customFormat="1" ht="15" x14ac:dyDescent="0.2">
      <c r="A354" s="663" t="s">
        <v>1981</v>
      </c>
      <c r="B354" s="677"/>
      <c r="C354" s="620"/>
      <c r="D354" s="620"/>
      <c r="E354" s="621"/>
      <c r="F354" s="621"/>
      <c r="G354" s="621"/>
      <c r="H354" s="664"/>
      <c r="I354" s="620"/>
      <c r="J354" s="665">
        <f>I354/100000</f>
        <v>0</v>
      </c>
      <c r="K354" s="620"/>
      <c r="L354" s="666">
        <f>K354*J354</f>
        <v>0</v>
      </c>
      <c r="M354" s="620"/>
      <c r="N354" s="666">
        <f>M354*J354</f>
        <v>0</v>
      </c>
      <c r="O354" s="620"/>
      <c r="P354" s="666">
        <f>O354*J354</f>
        <v>0</v>
      </c>
      <c r="Q354" s="620"/>
      <c r="R354" s="666">
        <f>Q354*J354</f>
        <v>0</v>
      </c>
      <c r="S354" s="620"/>
      <c r="T354" s="666"/>
      <c r="U354" s="666">
        <f t="shared" si="147"/>
        <v>0</v>
      </c>
      <c r="V354" s="667"/>
    </row>
    <row r="355" spans="1:22" s="659" customFormat="1" ht="15" x14ac:dyDescent="0.2">
      <c r="A355" s="663" t="s">
        <v>1982</v>
      </c>
      <c r="B355" s="677"/>
      <c r="C355" s="620"/>
      <c r="D355" s="620"/>
      <c r="E355" s="621"/>
      <c r="F355" s="621"/>
      <c r="G355" s="621"/>
      <c r="H355" s="664"/>
      <c r="I355" s="620"/>
      <c r="J355" s="665">
        <f>I355/100000</f>
        <v>0</v>
      </c>
      <c r="K355" s="620"/>
      <c r="L355" s="666">
        <f>K355*J355</f>
        <v>0</v>
      </c>
      <c r="M355" s="620"/>
      <c r="N355" s="666">
        <f>M355*J355</f>
        <v>0</v>
      </c>
      <c r="O355" s="620"/>
      <c r="P355" s="666">
        <f>O355*J355</f>
        <v>0</v>
      </c>
      <c r="Q355" s="620"/>
      <c r="R355" s="666">
        <f>Q355*J355</f>
        <v>0</v>
      </c>
      <c r="S355" s="620"/>
      <c r="T355" s="666"/>
      <c r="U355" s="666">
        <f t="shared" si="147"/>
        <v>0</v>
      </c>
      <c r="V355" s="667"/>
    </row>
    <row r="356" spans="1:22" s="659" customFormat="1" ht="15" x14ac:dyDescent="0.2">
      <c r="A356" s="663" t="s">
        <v>2153</v>
      </c>
      <c r="B356" s="677"/>
      <c r="C356" s="620"/>
      <c r="D356" s="620"/>
      <c r="E356" s="621"/>
      <c r="F356" s="621"/>
      <c r="G356" s="621"/>
      <c r="H356" s="664"/>
      <c r="I356" s="620"/>
      <c r="J356" s="665">
        <f>I356/100000</f>
        <v>0</v>
      </c>
      <c r="K356" s="620"/>
      <c r="L356" s="666">
        <f>K356*J356</f>
        <v>0</v>
      </c>
      <c r="M356" s="620"/>
      <c r="N356" s="666">
        <f>M356*J356</f>
        <v>0</v>
      </c>
      <c r="O356" s="620"/>
      <c r="P356" s="666">
        <f>O356*J356</f>
        <v>0</v>
      </c>
      <c r="Q356" s="620"/>
      <c r="R356" s="666">
        <f>Q356*J356</f>
        <v>0</v>
      </c>
      <c r="S356" s="620"/>
      <c r="T356" s="666"/>
      <c r="U356" s="666">
        <f t="shared" si="147"/>
        <v>0</v>
      </c>
      <c r="V356" s="667"/>
    </row>
    <row r="357" spans="1:22" s="659" customFormat="1" ht="15" x14ac:dyDescent="0.2">
      <c r="A357" s="663" t="s">
        <v>2802</v>
      </c>
      <c r="B357" s="677"/>
      <c r="C357" s="620"/>
      <c r="D357" s="620"/>
      <c r="E357" s="621"/>
      <c r="F357" s="621"/>
      <c r="G357" s="621"/>
      <c r="H357" s="664"/>
      <c r="I357" s="620"/>
      <c r="J357" s="665">
        <f>I357/100000</f>
        <v>0</v>
      </c>
      <c r="K357" s="620"/>
      <c r="L357" s="666">
        <f>K357*J357</f>
        <v>0</v>
      </c>
      <c r="M357" s="620"/>
      <c r="N357" s="666">
        <f>M357*J357</f>
        <v>0</v>
      </c>
      <c r="O357" s="620"/>
      <c r="P357" s="666">
        <f>O357*J357</f>
        <v>0</v>
      </c>
      <c r="Q357" s="620"/>
      <c r="R357" s="666">
        <f>Q357*J357</f>
        <v>0</v>
      </c>
      <c r="S357" s="620"/>
      <c r="T357" s="666"/>
      <c r="U357" s="666">
        <f t="shared" si="147"/>
        <v>0</v>
      </c>
      <c r="V357" s="667"/>
    </row>
    <row r="358" spans="1:22" s="661" customFormat="1" ht="15" x14ac:dyDescent="0.2">
      <c r="A358" s="653" t="s">
        <v>659</v>
      </c>
      <c r="B358" s="653" t="s">
        <v>194</v>
      </c>
      <c r="C358" s="654"/>
      <c r="D358" s="654"/>
      <c r="E358" s="655">
        <f>E359+E364+E368+E372+E375+E379+E382+E393</f>
        <v>0</v>
      </c>
      <c r="F358" s="655">
        <f>F359+F364+F368+F372+F375+F379+F382+F393</f>
        <v>0</v>
      </c>
      <c r="G358" s="655">
        <f>G359+G364+G368+G372+G375+G379+G382+G393</f>
        <v>0</v>
      </c>
      <c r="H358" s="656"/>
      <c r="I358" s="654"/>
      <c r="J358" s="657"/>
      <c r="K358" s="654"/>
      <c r="L358" s="658">
        <f>L359+L364+L368+L372+L375+L379+L382+L393</f>
        <v>0</v>
      </c>
      <c r="M358" s="654"/>
      <c r="N358" s="658">
        <f>N359+N364+N368+N372+N375+N379+N382+N393</f>
        <v>0</v>
      </c>
      <c r="O358" s="654"/>
      <c r="P358" s="658">
        <f>P359+P364+P368+P372+P375+P379+P382+P393</f>
        <v>0</v>
      </c>
      <c r="Q358" s="654"/>
      <c r="R358" s="658">
        <f>R359+R364+R368+R372+R375+R379+R382+R393</f>
        <v>0</v>
      </c>
      <c r="S358" s="654"/>
      <c r="T358" s="658">
        <f>T359+T364+T368+T372+T375+T379+T382+T393</f>
        <v>0</v>
      </c>
      <c r="U358" s="658">
        <f t="shared" si="147"/>
        <v>0</v>
      </c>
      <c r="V358" s="593"/>
    </row>
    <row r="359" spans="1:22" s="661" customFormat="1" ht="15" x14ac:dyDescent="0.2">
      <c r="A359" s="668" t="s">
        <v>660</v>
      </c>
      <c r="B359" s="668" t="s">
        <v>195</v>
      </c>
      <c r="C359" s="669"/>
      <c r="D359" s="669"/>
      <c r="E359" s="670">
        <f>SUM(E360:E363)</f>
        <v>0</v>
      </c>
      <c r="F359" s="670">
        <f>SUM(F360:F363)</f>
        <v>0</v>
      </c>
      <c r="G359" s="670">
        <f>SUM(G360:G363)</f>
        <v>0</v>
      </c>
      <c r="H359" s="671"/>
      <c r="I359" s="669"/>
      <c r="J359" s="672"/>
      <c r="K359" s="669"/>
      <c r="L359" s="673">
        <f>SUM(L360:L363)</f>
        <v>0</v>
      </c>
      <c r="M359" s="669"/>
      <c r="N359" s="673">
        <f>SUM(N360:N363)</f>
        <v>0</v>
      </c>
      <c r="O359" s="669"/>
      <c r="P359" s="673">
        <f>SUM(P360:P363)</f>
        <v>0</v>
      </c>
      <c r="Q359" s="669"/>
      <c r="R359" s="673">
        <f>SUM(R360:R363)</f>
        <v>0</v>
      </c>
      <c r="S359" s="669"/>
      <c r="T359" s="673">
        <f>SUM(T360:T363)</f>
        <v>0</v>
      </c>
      <c r="U359" s="673">
        <f t="shared" si="147"/>
        <v>0</v>
      </c>
      <c r="V359" s="660"/>
    </row>
    <row r="360" spans="1:22" s="659" customFormat="1" ht="15" x14ac:dyDescent="0.2">
      <c r="A360" s="663" t="s">
        <v>2803</v>
      </c>
      <c r="B360" s="663" t="s">
        <v>196</v>
      </c>
      <c r="C360" s="620"/>
      <c r="D360" s="620"/>
      <c r="E360" s="621"/>
      <c r="F360" s="621"/>
      <c r="G360" s="621"/>
      <c r="H360" s="664" t="s">
        <v>4073</v>
      </c>
      <c r="I360" s="620"/>
      <c r="J360" s="665">
        <f t="shared" ref="J360:J397" si="158">I360/100000</f>
        <v>0</v>
      </c>
      <c r="K360" s="620"/>
      <c r="L360" s="666">
        <f>K360*J360</f>
        <v>0</v>
      </c>
      <c r="M360" s="620"/>
      <c r="N360" s="666">
        <f>M360*J360</f>
        <v>0</v>
      </c>
      <c r="O360" s="620"/>
      <c r="P360" s="666">
        <f>O360*J360</f>
        <v>0</v>
      </c>
      <c r="Q360" s="620"/>
      <c r="R360" s="666">
        <f>Q360*J360</f>
        <v>0</v>
      </c>
      <c r="S360" s="620"/>
      <c r="T360" s="666"/>
      <c r="U360" s="666">
        <f t="shared" si="147"/>
        <v>0</v>
      </c>
      <c r="V360" s="667"/>
    </row>
    <row r="361" spans="1:22" s="659" customFormat="1" ht="30" x14ac:dyDescent="0.2">
      <c r="A361" s="663" t="s">
        <v>2804</v>
      </c>
      <c r="B361" s="663" t="s">
        <v>197</v>
      </c>
      <c r="C361" s="620"/>
      <c r="D361" s="620"/>
      <c r="E361" s="621"/>
      <c r="F361" s="621"/>
      <c r="G361" s="621"/>
      <c r="H361" s="664" t="s">
        <v>4035</v>
      </c>
      <c r="I361" s="620"/>
      <c r="J361" s="665">
        <f t="shared" si="158"/>
        <v>0</v>
      </c>
      <c r="K361" s="620"/>
      <c r="L361" s="666">
        <f>K361*J361</f>
        <v>0</v>
      </c>
      <c r="M361" s="620"/>
      <c r="N361" s="666">
        <f>M361*J361</f>
        <v>0</v>
      </c>
      <c r="O361" s="620"/>
      <c r="P361" s="666">
        <f>O361*J361</f>
        <v>0</v>
      </c>
      <c r="Q361" s="620"/>
      <c r="R361" s="666">
        <f>Q361*J361</f>
        <v>0</v>
      </c>
      <c r="S361" s="620"/>
      <c r="T361" s="666"/>
      <c r="U361" s="666">
        <f t="shared" si="147"/>
        <v>0</v>
      </c>
      <c r="V361" s="667" t="s">
        <v>4074</v>
      </c>
    </row>
    <row r="362" spans="1:22" s="659" customFormat="1" ht="30" x14ac:dyDescent="0.2">
      <c r="A362" s="663" t="s">
        <v>2805</v>
      </c>
      <c r="B362" s="663" t="s">
        <v>199</v>
      </c>
      <c r="C362" s="620"/>
      <c r="D362" s="620"/>
      <c r="E362" s="621"/>
      <c r="F362" s="621"/>
      <c r="G362" s="621"/>
      <c r="H362" s="664" t="s">
        <v>4035</v>
      </c>
      <c r="I362" s="620"/>
      <c r="J362" s="665">
        <f t="shared" si="158"/>
        <v>0</v>
      </c>
      <c r="K362" s="620"/>
      <c r="L362" s="666">
        <f>K362*J362</f>
        <v>0</v>
      </c>
      <c r="M362" s="620"/>
      <c r="N362" s="666">
        <f>M362*J362</f>
        <v>0</v>
      </c>
      <c r="O362" s="620"/>
      <c r="P362" s="666">
        <f>O362*J362</f>
        <v>0</v>
      </c>
      <c r="Q362" s="620"/>
      <c r="R362" s="666">
        <f>Q362*J362</f>
        <v>0</v>
      </c>
      <c r="S362" s="620"/>
      <c r="T362" s="666"/>
      <c r="U362" s="666">
        <f t="shared" si="147"/>
        <v>0</v>
      </c>
      <c r="V362" s="667" t="s">
        <v>4074</v>
      </c>
    </row>
    <row r="363" spans="1:22" s="659" customFormat="1" ht="30" x14ac:dyDescent="0.2">
      <c r="A363" s="663" t="s">
        <v>2806</v>
      </c>
      <c r="B363" s="663" t="s">
        <v>200</v>
      </c>
      <c r="C363" s="620"/>
      <c r="D363" s="620"/>
      <c r="E363" s="621"/>
      <c r="F363" s="621"/>
      <c r="G363" s="621"/>
      <c r="H363" s="664" t="s">
        <v>4035</v>
      </c>
      <c r="I363" s="620"/>
      <c r="J363" s="665">
        <f t="shared" si="158"/>
        <v>0</v>
      </c>
      <c r="K363" s="620"/>
      <c r="L363" s="666">
        <f>K363*J363</f>
        <v>0</v>
      </c>
      <c r="M363" s="620"/>
      <c r="N363" s="666">
        <f>M363*J363</f>
        <v>0</v>
      </c>
      <c r="O363" s="620"/>
      <c r="P363" s="666">
        <f>O363*J363</f>
        <v>0</v>
      </c>
      <c r="Q363" s="620"/>
      <c r="R363" s="666">
        <f>Q363*J363</f>
        <v>0</v>
      </c>
      <c r="S363" s="620"/>
      <c r="T363" s="666"/>
      <c r="U363" s="666">
        <f t="shared" si="147"/>
        <v>0</v>
      </c>
      <c r="V363" s="667" t="s">
        <v>4074</v>
      </c>
    </row>
    <row r="364" spans="1:22" s="661" customFormat="1" ht="15" x14ac:dyDescent="0.2">
      <c r="A364" s="668" t="s">
        <v>662</v>
      </c>
      <c r="B364" s="668" t="s">
        <v>201</v>
      </c>
      <c r="C364" s="669"/>
      <c r="D364" s="669"/>
      <c r="E364" s="670">
        <f>SUM(E365:E367)</f>
        <v>0</v>
      </c>
      <c r="F364" s="670">
        <f>SUM(F365:F367)</f>
        <v>0</v>
      </c>
      <c r="G364" s="670">
        <f>SUM(G365:G367)</f>
        <v>0</v>
      </c>
      <c r="H364" s="671"/>
      <c r="I364" s="669"/>
      <c r="J364" s="672"/>
      <c r="K364" s="669"/>
      <c r="L364" s="673">
        <f>SUM(L365:L367)</f>
        <v>0</v>
      </c>
      <c r="M364" s="669"/>
      <c r="N364" s="673">
        <f>SUM(N365:N367)</f>
        <v>0</v>
      </c>
      <c r="O364" s="669"/>
      <c r="P364" s="673">
        <f>SUM(P365:P367)</f>
        <v>0</v>
      </c>
      <c r="Q364" s="669"/>
      <c r="R364" s="673">
        <f>SUM(R365:R367)</f>
        <v>0</v>
      </c>
      <c r="S364" s="669"/>
      <c r="T364" s="673">
        <f>SUM(T365:T367)</f>
        <v>0</v>
      </c>
      <c r="U364" s="673">
        <f t="shared" si="147"/>
        <v>0</v>
      </c>
      <c r="V364" s="660"/>
    </row>
    <row r="365" spans="1:22" s="659" customFormat="1" ht="15" x14ac:dyDescent="0.2">
      <c r="A365" s="663" t="s">
        <v>2810</v>
      </c>
      <c r="B365" s="663" t="s">
        <v>202</v>
      </c>
      <c r="C365" s="620"/>
      <c r="D365" s="620"/>
      <c r="E365" s="621"/>
      <c r="F365" s="621"/>
      <c r="G365" s="621"/>
      <c r="H365" s="664" t="s">
        <v>4073</v>
      </c>
      <c r="I365" s="620"/>
      <c r="J365" s="665">
        <f t="shared" si="158"/>
        <v>0</v>
      </c>
      <c r="K365" s="620"/>
      <c r="L365" s="666">
        <f>K365*J365</f>
        <v>0</v>
      </c>
      <c r="M365" s="620"/>
      <c r="N365" s="666">
        <f>M365*J365</f>
        <v>0</v>
      </c>
      <c r="O365" s="620"/>
      <c r="P365" s="666">
        <f>O365*J365</f>
        <v>0</v>
      </c>
      <c r="Q365" s="620"/>
      <c r="R365" s="666">
        <f>Q365*J365</f>
        <v>0</v>
      </c>
      <c r="S365" s="620"/>
      <c r="T365" s="666"/>
      <c r="U365" s="666">
        <f t="shared" si="147"/>
        <v>0</v>
      </c>
      <c r="V365" s="667"/>
    </row>
    <row r="366" spans="1:22" s="659" customFormat="1" ht="30" x14ac:dyDescent="0.2">
      <c r="A366" s="663" t="s">
        <v>2811</v>
      </c>
      <c r="B366" s="663" t="s">
        <v>203</v>
      </c>
      <c r="C366" s="620"/>
      <c r="D366" s="620"/>
      <c r="E366" s="621"/>
      <c r="F366" s="621"/>
      <c r="G366" s="621"/>
      <c r="H366" s="664" t="s">
        <v>4035</v>
      </c>
      <c r="I366" s="620"/>
      <c r="J366" s="665">
        <f t="shared" si="158"/>
        <v>0</v>
      </c>
      <c r="K366" s="620"/>
      <c r="L366" s="666">
        <f>K366*J366</f>
        <v>0</v>
      </c>
      <c r="M366" s="620"/>
      <c r="N366" s="666">
        <f>M366*J366</f>
        <v>0</v>
      </c>
      <c r="O366" s="620"/>
      <c r="P366" s="666">
        <f>O366*J366</f>
        <v>0</v>
      </c>
      <c r="Q366" s="620"/>
      <c r="R366" s="666">
        <f>Q366*J366</f>
        <v>0</v>
      </c>
      <c r="S366" s="620"/>
      <c r="T366" s="666"/>
      <c r="U366" s="666">
        <f t="shared" si="147"/>
        <v>0</v>
      </c>
      <c r="V366" s="667" t="s">
        <v>4074</v>
      </c>
    </row>
    <row r="367" spans="1:22" s="659" customFormat="1" ht="30" x14ac:dyDescent="0.2">
      <c r="A367" s="663" t="s">
        <v>2812</v>
      </c>
      <c r="B367" s="663" t="s">
        <v>204</v>
      </c>
      <c r="C367" s="620"/>
      <c r="D367" s="620"/>
      <c r="E367" s="621"/>
      <c r="F367" s="621"/>
      <c r="G367" s="621"/>
      <c r="H367" s="664" t="s">
        <v>4035</v>
      </c>
      <c r="I367" s="620"/>
      <c r="J367" s="665">
        <f t="shared" si="158"/>
        <v>0</v>
      </c>
      <c r="K367" s="620"/>
      <c r="L367" s="666">
        <f>K367*J367</f>
        <v>0</v>
      </c>
      <c r="M367" s="620"/>
      <c r="N367" s="666">
        <f>M367*J367</f>
        <v>0</v>
      </c>
      <c r="O367" s="620"/>
      <c r="P367" s="666">
        <f>O367*J367</f>
        <v>0</v>
      </c>
      <c r="Q367" s="620"/>
      <c r="R367" s="666">
        <f>Q367*J367</f>
        <v>0</v>
      </c>
      <c r="S367" s="620"/>
      <c r="T367" s="666"/>
      <c r="U367" s="666">
        <f t="shared" si="147"/>
        <v>0</v>
      </c>
      <c r="V367" s="667" t="s">
        <v>4074</v>
      </c>
    </row>
    <row r="368" spans="1:22" s="661" customFormat="1" ht="15" x14ac:dyDescent="0.2">
      <c r="A368" s="668" t="s">
        <v>663</v>
      </c>
      <c r="B368" s="668" t="s">
        <v>1618</v>
      </c>
      <c r="C368" s="669"/>
      <c r="D368" s="669"/>
      <c r="E368" s="670">
        <f>SUM(E369:E371)</f>
        <v>0</v>
      </c>
      <c r="F368" s="670">
        <f>SUM(F369:F371)</f>
        <v>0</v>
      </c>
      <c r="G368" s="670">
        <f>SUM(G369:G371)</f>
        <v>0</v>
      </c>
      <c r="H368" s="671"/>
      <c r="I368" s="669"/>
      <c r="J368" s="672"/>
      <c r="K368" s="669"/>
      <c r="L368" s="673">
        <f>SUM(L369:L371)</f>
        <v>0</v>
      </c>
      <c r="M368" s="669"/>
      <c r="N368" s="673">
        <f>SUM(N369:N371)</f>
        <v>0</v>
      </c>
      <c r="O368" s="669"/>
      <c r="P368" s="673">
        <f>SUM(P369:P371)</f>
        <v>0</v>
      </c>
      <c r="Q368" s="669"/>
      <c r="R368" s="673">
        <f>SUM(R369:R371)</f>
        <v>0</v>
      </c>
      <c r="S368" s="669"/>
      <c r="T368" s="673">
        <f>SUM(T369:T371)</f>
        <v>0</v>
      </c>
      <c r="U368" s="673">
        <f t="shared" si="147"/>
        <v>0</v>
      </c>
      <c r="V368" s="660"/>
    </row>
    <row r="369" spans="1:23" s="659" customFormat="1" ht="15" x14ac:dyDescent="0.2">
      <c r="A369" s="663" t="s">
        <v>2807</v>
      </c>
      <c r="B369" s="663" t="s">
        <v>205</v>
      </c>
      <c r="C369" s="620"/>
      <c r="D369" s="620"/>
      <c r="E369" s="621"/>
      <c r="F369" s="621"/>
      <c r="G369" s="621"/>
      <c r="H369" s="664" t="s">
        <v>4073</v>
      </c>
      <c r="I369" s="620"/>
      <c r="J369" s="665">
        <f t="shared" si="158"/>
        <v>0</v>
      </c>
      <c r="K369" s="620"/>
      <c r="L369" s="666">
        <f>K369*J369</f>
        <v>0</v>
      </c>
      <c r="M369" s="620"/>
      <c r="N369" s="666">
        <f>M369*J369</f>
        <v>0</v>
      </c>
      <c r="O369" s="620"/>
      <c r="P369" s="666">
        <f>O369*J369</f>
        <v>0</v>
      </c>
      <c r="Q369" s="620"/>
      <c r="R369" s="666">
        <f>Q369*J369</f>
        <v>0</v>
      </c>
      <c r="S369" s="620"/>
      <c r="T369" s="666"/>
      <c r="U369" s="666">
        <f t="shared" si="147"/>
        <v>0</v>
      </c>
      <c r="V369" s="667"/>
    </row>
    <row r="370" spans="1:23" s="659" customFormat="1" ht="30" x14ac:dyDescent="0.2">
      <c r="A370" s="663" t="s">
        <v>2808</v>
      </c>
      <c r="B370" s="663" t="s">
        <v>206</v>
      </c>
      <c r="C370" s="620"/>
      <c r="D370" s="620"/>
      <c r="E370" s="621"/>
      <c r="F370" s="621"/>
      <c r="G370" s="621"/>
      <c r="H370" s="664" t="s">
        <v>4035</v>
      </c>
      <c r="I370" s="620"/>
      <c r="J370" s="665">
        <f t="shared" si="158"/>
        <v>0</v>
      </c>
      <c r="K370" s="620"/>
      <c r="L370" s="666">
        <f>K370*J370</f>
        <v>0</v>
      </c>
      <c r="M370" s="620"/>
      <c r="N370" s="666">
        <f>M370*J370</f>
        <v>0</v>
      </c>
      <c r="O370" s="620"/>
      <c r="P370" s="666">
        <f>O370*J370</f>
        <v>0</v>
      </c>
      <c r="Q370" s="620"/>
      <c r="R370" s="666">
        <f>Q370*J370</f>
        <v>0</v>
      </c>
      <c r="S370" s="620"/>
      <c r="T370" s="666"/>
      <c r="U370" s="666">
        <f t="shared" si="147"/>
        <v>0</v>
      </c>
      <c r="V370" s="667" t="s">
        <v>4074</v>
      </c>
    </row>
    <row r="371" spans="1:23" s="659" customFormat="1" ht="30" x14ac:dyDescent="0.2">
      <c r="A371" s="663" t="s">
        <v>2809</v>
      </c>
      <c r="B371" s="663" t="s">
        <v>207</v>
      </c>
      <c r="C371" s="620"/>
      <c r="D371" s="620"/>
      <c r="E371" s="621"/>
      <c r="F371" s="621"/>
      <c r="G371" s="621"/>
      <c r="H371" s="664" t="s">
        <v>4035</v>
      </c>
      <c r="I371" s="620"/>
      <c r="J371" s="665">
        <f t="shared" si="158"/>
        <v>0</v>
      </c>
      <c r="K371" s="620"/>
      <c r="L371" s="666">
        <f>K371*J371</f>
        <v>0</v>
      </c>
      <c r="M371" s="620"/>
      <c r="N371" s="666">
        <f>M371*J371</f>
        <v>0</v>
      </c>
      <c r="O371" s="620"/>
      <c r="P371" s="666">
        <f>O371*J371</f>
        <v>0</v>
      </c>
      <c r="Q371" s="620"/>
      <c r="R371" s="666">
        <f>Q371*J371</f>
        <v>0</v>
      </c>
      <c r="S371" s="620"/>
      <c r="T371" s="666"/>
      <c r="U371" s="666">
        <f t="shared" si="147"/>
        <v>0</v>
      </c>
      <c r="V371" s="667" t="s">
        <v>4074</v>
      </c>
    </row>
    <row r="372" spans="1:23" s="661" customFormat="1" ht="30" x14ac:dyDescent="0.2">
      <c r="A372" s="668" t="s">
        <v>665</v>
      </c>
      <c r="B372" s="668" t="s">
        <v>208</v>
      </c>
      <c r="C372" s="669"/>
      <c r="D372" s="669"/>
      <c r="E372" s="670">
        <f>SUM(E373:E374)</f>
        <v>0</v>
      </c>
      <c r="F372" s="670">
        <f>SUM(F373:F374)</f>
        <v>0</v>
      </c>
      <c r="G372" s="670">
        <f>SUM(G373:G374)</f>
        <v>0</v>
      </c>
      <c r="H372" s="671"/>
      <c r="I372" s="669"/>
      <c r="J372" s="672"/>
      <c r="K372" s="669"/>
      <c r="L372" s="673">
        <f>SUM(L373:L374)</f>
        <v>0</v>
      </c>
      <c r="M372" s="669"/>
      <c r="N372" s="673">
        <f>SUM(N373:N374)</f>
        <v>0</v>
      </c>
      <c r="O372" s="669"/>
      <c r="P372" s="673">
        <f>SUM(P373:P374)</f>
        <v>0</v>
      </c>
      <c r="Q372" s="669"/>
      <c r="R372" s="673">
        <f>SUM(R373:R374)</f>
        <v>0</v>
      </c>
      <c r="S372" s="669"/>
      <c r="T372" s="673">
        <f>SUM(T373:T374)</f>
        <v>0</v>
      </c>
      <c r="U372" s="673">
        <f t="shared" si="147"/>
        <v>0</v>
      </c>
      <c r="V372" s="660"/>
    </row>
    <row r="373" spans="1:23" s="659" customFormat="1" ht="30" x14ac:dyDescent="0.2">
      <c r="A373" s="663" t="s">
        <v>2813</v>
      </c>
      <c r="B373" s="663" t="s">
        <v>209</v>
      </c>
      <c r="C373" s="620"/>
      <c r="D373" s="620"/>
      <c r="E373" s="621"/>
      <c r="F373" s="621"/>
      <c r="G373" s="621"/>
      <c r="H373" s="664" t="s">
        <v>4035</v>
      </c>
      <c r="I373" s="620"/>
      <c r="J373" s="665">
        <f t="shared" si="158"/>
        <v>0</v>
      </c>
      <c r="K373" s="620"/>
      <c r="L373" s="666">
        <f>K373*J373</f>
        <v>0</v>
      </c>
      <c r="M373" s="620"/>
      <c r="N373" s="666">
        <f>M373*J373</f>
        <v>0</v>
      </c>
      <c r="O373" s="620"/>
      <c r="P373" s="666">
        <f>O373*J373</f>
        <v>0</v>
      </c>
      <c r="Q373" s="620"/>
      <c r="R373" s="666">
        <f>Q373*J373</f>
        <v>0</v>
      </c>
      <c r="S373" s="620"/>
      <c r="T373" s="666"/>
      <c r="U373" s="666">
        <f t="shared" si="147"/>
        <v>0</v>
      </c>
      <c r="V373" s="667" t="s">
        <v>4074</v>
      </c>
    </row>
    <row r="374" spans="1:23" s="659" customFormat="1" ht="30" x14ac:dyDescent="0.2">
      <c r="A374" s="663" t="s">
        <v>2814</v>
      </c>
      <c r="B374" s="663" t="s">
        <v>210</v>
      </c>
      <c r="C374" s="620"/>
      <c r="D374" s="620"/>
      <c r="E374" s="621"/>
      <c r="F374" s="621"/>
      <c r="G374" s="621"/>
      <c r="H374" s="664" t="s">
        <v>4035</v>
      </c>
      <c r="I374" s="620"/>
      <c r="J374" s="665">
        <f t="shared" si="158"/>
        <v>0</v>
      </c>
      <c r="K374" s="620"/>
      <c r="L374" s="666">
        <f>K374*J374</f>
        <v>0</v>
      </c>
      <c r="M374" s="620"/>
      <c r="N374" s="666">
        <f>M374*J374</f>
        <v>0</v>
      </c>
      <c r="O374" s="620"/>
      <c r="P374" s="666">
        <f>O374*J374</f>
        <v>0</v>
      </c>
      <c r="Q374" s="620"/>
      <c r="R374" s="666">
        <f>Q374*J374</f>
        <v>0</v>
      </c>
      <c r="S374" s="620"/>
      <c r="T374" s="666"/>
      <c r="U374" s="666">
        <f t="shared" si="147"/>
        <v>0</v>
      </c>
      <c r="V374" s="667" t="s">
        <v>4074</v>
      </c>
    </row>
    <row r="375" spans="1:23" s="661" customFormat="1" ht="15" x14ac:dyDescent="0.2">
      <c r="A375" s="668" t="s">
        <v>667</v>
      </c>
      <c r="B375" s="668" t="s">
        <v>211</v>
      </c>
      <c r="C375" s="669"/>
      <c r="D375" s="669"/>
      <c r="E375" s="670">
        <f>SUM(E376:E378)</f>
        <v>0</v>
      </c>
      <c r="F375" s="670">
        <f>SUM(F376:F378)</f>
        <v>0</v>
      </c>
      <c r="G375" s="670">
        <f>SUM(G376:G378)</f>
        <v>0</v>
      </c>
      <c r="H375" s="671"/>
      <c r="I375" s="669"/>
      <c r="J375" s="672"/>
      <c r="K375" s="669"/>
      <c r="L375" s="673">
        <f>SUM(L376:L378)</f>
        <v>0</v>
      </c>
      <c r="M375" s="669"/>
      <c r="N375" s="673">
        <f>SUM(N376:N378)</f>
        <v>0</v>
      </c>
      <c r="O375" s="669"/>
      <c r="P375" s="673">
        <f>SUM(P376:P378)</f>
        <v>0</v>
      </c>
      <c r="Q375" s="669"/>
      <c r="R375" s="673">
        <f>SUM(R376:R378)</f>
        <v>0</v>
      </c>
      <c r="S375" s="669"/>
      <c r="T375" s="673">
        <f>SUM(T376:T378)</f>
        <v>0</v>
      </c>
      <c r="U375" s="673">
        <f t="shared" si="147"/>
        <v>0</v>
      </c>
      <c r="V375" s="660"/>
    </row>
    <row r="376" spans="1:23" s="659" customFormat="1" ht="30" x14ac:dyDescent="0.2">
      <c r="A376" s="663" t="s">
        <v>2815</v>
      </c>
      <c r="B376" s="663" t="s">
        <v>212</v>
      </c>
      <c r="C376" s="620"/>
      <c r="D376" s="620"/>
      <c r="E376" s="621"/>
      <c r="F376" s="621"/>
      <c r="G376" s="621"/>
      <c r="H376" s="664" t="s">
        <v>4035</v>
      </c>
      <c r="I376" s="620"/>
      <c r="J376" s="665">
        <f t="shared" si="158"/>
        <v>0</v>
      </c>
      <c r="K376" s="620"/>
      <c r="L376" s="666">
        <f>K376*J376</f>
        <v>0</v>
      </c>
      <c r="M376" s="620"/>
      <c r="N376" s="666">
        <f>M376*J376</f>
        <v>0</v>
      </c>
      <c r="O376" s="620"/>
      <c r="P376" s="666">
        <f>O376*J376</f>
        <v>0</v>
      </c>
      <c r="Q376" s="620"/>
      <c r="R376" s="666">
        <f>Q376*J376</f>
        <v>0</v>
      </c>
      <c r="S376" s="620"/>
      <c r="T376" s="666"/>
      <c r="U376" s="666">
        <f t="shared" si="147"/>
        <v>0</v>
      </c>
      <c r="V376" s="667" t="s">
        <v>4074</v>
      </c>
    </row>
    <row r="377" spans="1:23" s="659" customFormat="1" ht="30" x14ac:dyDescent="0.2">
      <c r="A377" s="663" t="s">
        <v>2816</v>
      </c>
      <c r="B377" s="663" t="s">
        <v>213</v>
      </c>
      <c r="C377" s="620"/>
      <c r="D377" s="620"/>
      <c r="E377" s="621"/>
      <c r="F377" s="621"/>
      <c r="G377" s="621"/>
      <c r="H377" s="664" t="s">
        <v>4035</v>
      </c>
      <c r="I377" s="620"/>
      <c r="J377" s="665">
        <f t="shared" si="158"/>
        <v>0</v>
      </c>
      <c r="K377" s="620"/>
      <c r="L377" s="666">
        <f>K377*J377</f>
        <v>0</v>
      </c>
      <c r="M377" s="620"/>
      <c r="N377" s="666">
        <f>M377*J377</f>
        <v>0</v>
      </c>
      <c r="O377" s="620"/>
      <c r="P377" s="666">
        <f>O377*J377</f>
        <v>0</v>
      </c>
      <c r="Q377" s="620"/>
      <c r="R377" s="666">
        <f>Q377*J377</f>
        <v>0</v>
      </c>
      <c r="S377" s="620"/>
      <c r="T377" s="666"/>
      <c r="U377" s="666">
        <f t="shared" si="147"/>
        <v>0</v>
      </c>
      <c r="V377" s="667" t="s">
        <v>4074</v>
      </c>
    </row>
    <row r="378" spans="1:23" s="659" customFormat="1" ht="30" x14ac:dyDescent="0.2">
      <c r="A378" s="663" t="s">
        <v>2817</v>
      </c>
      <c r="B378" s="663" t="s">
        <v>214</v>
      </c>
      <c r="C378" s="620"/>
      <c r="D378" s="620"/>
      <c r="E378" s="621"/>
      <c r="F378" s="621"/>
      <c r="G378" s="621"/>
      <c r="H378" s="664" t="s">
        <v>4035</v>
      </c>
      <c r="I378" s="620"/>
      <c r="J378" s="665">
        <f t="shared" si="158"/>
        <v>0</v>
      </c>
      <c r="K378" s="620"/>
      <c r="L378" s="666">
        <f>K378*J378</f>
        <v>0</v>
      </c>
      <c r="M378" s="620"/>
      <c r="N378" s="666">
        <f>M378*J378</f>
        <v>0</v>
      </c>
      <c r="O378" s="620"/>
      <c r="P378" s="666">
        <f>O378*J378</f>
        <v>0</v>
      </c>
      <c r="Q378" s="620"/>
      <c r="R378" s="666">
        <f>Q378*J378</f>
        <v>0</v>
      </c>
      <c r="S378" s="620"/>
      <c r="T378" s="666"/>
      <c r="U378" s="666">
        <f t="shared" si="147"/>
        <v>0</v>
      </c>
      <c r="V378" s="667" t="s">
        <v>4074</v>
      </c>
    </row>
    <row r="379" spans="1:23" s="661" customFormat="1" ht="15" x14ac:dyDescent="0.2">
      <c r="A379" s="668" t="s">
        <v>668</v>
      </c>
      <c r="B379" s="668" t="s">
        <v>669</v>
      </c>
      <c r="C379" s="669"/>
      <c r="D379" s="669"/>
      <c r="E379" s="670">
        <f>SUM(E380:E381)</f>
        <v>0</v>
      </c>
      <c r="F379" s="670">
        <f>SUM(F380:F381)</f>
        <v>0</v>
      </c>
      <c r="G379" s="670">
        <f>SUM(G380:G381)</f>
        <v>0</v>
      </c>
      <c r="H379" s="671"/>
      <c r="I379" s="669"/>
      <c r="J379" s="672"/>
      <c r="K379" s="669"/>
      <c r="L379" s="673">
        <f>SUM(L380:L381)</f>
        <v>0</v>
      </c>
      <c r="M379" s="669"/>
      <c r="N379" s="673">
        <f>SUM(N380:N381)</f>
        <v>0</v>
      </c>
      <c r="O379" s="669"/>
      <c r="P379" s="673">
        <f>SUM(P380:P381)</f>
        <v>0</v>
      </c>
      <c r="Q379" s="669"/>
      <c r="R379" s="673">
        <f>SUM(R380:R381)</f>
        <v>0</v>
      </c>
      <c r="S379" s="670"/>
      <c r="T379" s="673">
        <f>SUM(T380:T381)</f>
        <v>0</v>
      </c>
      <c r="U379" s="673">
        <f t="shared" si="147"/>
        <v>0</v>
      </c>
      <c r="V379" s="660"/>
    </row>
    <row r="380" spans="1:23" s="661" customFormat="1" ht="30" x14ac:dyDescent="0.2">
      <c r="A380" s="768" t="s">
        <v>3940</v>
      </c>
      <c r="B380" s="768" t="s">
        <v>3939</v>
      </c>
      <c r="C380" s="620"/>
      <c r="D380" s="620"/>
      <c r="E380" s="621"/>
      <c r="F380" s="621"/>
      <c r="G380" s="621"/>
      <c r="H380" s="664" t="s">
        <v>4035</v>
      </c>
      <c r="I380" s="620"/>
      <c r="J380" s="665">
        <f t="shared" ref="J380:J381" si="159">I380/100000</f>
        <v>0</v>
      </c>
      <c r="K380" s="620"/>
      <c r="L380" s="666">
        <f>K380*J380</f>
        <v>0</v>
      </c>
      <c r="M380" s="620"/>
      <c r="N380" s="666">
        <f>M380*J380</f>
        <v>0</v>
      </c>
      <c r="O380" s="620"/>
      <c r="P380" s="666">
        <f>O380*J380</f>
        <v>0</v>
      </c>
      <c r="Q380" s="620"/>
      <c r="R380" s="666">
        <f>Q380*J380</f>
        <v>0</v>
      </c>
      <c r="S380" s="620"/>
      <c r="T380" s="666"/>
      <c r="U380" s="666">
        <f t="shared" si="147"/>
        <v>0</v>
      </c>
      <c r="V380" s="667" t="s">
        <v>4074</v>
      </c>
    </row>
    <row r="381" spans="1:23" s="661" customFormat="1" ht="30" x14ac:dyDescent="0.2">
      <c r="A381" s="768" t="s">
        <v>3941</v>
      </c>
      <c r="B381" s="768" t="s">
        <v>1941</v>
      </c>
      <c r="C381" s="620"/>
      <c r="D381" s="620"/>
      <c r="E381" s="621"/>
      <c r="F381" s="621"/>
      <c r="G381" s="621"/>
      <c r="H381" s="664" t="s">
        <v>4035</v>
      </c>
      <c r="I381" s="620"/>
      <c r="J381" s="665">
        <f t="shared" si="159"/>
        <v>0</v>
      </c>
      <c r="K381" s="620"/>
      <c r="L381" s="666">
        <f>K381*J381</f>
        <v>0</v>
      </c>
      <c r="M381" s="620"/>
      <c r="N381" s="666">
        <f>M381*J381</f>
        <v>0</v>
      </c>
      <c r="O381" s="620"/>
      <c r="P381" s="666">
        <f>O381*J381</f>
        <v>0</v>
      </c>
      <c r="Q381" s="620"/>
      <c r="R381" s="666">
        <f>Q381*J381</f>
        <v>0</v>
      </c>
      <c r="S381" s="620"/>
      <c r="T381" s="666"/>
      <c r="U381" s="666">
        <f t="shared" si="147"/>
        <v>0</v>
      </c>
      <c r="V381" s="667" t="s">
        <v>4074</v>
      </c>
    </row>
    <row r="382" spans="1:23" s="659" customFormat="1" ht="30" x14ac:dyDescent="0.2">
      <c r="A382" s="668" t="s">
        <v>670</v>
      </c>
      <c r="B382" s="668" t="s">
        <v>217</v>
      </c>
      <c r="C382" s="669"/>
      <c r="D382" s="669"/>
      <c r="E382" s="670">
        <f>SUM(E383:E392)</f>
        <v>0</v>
      </c>
      <c r="F382" s="670">
        <f>SUM(F383:F392)</f>
        <v>0</v>
      </c>
      <c r="G382" s="670">
        <f>SUM(G383:G392)</f>
        <v>0</v>
      </c>
      <c r="H382" s="671" t="s">
        <v>4035</v>
      </c>
      <c r="I382" s="669"/>
      <c r="J382" s="672"/>
      <c r="K382" s="669"/>
      <c r="L382" s="673">
        <f>SUM(L383:L392)</f>
        <v>0</v>
      </c>
      <c r="M382" s="669"/>
      <c r="N382" s="673">
        <f>SUM(N383:N392)</f>
        <v>0</v>
      </c>
      <c r="O382" s="669"/>
      <c r="P382" s="673">
        <f>SUM(P383:P392)</f>
        <v>0</v>
      </c>
      <c r="Q382" s="669"/>
      <c r="R382" s="673">
        <f>SUM(R383:R392)</f>
        <v>0</v>
      </c>
      <c r="S382" s="669"/>
      <c r="T382" s="673">
        <f>SUM(T383:T392)</f>
        <v>0</v>
      </c>
      <c r="U382" s="673">
        <f t="shared" si="147"/>
        <v>0</v>
      </c>
      <c r="V382" s="667" t="s">
        <v>4074</v>
      </c>
      <c r="W382" s="661"/>
    </row>
    <row r="383" spans="1:23" s="659" customFormat="1" ht="15" x14ac:dyDescent="0.2">
      <c r="A383" s="663" t="s">
        <v>2818</v>
      </c>
      <c r="B383" s="677"/>
      <c r="C383" s="620"/>
      <c r="D383" s="620"/>
      <c r="E383" s="621"/>
      <c r="F383" s="621"/>
      <c r="G383" s="621"/>
      <c r="H383" s="664"/>
      <c r="I383" s="620"/>
      <c r="J383" s="665">
        <f t="shared" si="158"/>
        <v>0</v>
      </c>
      <c r="K383" s="620"/>
      <c r="L383" s="666">
        <f t="shared" ref="L383:L393" si="160">K383*J383</f>
        <v>0</v>
      </c>
      <c r="M383" s="620"/>
      <c r="N383" s="666">
        <f t="shared" ref="N383:N393" si="161">M383*J383</f>
        <v>0</v>
      </c>
      <c r="O383" s="620"/>
      <c r="P383" s="666">
        <f t="shared" ref="P383:P393" si="162">O383*J383</f>
        <v>0</v>
      </c>
      <c r="Q383" s="620"/>
      <c r="R383" s="666">
        <f t="shared" ref="R383:R393" si="163">Q383*J383</f>
        <v>0</v>
      </c>
      <c r="S383" s="620"/>
      <c r="T383" s="666"/>
      <c r="U383" s="666">
        <f t="shared" si="147"/>
        <v>0</v>
      </c>
      <c r="V383" s="667"/>
    </row>
    <row r="384" spans="1:23" s="659" customFormat="1" ht="15" x14ac:dyDescent="0.2">
      <c r="A384" s="663" t="s">
        <v>2819</v>
      </c>
      <c r="B384" s="677"/>
      <c r="C384" s="620"/>
      <c r="D384" s="620"/>
      <c r="E384" s="621"/>
      <c r="F384" s="621"/>
      <c r="G384" s="621"/>
      <c r="H384" s="664"/>
      <c r="I384" s="620"/>
      <c r="J384" s="665">
        <f t="shared" si="158"/>
        <v>0</v>
      </c>
      <c r="K384" s="620"/>
      <c r="L384" s="666">
        <f t="shared" si="160"/>
        <v>0</v>
      </c>
      <c r="M384" s="620"/>
      <c r="N384" s="666">
        <f t="shared" si="161"/>
        <v>0</v>
      </c>
      <c r="O384" s="620"/>
      <c r="P384" s="666">
        <f t="shared" si="162"/>
        <v>0</v>
      </c>
      <c r="Q384" s="620"/>
      <c r="R384" s="666">
        <f t="shared" si="163"/>
        <v>0</v>
      </c>
      <c r="S384" s="620"/>
      <c r="T384" s="666"/>
      <c r="U384" s="666">
        <f t="shared" si="147"/>
        <v>0</v>
      </c>
      <c r="V384" s="667"/>
    </row>
    <row r="385" spans="1:22" s="659" customFormat="1" ht="15" x14ac:dyDescent="0.2">
      <c r="A385" s="663" t="s">
        <v>2820</v>
      </c>
      <c r="B385" s="677"/>
      <c r="C385" s="620"/>
      <c r="D385" s="620"/>
      <c r="E385" s="621"/>
      <c r="F385" s="621"/>
      <c r="G385" s="621"/>
      <c r="H385" s="664"/>
      <c r="I385" s="620"/>
      <c r="J385" s="665">
        <f t="shared" si="158"/>
        <v>0</v>
      </c>
      <c r="K385" s="620"/>
      <c r="L385" s="666">
        <f t="shared" si="160"/>
        <v>0</v>
      </c>
      <c r="M385" s="620"/>
      <c r="N385" s="666">
        <f t="shared" si="161"/>
        <v>0</v>
      </c>
      <c r="O385" s="620"/>
      <c r="P385" s="666">
        <f t="shared" si="162"/>
        <v>0</v>
      </c>
      <c r="Q385" s="620"/>
      <c r="R385" s="666">
        <f t="shared" si="163"/>
        <v>0</v>
      </c>
      <c r="S385" s="620"/>
      <c r="T385" s="666"/>
      <c r="U385" s="666">
        <f t="shared" si="147"/>
        <v>0</v>
      </c>
      <c r="V385" s="667"/>
    </row>
    <row r="386" spans="1:22" s="659" customFormat="1" ht="15" x14ac:dyDescent="0.2">
      <c r="A386" s="663" t="s">
        <v>2821</v>
      </c>
      <c r="B386" s="677"/>
      <c r="C386" s="620"/>
      <c r="D386" s="620"/>
      <c r="E386" s="621"/>
      <c r="F386" s="621"/>
      <c r="G386" s="621"/>
      <c r="H386" s="664"/>
      <c r="I386" s="620"/>
      <c r="J386" s="665">
        <f t="shared" si="158"/>
        <v>0</v>
      </c>
      <c r="K386" s="620"/>
      <c r="L386" s="666">
        <f t="shared" si="160"/>
        <v>0</v>
      </c>
      <c r="M386" s="620"/>
      <c r="N386" s="666">
        <f t="shared" si="161"/>
        <v>0</v>
      </c>
      <c r="O386" s="620"/>
      <c r="P386" s="666">
        <f t="shared" si="162"/>
        <v>0</v>
      </c>
      <c r="Q386" s="620"/>
      <c r="R386" s="666">
        <f t="shared" si="163"/>
        <v>0</v>
      </c>
      <c r="S386" s="620"/>
      <c r="T386" s="666"/>
      <c r="U386" s="666">
        <f t="shared" si="147"/>
        <v>0</v>
      </c>
      <c r="V386" s="667"/>
    </row>
    <row r="387" spans="1:22" s="659" customFormat="1" ht="15" x14ac:dyDescent="0.2">
      <c r="A387" s="663" t="s">
        <v>2822</v>
      </c>
      <c r="B387" s="677"/>
      <c r="C387" s="620"/>
      <c r="D387" s="620"/>
      <c r="E387" s="621"/>
      <c r="F387" s="621"/>
      <c r="G387" s="621"/>
      <c r="H387" s="664"/>
      <c r="I387" s="620"/>
      <c r="J387" s="665">
        <f t="shared" si="158"/>
        <v>0</v>
      </c>
      <c r="K387" s="620"/>
      <c r="L387" s="666">
        <f t="shared" si="160"/>
        <v>0</v>
      </c>
      <c r="M387" s="620"/>
      <c r="N387" s="666">
        <f t="shared" si="161"/>
        <v>0</v>
      </c>
      <c r="O387" s="620"/>
      <c r="P387" s="666">
        <f t="shared" si="162"/>
        <v>0</v>
      </c>
      <c r="Q387" s="620"/>
      <c r="R387" s="666">
        <f t="shared" si="163"/>
        <v>0</v>
      </c>
      <c r="S387" s="620"/>
      <c r="T387" s="666"/>
      <c r="U387" s="666">
        <f t="shared" si="147"/>
        <v>0</v>
      </c>
      <c r="V387" s="667"/>
    </row>
    <row r="388" spans="1:22" s="659" customFormat="1" ht="15" x14ac:dyDescent="0.2">
      <c r="A388" s="663" t="s">
        <v>2823</v>
      </c>
      <c r="B388" s="677"/>
      <c r="C388" s="620"/>
      <c r="D388" s="620"/>
      <c r="E388" s="621"/>
      <c r="F388" s="621"/>
      <c r="G388" s="621"/>
      <c r="H388" s="664"/>
      <c r="I388" s="620"/>
      <c r="J388" s="665">
        <f t="shared" si="158"/>
        <v>0</v>
      </c>
      <c r="K388" s="620"/>
      <c r="L388" s="666">
        <f t="shared" si="160"/>
        <v>0</v>
      </c>
      <c r="M388" s="620"/>
      <c r="N388" s="666">
        <f t="shared" si="161"/>
        <v>0</v>
      </c>
      <c r="O388" s="620"/>
      <c r="P388" s="666">
        <f t="shared" si="162"/>
        <v>0</v>
      </c>
      <c r="Q388" s="620"/>
      <c r="R388" s="666">
        <f t="shared" si="163"/>
        <v>0</v>
      </c>
      <c r="S388" s="620"/>
      <c r="T388" s="666"/>
      <c r="U388" s="666">
        <f t="shared" si="147"/>
        <v>0</v>
      </c>
      <c r="V388" s="667"/>
    </row>
    <row r="389" spans="1:22" s="659" customFormat="1" ht="15" x14ac:dyDescent="0.2">
      <c r="A389" s="663" t="s">
        <v>2824</v>
      </c>
      <c r="B389" s="677"/>
      <c r="C389" s="620"/>
      <c r="D389" s="620"/>
      <c r="E389" s="621"/>
      <c r="F389" s="621"/>
      <c r="G389" s="621"/>
      <c r="H389" s="664"/>
      <c r="I389" s="620"/>
      <c r="J389" s="665">
        <f t="shared" si="158"/>
        <v>0</v>
      </c>
      <c r="K389" s="620"/>
      <c r="L389" s="666">
        <f t="shared" si="160"/>
        <v>0</v>
      </c>
      <c r="M389" s="620"/>
      <c r="N389" s="666">
        <f t="shared" si="161"/>
        <v>0</v>
      </c>
      <c r="O389" s="620"/>
      <c r="P389" s="666">
        <f t="shared" si="162"/>
        <v>0</v>
      </c>
      <c r="Q389" s="620"/>
      <c r="R389" s="666">
        <f t="shared" si="163"/>
        <v>0</v>
      </c>
      <c r="S389" s="620"/>
      <c r="T389" s="666"/>
      <c r="U389" s="666">
        <f t="shared" si="147"/>
        <v>0</v>
      </c>
      <c r="V389" s="667"/>
    </row>
    <row r="390" spans="1:22" s="659" customFormat="1" ht="15" x14ac:dyDescent="0.2">
      <c r="A390" s="663" t="s">
        <v>2825</v>
      </c>
      <c r="B390" s="677"/>
      <c r="C390" s="620"/>
      <c r="D390" s="620"/>
      <c r="E390" s="621"/>
      <c r="F390" s="621"/>
      <c r="G390" s="621"/>
      <c r="H390" s="664"/>
      <c r="I390" s="620"/>
      <c r="J390" s="665">
        <f t="shared" si="158"/>
        <v>0</v>
      </c>
      <c r="K390" s="620"/>
      <c r="L390" s="666">
        <f t="shared" si="160"/>
        <v>0</v>
      </c>
      <c r="M390" s="620"/>
      <c r="N390" s="666">
        <f t="shared" si="161"/>
        <v>0</v>
      </c>
      <c r="O390" s="620"/>
      <c r="P390" s="666">
        <f t="shared" si="162"/>
        <v>0</v>
      </c>
      <c r="Q390" s="620"/>
      <c r="R390" s="666">
        <f t="shared" si="163"/>
        <v>0</v>
      </c>
      <c r="S390" s="620"/>
      <c r="T390" s="666"/>
      <c r="U390" s="666">
        <f t="shared" si="147"/>
        <v>0</v>
      </c>
      <c r="V390" s="667"/>
    </row>
    <row r="391" spans="1:22" s="659" customFormat="1" ht="15" x14ac:dyDescent="0.2">
      <c r="A391" s="663" t="s">
        <v>2826</v>
      </c>
      <c r="B391" s="677"/>
      <c r="C391" s="620"/>
      <c r="D391" s="620"/>
      <c r="E391" s="621"/>
      <c r="F391" s="621"/>
      <c r="G391" s="621"/>
      <c r="H391" s="664"/>
      <c r="I391" s="620"/>
      <c r="J391" s="665">
        <f t="shared" si="158"/>
        <v>0</v>
      </c>
      <c r="K391" s="620"/>
      <c r="L391" s="666">
        <f t="shared" si="160"/>
        <v>0</v>
      </c>
      <c r="M391" s="620"/>
      <c r="N391" s="666">
        <f t="shared" si="161"/>
        <v>0</v>
      </c>
      <c r="O391" s="620"/>
      <c r="P391" s="666">
        <f t="shared" si="162"/>
        <v>0</v>
      </c>
      <c r="Q391" s="620"/>
      <c r="R391" s="666">
        <f t="shared" si="163"/>
        <v>0</v>
      </c>
      <c r="S391" s="620"/>
      <c r="T391" s="666"/>
      <c r="U391" s="666">
        <f t="shared" ref="U391:U454" si="164">T391-E391</f>
        <v>0</v>
      </c>
      <c r="V391" s="667"/>
    </row>
    <row r="392" spans="1:22" s="659" customFormat="1" ht="15" x14ac:dyDescent="0.2">
      <c r="A392" s="663" t="s">
        <v>2827</v>
      </c>
      <c r="B392" s="677"/>
      <c r="C392" s="620"/>
      <c r="D392" s="620"/>
      <c r="E392" s="621"/>
      <c r="F392" s="621"/>
      <c r="G392" s="621"/>
      <c r="H392" s="664"/>
      <c r="I392" s="620"/>
      <c r="J392" s="665">
        <f t="shared" si="158"/>
        <v>0</v>
      </c>
      <c r="K392" s="620"/>
      <c r="L392" s="666">
        <f t="shared" si="160"/>
        <v>0</v>
      </c>
      <c r="M392" s="620"/>
      <c r="N392" s="666">
        <f t="shared" si="161"/>
        <v>0</v>
      </c>
      <c r="O392" s="620"/>
      <c r="P392" s="666">
        <f t="shared" si="162"/>
        <v>0</v>
      </c>
      <c r="Q392" s="620"/>
      <c r="R392" s="666">
        <f t="shared" si="163"/>
        <v>0</v>
      </c>
      <c r="S392" s="620"/>
      <c r="T392" s="666"/>
      <c r="U392" s="666">
        <f t="shared" si="164"/>
        <v>0</v>
      </c>
      <c r="V392" s="667"/>
    </row>
    <row r="393" spans="1:22" s="659" customFormat="1" ht="30" x14ac:dyDescent="0.2">
      <c r="A393" s="668" t="s">
        <v>2828</v>
      </c>
      <c r="B393" s="707" t="s">
        <v>1738</v>
      </c>
      <c r="C393" s="669"/>
      <c r="D393" s="669"/>
      <c r="E393" s="670"/>
      <c r="F393" s="670"/>
      <c r="G393" s="670"/>
      <c r="H393" s="671" t="s">
        <v>4035</v>
      </c>
      <c r="I393" s="669"/>
      <c r="J393" s="672">
        <f t="shared" si="158"/>
        <v>0</v>
      </c>
      <c r="K393" s="669"/>
      <c r="L393" s="673">
        <f t="shared" si="160"/>
        <v>0</v>
      </c>
      <c r="M393" s="669"/>
      <c r="N393" s="673">
        <f t="shared" si="161"/>
        <v>0</v>
      </c>
      <c r="O393" s="669"/>
      <c r="P393" s="673">
        <f t="shared" si="162"/>
        <v>0</v>
      </c>
      <c r="Q393" s="669"/>
      <c r="R393" s="673">
        <f t="shared" si="163"/>
        <v>0</v>
      </c>
      <c r="S393" s="669"/>
      <c r="T393" s="673"/>
      <c r="U393" s="673">
        <f t="shared" si="164"/>
        <v>0</v>
      </c>
      <c r="V393" s="667" t="s">
        <v>4074</v>
      </c>
    </row>
    <row r="394" spans="1:22" s="661" customFormat="1" ht="15" x14ac:dyDescent="0.2">
      <c r="A394" s="653" t="s">
        <v>672</v>
      </c>
      <c r="B394" s="653" t="s">
        <v>218</v>
      </c>
      <c r="C394" s="654"/>
      <c r="D394" s="654"/>
      <c r="E394" s="655">
        <f>SUM(E395:E398)</f>
        <v>0</v>
      </c>
      <c r="F394" s="655">
        <f>SUM(F395:F398)</f>
        <v>0</v>
      </c>
      <c r="G394" s="655">
        <f>SUM(G395:G398)</f>
        <v>0</v>
      </c>
      <c r="H394" s="656"/>
      <c r="I394" s="654"/>
      <c r="J394" s="657"/>
      <c r="K394" s="654"/>
      <c r="L394" s="658">
        <f>SUM(L395:L398)</f>
        <v>0</v>
      </c>
      <c r="M394" s="654"/>
      <c r="N394" s="658">
        <f>SUM(N395:N398)</f>
        <v>0</v>
      </c>
      <c r="O394" s="654"/>
      <c r="P394" s="658">
        <f>SUM(P395:P398)</f>
        <v>0</v>
      </c>
      <c r="Q394" s="654"/>
      <c r="R394" s="658">
        <f>SUM(R395:R398)</f>
        <v>0</v>
      </c>
      <c r="S394" s="654"/>
      <c r="T394" s="658">
        <f>SUM(T395:T398)</f>
        <v>0</v>
      </c>
      <c r="U394" s="658">
        <f t="shared" si="164"/>
        <v>0</v>
      </c>
      <c r="V394" s="660"/>
    </row>
    <row r="395" spans="1:22" s="659" customFormat="1" ht="30" x14ac:dyDescent="0.2">
      <c r="A395" s="663" t="s">
        <v>1789</v>
      </c>
      <c r="B395" s="663" t="s">
        <v>219</v>
      </c>
      <c r="C395" s="620"/>
      <c r="D395" s="620"/>
      <c r="E395" s="621"/>
      <c r="F395" s="621"/>
      <c r="G395" s="621"/>
      <c r="H395" s="664" t="s">
        <v>4035</v>
      </c>
      <c r="I395" s="620"/>
      <c r="J395" s="665">
        <f t="shared" si="158"/>
        <v>0</v>
      </c>
      <c r="K395" s="620"/>
      <c r="L395" s="666">
        <f>K395*J395</f>
        <v>0</v>
      </c>
      <c r="M395" s="620"/>
      <c r="N395" s="666">
        <f>M395*J395</f>
        <v>0</v>
      </c>
      <c r="O395" s="620"/>
      <c r="P395" s="666">
        <f>O395*J395</f>
        <v>0</v>
      </c>
      <c r="Q395" s="620"/>
      <c r="R395" s="666">
        <f>Q395*J395</f>
        <v>0</v>
      </c>
      <c r="S395" s="620"/>
      <c r="T395" s="666"/>
      <c r="U395" s="666">
        <f t="shared" si="164"/>
        <v>0</v>
      </c>
      <c r="V395" s="667" t="s">
        <v>4074</v>
      </c>
    </row>
    <row r="396" spans="1:22" s="659" customFormat="1" ht="30" x14ac:dyDescent="0.2">
      <c r="A396" s="663" t="s">
        <v>1790</v>
      </c>
      <c r="B396" s="663" t="s">
        <v>220</v>
      </c>
      <c r="C396" s="620"/>
      <c r="D396" s="620"/>
      <c r="E396" s="621"/>
      <c r="F396" s="621"/>
      <c r="G396" s="621"/>
      <c r="H396" s="664" t="s">
        <v>4035</v>
      </c>
      <c r="I396" s="620"/>
      <c r="J396" s="665">
        <f t="shared" si="158"/>
        <v>0</v>
      </c>
      <c r="K396" s="620"/>
      <c r="L396" s="666">
        <f>K396*J396</f>
        <v>0</v>
      </c>
      <c r="M396" s="620"/>
      <c r="N396" s="666">
        <f>M396*J396</f>
        <v>0</v>
      </c>
      <c r="O396" s="620"/>
      <c r="P396" s="666">
        <f>O396*J396</f>
        <v>0</v>
      </c>
      <c r="Q396" s="620"/>
      <c r="R396" s="666">
        <f>Q396*J396</f>
        <v>0</v>
      </c>
      <c r="S396" s="620"/>
      <c r="T396" s="666"/>
      <c r="U396" s="666">
        <f t="shared" si="164"/>
        <v>0</v>
      </c>
      <c r="V396" s="667" t="s">
        <v>4074</v>
      </c>
    </row>
    <row r="397" spans="1:22" s="659" customFormat="1" ht="30" x14ac:dyDescent="0.2">
      <c r="A397" s="663" t="s">
        <v>1791</v>
      </c>
      <c r="B397" s="663" t="s">
        <v>221</v>
      </c>
      <c r="C397" s="620"/>
      <c r="D397" s="620"/>
      <c r="E397" s="621"/>
      <c r="F397" s="621"/>
      <c r="G397" s="621"/>
      <c r="H397" s="664" t="s">
        <v>4035</v>
      </c>
      <c r="I397" s="620"/>
      <c r="J397" s="665">
        <f t="shared" si="158"/>
        <v>0</v>
      </c>
      <c r="K397" s="620"/>
      <c r="L397" s="666">
        <f>K397*J397</f>
        <v>0</v>
      </c>
      <c r="M397" s="620"/>
      <c r="N397" s="666">
        <f>M397*J397</f>
        <v>0</v>
      </c>
      <c r="O397" s="620"/>
      <c r="P397" s="666">
        <f>O397*J397</f>
        <v>0</v>
      </c>
      <c r="Q397" s="620"/>
      <c r="R397" s="666">
        <f>Q397*J397</f>
        <v>0</v>
      </c>
      <c r="S397" s="620"/>
      <c r="T397" s="666"/>
      <c r="U397" s="666">
        <f t="shared" si="164"/>
        <v>0</v>
      </c>
      <c r="V397" s="667" t="s">
        <v>4074</v>
      </c>
    </row>
    <row r="398" spans="1:22" s="659" customFormat="1" ht="30" x14ac:dyDescent="0.2">
      <c r="A398" s="768" t="s">
        <v>3942</v>
      </c>
      <c r="B398" s="768" t="s">
        <v>759</v>
      </c>
      <c r="C398" s="620"/>
      <c r="D398" s="620"/>
      <c r="E398" s="621"/>
      <c r="F398" s="621"/>
      <c r="G398" s="621"/>
      <c r="H398" s="664" t="s">
        <v>4035</v>
      </c>
      <c r="I398" s="620"/>
      <c r="J398" s="665">
        <f t="shared" ref="J398" si="165">I398/100000</f>
        <v>0</v>
      </c>
      <c r="K398" s="620"/>
      <c r="L398" s="666">
        <f>K398*J398</f>
        <v>0</v>
      </c>
      <c r="M398" s="620"/>
      <c r="N398" s="666">
        <f>M398*J398</f>
        <v>0</v>
      </c>
      <c r="O398" s="620"/>
      <c r="P398" s="666">
        <f>O398*J398</f>
        <v>0</v>
      </c>
      <c r="Q398" s="620"/>
      <c r="R398" s="666">
        <f>Q398*J398</f>
        <v>0</v>
      </c>
      <c r="S398" s="620"/>
      <c r="T398" s="666"/>
      <c r="U398" s="666">
        <f t="shared" si="164"/>
        <v>0</v>
      </c>
      <c r="V398" s="667" t="s">
        <v>4074</v>
      </c>
    </row>
    <row r="399" spans="1:22" s="661" customFormat="1" ht="15" x14ac:dyDescent="0.2">
      <c r="A399" s="653" t="s">
        <v>674</v>
      </c>
      <c r="B399" s="653" t="s">
        <v>222</v>
      </c>
      <c r="C399" s="654"/>
      <c r="D399" s="654"/>
      <c r="E399" s="655">
        <f>E400+E403+E407+E410+E413</f>
        <v>0</v>
      </c>
      <c r="F399" s="655">
        <f>F400+F403+F407+F410+F413</f>
        <v>0</v>
      </c>
      <c r="G399" s="655">
        <f>G400+G403+G407+G410+G413</f>
        <v>0</v>
      </c>
      <c r="H399" s="656"/>
      <c r="I399" s="654"/>
      <c r="J399" s="657"/>
      <c r="K399" s="654"/>
      <c r="L399" s="658">
        <f>L400+L403+L407+L410+L413</f>
        <v>0</v>
      </c>
      <c r="M399" s="654"/>
      <c r="N399" s="658">
        <f>N400+N403+N407+N410+N413</f>
        <v>0</v>
      </c>
      <c r="O399" s="654"/>
      <c r="P399" s="658">
        <f>P400+P403+P407+P410+P413</f>
        <v>0</v>
      </c>
      <c r="Q399" s="654"/>
      <c r="R399" s="658">
        <f>R400+R403+R407+R410+R413</f>
        <v>0</v>
      </c>
      <c r="S399" s="654"/>
      <c r="T399" s="658">
        <f>T400+T403+T407+T410+T413</f>
        <v>0</v>
      </c>
      <c r="U399" s="658">
        <f t="shared" si="164"/>
        <v>0</v>
      </c>
      <c r="V399" s="691"/>
    </row>
    <row r="400" spans="1:22" s="702" customFormat="1" ht="15" x14ac:dyDescent="0.2">
      <c r="A400" s="668" t="s">
        <v>675</v>
      </c>
      <c r="B400" s="668" t="s">
        <v>1332</v>
      </c>
      <c r="C400" s="669"/>
      <c r="D400" s="669"/>
      <c r="E400" s="670">
        <f>SUM(E401:E402)</f>
        <v>0</v>
      </c>
      <c r="F400" s="670">
        <f>SUM(F401:F402)</f>
        <v>0</v>
      </c>
      <c r="G400" s="670">
        <f>SUM(G401:G402)</f>
        <v>0</v>
      </c>
      <c r="H400" s="671"/>
      <c r="I400" s="669"/>
      <c r="J400" s="672"/>
      <c r="K400" s="669"/>
      <c r="L400" s="673">
        <f>SUM(L401:L402)</f>
        <v>0</v>
      </c>
      <c r="M400" s="669"/>
      <c r="N400" s="673">
        <f>SUM(N401:N402)</f>
        <v>0</v>
      </c>
      <c r="O400" s="669"/>
      <c r="P400" s="673">
        <f>SUM(P401:P402)</f>
        <v>0</v>
      </c>
      <c r="Q400" s="669"/>
      <c r="R400" s="673">
        <f>SUM(R401:R402)</f>
        <v>0</v>
      </c>
      <c r="S400" s="669"/>
      <c r="T400" s="673">
        <f>SUM(T401:T402)</f>
        <v>0</v>
      </c>
      <c r="U400" s="673">
        <f t="shared" si="164"/>
        <v>0</v>
      </c>
      <c r="V400" s="701"/>
    </row>
    <row r="401" spans="1:22" s="659" customFormat="1" ht="30" x14ac:dyDescent="0.2">
      <c r="A401" s="663" t="s">
        <v>1792</v>
      </c>
      <c r="B401" s="663" t="s">
        <v>225</v>
      </c>
      <c r="C401" s="620"/>
      <c r="D401" s="620"/>
      <c r="E401" s="621"/>
      <c r="F401" s="621"/>
      <c r="G401" s="621"/>
      <c r="H401" s="664" t="s">
        <v>4035</v>
      </c>
      <c r="I401" s="620"/>
      <c r="J401" s="665">
        <f t="shared" ref="J401:J412" si="166">I401/100000</f>
        <v>0</v>
      </c>
      <c r="K401" s="620"/>
      <c r="L401" s="666">
        <f>K401*J401</f>
        <v>0</v>
      </c>
      <c r="M401" s="620"/>
      <c r="N401" s="666">
        <f>M401*J401</f>
        <v>0</v>
      </c>
      <c r="O401" s="620"/>
      <c r="P401" s="666">
        <f>O401*J401</f>
        <v>0</v>
      </c>
      <c r="Q401" s="620"/>
      <c r="R401" s="666">
        <f>Q401*J401</f>
        <v>0</v>
      </c>
      <c r="S401" s="620"/>
      <c r="T401" s="666"/>
      <c r="U401" s="666">
        <f t="shared" si="164"/>
        <v>0</v>
      </c>
      <c r="V401" s="667" t="s">
        <v>4074</v>
      </c>
    </row>
    <row r="402" spans="1:22" s="659" customFormat="1" ht="30" x14ac:dyDescent="0.2">
      <c r="A402" s="663" t="s">
        <v>1793</v>
      </c>
      <c r="B402" s="663" t="s">
        <v>224</v>
      </c>
      <c r="C402" s="620"/>
      <c r="D402" s="620"/>
      <c r="E402" s="621"/>
      <c r="F402" s="621"/>
      <c r="G402" s="621"/>
      <c r="H402" s="664" t="s">
        <v>4035</v>
      </c>
      <c r="I402" s="620"/>
      <c r="J402" s="665">
        <f t="shared" si="166"/>
        <v>0</v>
      </c>
      <c r="K402" s="620"/>
      <c r="L402" s="666">
        <f>K402*J402</f>
        <v>0</v>
      </c>
      <c r="M402" s="620"/>
      <c r="N402" s="666">
        <f>M402*J402</f>
        <v>0</v>
      </c>
      <c r="O402" s="620"/>
      <c r="P402" s="666">
        <f>O402*J402</f>
        <v>0</v>
      </c>
      <c r="Q402" s="620"/>
      <c r="R402" s="666">
        <f>Q402*J402</f>
        <v>0</v>
      </c>
      <c r="S402" s="620"/>
      <c r="T402" s="666"/>
      <c r="U402" s="666">
        <f t="shared" si="164"/>
        <v>0</v>
      </c>
      <c r="V402" s="667" t="s">
        <v>4074</v>
      </c>
    </row>
    <row r="403" spans="1:22" s="702" customFormat="1" ht="15" x14ac:dyDescent="0.2">
      <c r="A403" s="668" t="s">
        <v>677</v>
      </c>
      <c r="B403" s="668" t="s">
        <v>395</v>
      </c>
      <c r="C403" s="669"/>
      <c r="D403" s="669"/>
      <c r="E403" s="670">
        <f>SUM(E404:E406)</f>
        <v>0</v>
      </c>
      <c r="F403" s="670">
        <f>SUM(F404:F406)</f>
        <v>0</v>
      </c>
      <c r="G403" s="670">
        <f>SUM(G404:G406)</f>
        <v>0</v>
      </c>
      <c r="H403" s="671"/>
      <c r="I403" s="669"/>
      <c r="J403" s="672"/>
      <c r="K403" s="669"/>
      <c r="L403" s="673">
        <f>SUM(L404:L406)</f>
        <v>0</v>
      </c>
      <c r="M403" s="669"/>
      <c r="N403" s="673">
        <f>SUM(N404:N406)</f>
        <v>0</v>
      </c>
      <c r="O403" s="669"/>
      <c r="P403" s="673">
        <f>SUM(P404:P406)</f>
        <v>0</v>
      </c>
      <c r="Q403" s="669"/>
      <c r="R403" s="673">
        <f>SUM(R404:R406)</f>
        <v>0</v>
      </c>
      <c r="S403" s="669"/>
      <c r="T403" s="673">
        <f>SUM(T404:T406)</f>
        <v>0</v>
      </c>
      <c r="U403" s="673">
        <f t="shared" si="164"/>
        <v>0</v>
      </c>
      <c r="V403" s="701"/>
    </row>
    <row r="404" spans="1:22" s="659" customFormat="1" ht="30" x14ac:dyDescent="0.2">
      <c r="A404" s="663" t="s">
        <v>1794</v>
      </c>
      <c r="B404" s="663" t="s">
        <v>227</v>
      </c>
      <c r="C404" s="620"/>
      <c r="D404" s="620"/>
      <c r="E404" s="621"/>
      <c r="F404" s="621"/>
      <c r="G404" s="621"/>
      <c r="H404" s="664" t="s">
        <v>4035</v>
      </c>
      <c r="I404" s="620"/>
      <c r="J404" s="665">
        <f t="shared" si="166"/>
        <v>0</v>
      </c>
      <c r="K404" s="620"/>
      <c r="L404" s="666">
        <f>K404*J404</f>
        <v>0</v>
      </c>
      <c r="M404" s="620"/>
      <c r="N404" s="666">
        <f>M404*J404</f>
        <v>0</v>
      </c>
      <c r="O404" s="620"/>
      <c r="P404" s="666">
        <f>O404*J404</f>
        <v>0</v>
      </c>
      <c r="Q404" s="620"/>
      <c r="R404" s="666">
        <f>Q404*J404</f>
        <v>0</v>
      </c>
      <c r="S404" s="620"/>
      <c r="T404" s="666"/>
      <c r="U404" s="666">
        <f t="shared" si="164"/>
        <v>0</v>
      </c>
      <c r="V404" s="667" t="s">
        <v>4074</v>
      </c>
    </row>
    <row r="405" spans="1:22" s="659" customFormat="1" ht="30" x14ac:dyDescent="0.2">
      <c r="A405" s="663" t="s">
        <v>1795</v>
      </c>
      <c r="B405" s="663" t="s">
        <v>228</v>
      </c>
      <c r="C405" s="620"/>
      <c r="D405" s="620"/>
      <c r="E405" s="621"/>
      <c r="F405" s="621"/>
      <c r="G405" s="621"/>
      <c r="H405" s="664" t="s">
        <v>4035</v>
      </c>
      <c r="I405" s="620"/>
      <c r="J405" s="665">
        <f t="shared" si="166"/>
        <v>0</v>
      </c>
      <c r="K405" s="620"/>
      <c r="L405" s="666">
        <f>K405*J405</f>
        <v>0</v>
      </c>
      <c r="M405" s="620"/>
      <c r="N405" s="666">
        <f>M405*J405</f>
        <v>0</v>
      </c>
      <c r="O405" s="620"/>
      <c r="P405" s="666">
        <f>O405*J405</f>
        <v>0</v>
      </c>
      <c r="Q405" s="620"/>
      <c r="R405" s="666">
        <f>Q405*J405</f>
        <v>0</v>
      </c>
      <c r="S405" s="620"/>
      <c r="T405" s="666"/>
      <c r="U405" s="666">
        <f t="shared" si="164"/>
        <v>0</v>
      </c>
      <c r="V405" s="667" t="s">
        <v>4074</v>
      </c>
    </row>
    <row r="406" spans="1:22" s="659" customFormat="1" ht="30" x14ac:dyDescent="0.2">
      <c r="A406" s="663" t="s">
        <v>2829</v>
      </c>
      <c r="B406" s="663" t="s">
        <v>229</v>
      </c>
      <c r="C406" s="620"/>
      <c r="D406" s="620"/>
      <c r="E406" s="621"/>
      <c r="F406" s="621"/>
      <c r="G406" s="621"/>
      <c r="H406" s="664" t="s">
        <v>4035</v>
      </c>
      <c r="I406" s="620"/>
      <c r="J406" s="665">
        <f t="shared" si="166"/>
        <v>0</v>
      </c>
      <c r="K406" s="620"/>
      <c r="L406" s="666">
        <f>K406*J406</f>
        <v>0</v>
      </c>
      <c r="M406" s="620"/>
      <c r="N406" s="666">
        <f>M406*J406</f>
        <v>0</v>
      </c>
      <c r="O406" s="620"/>
      <c r="P406" s="666">
        <f>O406*J406</f>
        <v>0</v>
      </c>
      <c r="Q406" s="620"/>
      <c r="R406" s="666">
        <f>Q406*J406</f>
        <v>0</v>
      </c>
      <c r="S406" s="620"/>
      <c r="T406" s="666"/>
      <c r="U406" s="666">
        <f t="shared" si="164"/>
        <v>0</v>
      </c>
      <c r="V406" s="667" t="s">
        <v>4074</v>
      </c>
    </row>
    <row r="407" spans="1:22" s="702" customFormat="1" ht="15" x14ac:dyDescent="0.2">
      <c r="A407" s="668" t="s">
        <v>679</v>
      </c>
      <c r="B407" s="668" t="s">
        <v>230</v>
      </c>
      <c r="C407" s="669"/>
      <c r="D407" s="669"/>
      <c r="E407" s="670">
        <f>SUM(E408:E409)</f>
        <v>0</v>
      </c>
      <c r="F407" s="670">
        <f>SUM(F408:F409)</f>
        <v>0</v>
      </c>
      <c r="G407" s="670">
        <f>SUM(G408:G409)</f>
        <v>0</v>
      </c>
      <c r="H407" s="671"/>
      <c r="I407" s="669"/>
      <c r="J407" s="672"/>
      <c r="K407" s="669"/>
      <c r="L407" s="673">
        <f>SUM(L408:L409)</f>
        <v>0</v>
      </c>
      <c r="M407" s="669"/>
      <c r="N407" s="673">
        <f>SUM(N408:N409)</f>
        <v>0</v>
      </c>
      <c r="O407" s="669"/>
      <c r="P407" s="673">
        <f>SUM(P408:P409)</f>
        <v>0</v>
      </c>
      <c r="Q407" s="669"/>
      <c r="R407" s="673">
        <f>SUM(R408:R409)</f>
        <v>0</v>
      </c>
      <c r="S407" s="669"/>
      <c r="T407" s="673">
        <f>SUM(T408:T409)</f>
        <v>0</v>
      </c>
      <c r="U407" s="673">
        <f t="shared" si="164"/>
        <v>0</v>
      </c>
      <c r="V407" s="701"/>
    </row>
    <row r="408" spans="1:22" s="659" customFormat="1" ht="30" x14ac:dyDescent="0.2">
      <c r="A408" s="663" t="s">
        <v>1796</v>
      </c>
      <c r="B408" s="663" t="s">
        <v>231</v>
      </c>
      <c r="C408" s="620"/>
      <c r="D408" s="620"/>
      <c r="E408" s="621"/>
      <c r="F408" s="621"/>
      <c r="G408" s="621"/>
      <c r="H408" s="664" t="s">
        <v>4035</v>
      </c>
      <c r="I408" s="620"/>
      <c r="J408" s="665">
        <f t="shared" si="166"/>
        <v>0</v>
      </c>
      <c r="K408" s="620"/>
      <c r="L408" s="666">
        <f>K408*J408</f>
        <v>0</v>
      </c>
      <c r="M408" s="620"/>
      <c r="N408" s="666">
        <f>M408*J408</f>
        <v>0</v>
      </c>
      <c r="O408" s="620"/>
      <c r="P408" s="666">
        <f>O408*J408</f>
        <v>0</v>
      </c>
      <c r="Q408" s="620"/>
      <c r="R408" s="666">
        <f>Q408*J408</f>
        <v>0</v>
      </c>
      <c r="S408" s="620"/>
      <c r="T408" s="666"/>
      <c r="U408" s="666">
        <f t="shared" si="164"/>
        <v>0</v>
      </c>
      <c r="V408" s="667" t="s">
        <v>4074</v>
      </c>
    </row>
    <row r="409" spans="1:22" s="659" customFormat="1" ht="30" x14ac:dyDescent="0.2">
      <c r="A409" s="663" t="s">
        <v>1797</v>
      </c>
      <c r="B409" s="663" t="s">
        <v>232</v>
      </c>
      <c r="C409" s="620"/>
      <c r="D409" s="620"/>
      <c r="E409" s="621"/>
      <c r="F409" s="621"/>
      <c r="G409" s="621"/>
      <c r="H409" s="664" t="s">
        <v>4035</v>
      </c>
      <c r="I409" s="620"/>
      <c r="J409" s="665">
        <f t="shared" si="166"/>
        <v>0</v>
      </c>
      <c r="K409" s="620"/>
      <c r="L409" s="666">
        <f>K409*J409</f>
        <v>0</v>
      </c>
      <c r="M409" s="620"/>
      <c r="N409" s="666">
        <f>M409*J409</f>
        <v>0</v>
      </c>
      <c r="O409" s="620"/>
      <c r="P409" s="666">
        <f>O409*J409</f>
        <v>0</v>
      </c>
      <c r="Q409" s="620"/>
      <c r="R409" s="666">
        <f>Q409*J409</f>
        <v>0</v>
      </c>
      <c r="S409" s="620"/>
      <c r="T409" s="666"/>
      <c r="U409" s="666">
        <f t="shared" si="164"/>
        <v>0</v>
      </c>
      <c r="V409" s="667" t="s">
        <v>4074</v>
      </c>
    </row>
    <row r="410" spans="1:22" s="702" customFormat="1" ht="15" x14ac:dyDescent="0.2">
      <c r="A410" s="668" t="s">
        <v>681</v>
      </c>
      <c r="B410" s="668" t="s">
        <v>233</v>
      </c>
      <c r="C410" s="669"/>
      <c r="D410" s="669"/>
      <c r="E410" s="670">
        <f>SUM(E411:E412)</f>
        <v>0</v>
      </c>
      <c r="F410" s="670">
        <f>SUM(F411:F412)</f>
        <v>0</v>
      </c>
      <c r="G410" s="670">
        <f>SUM(G411:G412)</f>
        <v>0</v>
      </c>
      <c r="H410" s="671"/>
      <c r="I410" s="669"/>
      <c r="J410" s="672"/>
      <c r="K410" s="669"/>
      <c r="L410" s="673">
        <f>SUM(L411:L412)</f>
        <v>0</v>
      </c>
      <c r="M410" s="669"/>
      <c r="N410" s="673">
        <f>SUM(N411:N412)</f>
        <v>0</v>
      </c>
      <c r="O410" s="669"/>
      <c r="P410" s="673">
        <f>SUM(P411:P412)</f>
        <v>0</v>
      </c>
      <c r="Q410" s="669"/>
      <c r="R410" s="673">
        <f>SUM(R411:R412)</f>
        <v>0</v>
      </c>
      <c r="S410" s="669"/>
      <c r="T410" s="673">
        <f>SUM(T411:T412)</f>
        <v>0</v>
      </c>
      <c r="U410" s="673">
        <f t="shared" si="164"/>
        <v>0</v>
      </c>
      <c r="V410" s="701"/>
    </row>
    <row r="411" spans="1:22" s="659" customFormat="1" ht="30" x14ac:dyDescent="0.2">
      <c r="A411" s="663" t="s">
        <v>1798</v>
      </c>
      <c r="B411" s="663" t="s">
        <v>234</v>
      </c>
      <c r="C411" s="620"/>
      <c r="D411" s="620"/>
      <c r="E411" s="621"/>
      <c r="F411" s="621"/>
      <c r="G411" s="621"/>
      <c r="H411" s="664" t="s">
        <v>4035</v>
      </c>
      <c r="I411" s="620"/>
      <c r="J411" s="665">
        <f t="shared" si="166"/>
        <v>0</v>
      </c>
      <c r="K411" s="620"/>
      <c r="L411" s="666">
        <f>K411*J411</f>
        <v>0</v>
      </c>
      <c r="M411" s="620"/>
      <c r="N411" s="666">
        <f>M411*J411</f>
        <v>0</v>
      </c>
      <c r="O411" s="620"/>
      <c r="P411" s="666">
        <f>O411*J411</f>
        <v>0</v>
      </c>
      <c r="Q411" s="620"/>
      <c r="R411" s="666">
        <f>Q411*J411</f>
        <v>0</v>
      </c>
      <c r="S411" s="620"/>
      <c r="T411" s="666"/>
      <c r="U411" s="666">
        <f t="shared" si="164"/>
        <v>0</v>
      </c>
      <c r="V411" s="667" t="s">
        <v>4074</v>
      </c>
    </row>
    <row r="412" spans="1:22" s="659" customFormat="1" ht="30" x14ac:dyDescent="0.2">
      <c r="A412" s="663" t="s">
        <v>1799</v>
      </c>
      <c r="B412" s="663" t="s">
        <v>235</v>
      </c>
      <c r="C412" s="620"/>
      <c r="D412" s="620"/>
      <c r="E412" s="621"/>
      <c r="F412" s="621"/>
      <c r="G412" s="621"/>
      <c r="H412" s="664" t="s">
        <v>4035</v>
      </c>
      <c r="I412" s="620"/>
      <c r="J412" s="665">
        <f t="shared" si="166"/>
        <v>0</v>
      </c>
      <c r="K412" s="620"/>
      <c r="L412" s="666">
        <f>K412*J412</f>
        <v>0</v>
      </c>
      <c r="M412" s="620"/>
      <c r="N412" s="666">
        <f>M412*J412</f>
        <v>0</v>
      </c>
      <c r="O412" s="620"/>
      <c r="P412" s="666">
        <f>O412*J412</f>
        <v>0</v>
      </c>
      <c r="Q412" s="620"/>
      <c r="R412" s="666">
        <f>Q412*J412</f>
        <v>0</v>
      </c>
      <c r="S412" s="620"/>
      <c r="T412" s="666"/>
      <c r="U412" s="666">
        <f t="shared" si="164"/>
        <v>0</v>
      </c>
      <c r="V412" s="667" t="s">
        <v>4074</v>
      </c>
    </row>
    <row r="413" spans="1:22" s="702" customFormat="1" ht="15" x14ac:dyDescent="0.2">
      <c r="A413" s="668" t="s">
        <v>683</v>
      </c>
      <c r="B413" s="668" t="s">
        <v>2768</v>
      </c>
      <c r="C413" s="669"/>
      <c r="D413" s="669"/>
      <c r="E413" s="670">
        <f>E414+E419</f>
        <v>0</v>
      </c>
      <c r="F413" s="670">
        <f>F414+F419</f>
        <v>0</v>
      </c>
      <c r="G413" s="670">
        <f>G414+G419</f>
        <v>0</v>
      </c>
      <c r="H413" s="671"/>
      <c r="I413" s="669"/>
      <c r="J413" s="672"/>
      <c r="K413" s="669"/>
      <c r="L413" s="673">
        <f>L414+L419</f>
        <v>0</v>
      </c>
      <c r="M413" s="669"/>
      <c r="N413" s="673">
        <f>N414+N419</f>
        <v>0</v>
      </c>
      <c r="O413" s="669"/>
      <c r="P413" s="673">
        <f>P414+P419</f>
        <v>0</v>
      </c>
      <c r="Q413" s="669"/>
      <c r="R413" s="673">
        <f>R414+R419</f>
        <v>0</v>
      </c>
      <c r="S413" s="669"/>
      <c r="T413" s="673">
        <f>T414+T419</f>
        <v>0</v>
      </c>
      <c r="U413" s="673">
        <f t="shared" si="164"/>
        <v>0</v>
      </c>
      <c r="V413" s="701"/>
    </row>
    <row r="414" spans="1:22" s="659" customFormat="1" ht="15" x14ac:dyDescent="0.2">
      <c r="A414" s="693" t="s">
        <v>2685</v>
      </c>
      <c r="B414" s="693" t="s">
        <v>237</v>
      </c>
      <c r="C414" s="694"/>
      <c r="D414" s="694"/>
      <c r="E414" s="695">
        <f>SUM(E415:E418)</f>
        <v>0</v>
      </c>
      <c r="F414" s="695">
        <f>SUM(F415:F418)</f>
        <v>0</v>
      </c>
      <c r="G414" s="695">
        <f>SUM(G415:G418)</f>
        <v>0</v>
      </c>
      <c r="H414" s="696"/>
      <c r="I414" s="694"/>
      <c r="J414" s="697"/>
      <c r="K414" s="694"/>
      <c r="L414" s="698">
        <f>SUM(L415:L418)</f>
        <v>0</v>
      </c>
      <c r="M414" s="694"/>
      <c r="N414" s="698">
        <f>SUM(N415:N418)</f>
        <v>0</v>
      </c>
      <c r="O414" s="694"/>
      <c r="P414" s="698">
        <f>SUM(P415:P418)</f>
        <v>0</v>
      </c>
      <c r="Q414" s="694"/>
      <c r="R414" s="698">
        <f>SUM(R415:R418)</f>
        <v>0</v>
      </c>
      <c r="S414" s="694"/>
      <c r="T414" s="698">
        <f>SUM(T415:T418)</f>
        <v>0</v>
      </c>
      <c r="U414" s="698">
        <f t="shared" si="164"/>
        <v>0</v>
      </c>
      <c r="V414" s="667"/>
    </row>
    <row r="415" spans="1:22" s="659" customFormat="1" ht="30" x14ac:dyDescent="0.2">
      <c r="A415" s="663" t="s">
        <v>2830</v>
      </c>
      <c r="B415" s="663" t="s">
        <v>238</v>
      </c>
      <c r="C415" s="620"/>
      <c r="D415" s="620"/>
      <c r="E415" s="621"/>
      <c r="F415" s="621"/>
      <c r="G415" s="621"/>
      <c r="H415" s="664" t="s">
        <v>4035</v>
      </c>
      <c r="I415" s="620"/>
      <c r="J415" s="665">
        <f t="shared" ref="J415:J424" si="167">I415/100000</f>
        <v>0</v>
      </c>
      <c r="K415" s="620"/>
      <c r="L415" s="666">
        <f>K415*J415</f>
        <v>0</v>
      </c>
      <c r="M415" s="620"/>
      <c r="N415" s="666">
        <f>M415*J415</f>
        <v>0</v>
      </c>
      <c r="O415" s="620"/>
      <c r="P415" s="666">
        <f>O415*J415</f>
        <v>0</v>
      </c>
      <c r="Q415" s="620"/>
      <c r="R415" s="666">
        <f>Q415*J415</f>
        <v>0</v>
      </c>
      <c r="S415" s="620"/>
      <c r="T415" s="666"/>
      <c r="U415" s="666">
        <f t="shared" si="164"/>
        <v>0</v>
      </c>
      <c r="V415" s="667" t="s">
        <v>4074</v>
      </c>
    </row>
    <row r="416" spans="1:22" s="659" customFormat="1" ht="30" x14ac:dyDescent="0.2">
      <c r="A416" s="663" t="s">
        <v>2831</v>
      </c>
      <c r="B416" s="663" t="s">
        <v>239</v>
      </c>
      <c r="C416" s="620"/>
      <c r="D416" s="620"/>
      <c r="E416" s="621"/>
      <c r="F416" s="621"/>
      <c r="G416" s="621"/>
      <c r="H416" s="664" t="s">
        <v>4035</v>
      </c>
      <c r="I416" s="620"/>
      <c r="J416" s="665">
        <f t="shared" si="167"/>
        <v>0</v>
      </c>
      <c r="K416" s="620"/>
      <c r="L416" s="666">
        <f>K416*J416</f>
        <v>0</v>
      </c>
      <c r="M416" s="620"/>
      <c r="N416" s="666">
        <f>M416*J416</f>
        <v>0</v>
      </c>
      <c r="O416" s="620"/>
      <c r="P416" s="666">
        <f>O416*J416</f>
        <v>0</v>
      </c>
      <c r="Q416" s="620"/>
      <c r="R416" s="666">
        <f>Q416*J416</f>
        <v>0</v>
      </c>
      <c r="S416" s="620"/>
      <c r="T416" s="666"/>
      <c r="U416" s="666">
        <f t="shared" si="164"/>
        <v>0</v>
      </c>
      <c r="V416" s="667" t="s">
        <v>4074</v>
      </c>
    </row>
    <row r="417" spans="1:22" s="659" customFormat="1" ht="30" x14ac:dyDescent="0.2">
      <c r="A417" s="663" t="s">
        <v>2832</v>
      </c>
      <c r="B417" s="663" t="s">
        <v>240</v>
      </c>
      <c r="C417" s="620"/>
      <c r="D417" s="620"/>
      <c r="E417" s="621"/>
      <c r="F417" s="621"/>
      <c r="G417" s="621"/>
      <c r="H417" s="664" t="s">
        <v>4035</v>
      </c>
      <c r="I417" s="620"/>
      <c r="J417" s="665">
        <f t="shared" si="167"/>
        <v>0</v>
      </c>
      <c r="K417" s="620"/>
      <c r="L417" s="666">
        <f>K417*J417</f>
        <v>0</v>
      </c>
      <c r="M417" s="620"/>
      <c r="N417" s="666">
        <f>M417*J417</f>
        <v>0</v>
      </c>
      <c r="O417" s="620"/>
      <c r="P417" s="666">
        <f>O417*J417</f>
        <v>0</v>
      </c>
      <c r="Q417" s="620"/>
      <c r="R417" s="666">
        <f>Q417*J417</f>
        <v>0</v>
      </c>
      <c r="S417" s="620"/>
      <c r="T417" s="666"/>
      <c r="U417" s="666">
        <f t="shared" si="164"/>
        <v>0</v>
      </c>
      <c r="V417" s="667" t="s">
        <v>4074</v>
      </c>
    </row>
    <row r="418" spans="1:22" s="659" customFormat="1" ht="30" x14ac:dyDescent="0.2">
      <c r="A418" s="663" t="s">
        <v>2833</v>
      </c>
      <c r="B418" s="663" t="s">
        <v>241</v>
      </c>
      <c r="C418" s="620"/>
      <c r="D418" s="620"/>
      <c r="E418" s="621"/>
      <c r="F418" s="621"/>
      <c r="G418" s="621"/>
      <c r="H418" s="664" t="s">
        <v>4035</v>
      </c>
      <c r="I418" s="620"/>
      <c r="J418" s="665">
        <f t="shared" si="167"/>
        <v>0</v>
      </c>
      <c r="K418" s="620"/>
      <c r="L418" s="666">
        <f>K418*J418</f>
        <v>0</v>
      </c>
      <c r="M418" s="620"/>
      <c r="N418" s="666">
        <f>M418*J418</f>
        <v>0</v>
      </c>
      <c r="O418" s="620"/>
      <c r="P418" s="666">
        <f>O418*J418</f>
        <v>0</v>
      </c>
      <c r="Q418" s="620"/>
      <c r="R418" s="666">
        <f>Q418*J418</f>
        <v>0</v>
      </c>
      <c r="S418" s="620"/>
      <c r="T418" s="666"/>
      <c r="U418" s="666">
        <f t="shared" si="164"/>
        <v>0</v>
      </c>
      <c r="V418" s="667" t="s">
        <v>4074</v>
      </c>
    </row>
    <row r="419" spans="1:22" s="659" customFormat="1" ht="15" x14ac:dyDescent="0.2">
      <c r="A419" s="693" t="s">
        <v>2686</v>
      </c>
      <c r="B419" s="693" t="s">
        <v>242</v>
      </c>
      <c r="C419" s="694"/>
      <c r="D419" s="694"/>
      <c r="E419" s="695">
        <f>SUM(E420:E424)</f>
        <v>0</v>
      </c>
      <c r="F419" s="695">
        <f>SUM(F420:F424)</f>
        <v>0</v>
      </c>
      <c r="G419" s="695">
        <f>SUM(G420:G424)</f>
        <v>0</v>
      </c>
      <c r="H419" s="696"/>
      <c r="I419" s="694"/>
      <c r="J419" s="697"/>
      <c r="K419" s="694"/>
      <c r="L419" s="698">
        <f>SUM(L420:L424)</f>
        <v>0</v>
      </c>
      <c r="M419" s="694"/>
      <c r="N419" s="698">
        <f>SUM(N420:N424)</f>
        <v>0</v>
      </c>
      <c r="O419" s="694"/>
      <c r="P419" s="698">
        <f>SUM(P420:P424)</f>
        <v>0</v>
      </c>
      <c r="Q419" s="694"/>
      <c r="R419" s="698">
        <f>SUM(R420:R424)</f>
        <v>0</v>
      </c>
      <c r="S419" s="694"/>
      <c r="T419" s="698">
        <f>SUM(T420:T424)</f>
        <v>0</v>
      </c>
      <c r="U419" s="698">
        <f t="shared" si="164"/>
        <v>0</v>
      </c>
      <c r="V419" s="667"/>
    </row>
    <row r="420" spans="1:22" s="659" customFormat="1" ht="30" x14ac:dyDescent="0.2">
      <c r="A420" s="663" t="s">
        <v>2834</v>
      </c>
      <c r="B420" s="713" t="s">
        <v>2667</v>
      </c>
      <c r="C420" s="620"/>
      <c r="D420" s="620"/>
      <c r="E420" s="621"/>
      <c r="F420" s="621"/>
      <c r="G420" s="621"/>
      <c r="H420" s="664" t="s">
        <v>4035</v>
      </c>
      <c r="I420" s="620"/>
      <c r="J420" s="665">
        <f t="shared" si="167"/>
        <v>0</v>
      </c>
      <c r="K420" s="620"/>
      <c r="L420" s="666">
        <f>K420*J420</f>
        <v>0</v>
      </c>
      <c r="M420" s="620"/>
      <c r="N420" s="666">
        <f>M420*J420</f>
        <v>0</v>
      </c>
      <c r="O420" s="620"/>
      <c r="P420" s="666">
        <f>O420*J420</f>
        <v>0</v>
      </c>
      <c r="Q420" s="620"/>
      <c r="R420" s="666">
        <f>Q420*J420</f>
        <v>0</v>
      </c>
      <c r="S420" s="620"/>
      <c r="T420" s="666"/>
      <c r="U420" s="666">
        <f t="shared" si="164"/>
        <v>0</v>
      </c>
      <c r="V420" s="667" t="s">
        <v>4071</v>
      </c>
    </row>
    <row r="421" spans="1:22" s="659" customFormat="1" ht="30" x14ac:dyDescent="0.2">
      <c r="A421" s="663" t="s">
        <v>2835</v>
      </c>
      <c r="B421" s="713" t="s">
        <v>2668</v>
      </c>
      <c r="C421" s="620"/>
      <c r="D421" s="620"/>
      <c r="E421" s="621"/>
      <c r="F421" s="621"/>
      <c r="G421" s="621"/>
      <c r="H421" s="664" t="s">
        <v>4035</v>
      </c>
      <c r="I421" s="620"/>
      <c r="J421" s="665">
        <f t="shared" si="167"/>
        <v>0</v>
      </c>
      <c r="K421" s="620"/>
      <c r="L421" s="666">
        <f>K421*J421</f>
        <v>0</v>
      </c>
      <c r="M421" s="620"/>
      <c r="N421" s="666">
        <f>M421*J421</f>
        <v>0</v>
      </c>
      <c r="O421" s="620"/>
      <c r="P421" s="666">
        <f>O421*J421</f>
        <v>0</v>
      </c>
      <c r="Q421" s="620"/>
      <c r="R421" s="666">
        <f>Q421*J421</f>
        <v>0</v>
      </c>
      <c r="S421" s="620"/>
      <c r="T421" s="666"/>
      <c r="U421" s="666">
        <f t="shared" si="164"/>
        <v>0</v>
      </c>
      <c r="V421" s="667" t="s">
        <v>4071</v>
      </c>
    </row>
    <row r="422" spans="1:22" s="659" customFormat="1" ht="30" x14ac:dyDescent="0.2">
      <c r="A422" s="663" t="s">
        <v>2836</v>
      </c>
      <c r="B422" s="713" t="s">
        <v>2669</v>
      </c>
      <c r="C422" s="620"/>
      <c r="D422" s="620"/>
      <c r="E422" s="621"/>
      <c r="F422" s="621"/>
      <c r="G422" s="621"/>
      <c r="H422" s="664" t="s">
        <v>4035</v>
      </c>
      <c r="I422" s="620"/>
      <c r="J422" s="665">
        <f t="shared" si="167"/>
        <v>0</v>
      </c>
      <c r="K422" s="620"/>
      <c r="L422" s="666">
        <f>K422*J422</f>
        <v>0</v>
      </c>
      <c r="M422" s="620"/>
      <c r="N422" s="666">
        <f>M422*J422</f>
        <v>0</v>
      </c>
      <c r="O422" s="620"/>
      <c r="P422" s="666">
        <f>O422*J422</f>
        <v>0</v>
      </c>
      <c r="Q422" s="620"/>
      <c r="R422" s="666">
        <f>Q422*J422</f>
        <v>0</v>
      </c>
      <c r="S422" s="620"/>
      <c r="T422" s="666"/>
      <c r="U422" s="666">
        <f t="shared" si="164"/>
        <v>0</v>
      </c>
      <c r="V422" s="667" t="s">
        <v>4074</v>
      </c>
    </row>
    <row r="423" spans="1:22" s="659" customFormat="1" ht="15" x14ac:dyDescent="0.2">
      <c r="A423" s="663" t="s">
        <v>2837</v>
      </c>
      <c r="B423" s="677"/>
      <c r="C423" s="620"/>
      <c r="D423" s="620"/>
      <c r="E423" s="621"/>
      <c r="F423" s="621"/>
      <c r="G423" s="621"/>
      <c r="H423" s="664"/>
      <c r="I423" s="620"/>
      <c r="J423" s="665">
        <f t="shared" si="167"/>
        <v>0</v>
      </c>
      <c r="K423" s="620"/>
      <c r="L423" s="666">
        <f>K423*J423</f>
        <v>0</v>
      </c>
      <c r="M423" s="620"/>
      <c r="N423" s="666">
        <f>M423*J423</f>
        <v>0</v>
      </c>
      <c r="O423" s="620"/>
      <c r="P423" s="666">
        <f>O423*J423</f>
        <v>0</v>
      </c>
      <c r="Q423" s="620"/>
      <c r="R423" s="666">
        <f>Q423*J423</f>
        <v>0</v>
      </c>
      <c r="S423" s="620"/>
      <c r="T423" s="666"/>
      <c r="U423" s="666">
        <f t="shared" si="164"/>
        <v>0</v>
      </c>
      <c r="V423" s="667"/>
    </row>
    <row r="424" spans="1:22" s="659" customFormat="1" ht="15" x14ac:dyDescent="0.2">
      <c r="A424" s="663" t="s">
        <v>2838</v>
      </c>
      <c r="B424" s="677"/>
      <c r="C424" s="620"/>
      <c r="D424" s="620"/>
      <c r="E424" s="621"/>
      <c r="F424" s="621"/>
      <c r="G424" s="621"/>
      <c r="H424" s="664"/>
      <c r="I424" s="620"/>
      <c r="J424" s="665">
        <f t="shared" si="167"/>
        <v>0</v>
      </c>
      <c r="K424" s="620"/>
      <c r="L424" s="666">
        <f>K424*J424</f>
        <v>0</v>
      </c>
      <c r="M424" s="620"/>
      <c r="N424" s="666">
        <f>M424*J424</f>
        <v>0</v>
      </c>
      <c r="O424" s="620"/>
      <c r="P424" s="666">
        <f>O424*J424</f>
        <v>0</v>
      </c>
      <c r="Q424" s="620"/>
      <c r="R424" s="666">
        <f>Q424*J424</f>
        <v>0</v>
      </c>
      <c r="S424" s="620"/>
      <c r="T424" s="666"/>
      <c r="U424" s="666">
        <f t="shared" si="164"/>
        <v>0</v>
      </c>
      <c r="V424" s="667"/>
    </row>
    <row r="425" spans="1:22" s="661" customFormat="1" ht="15" x14ac:dyDescent="0.2">
      <c r="A425" s="653" t="s">
        <v>685</v>
      </c>
      <c r="B425" s="653" t="s">
        <v>243</v>
      </c>
      <c r="C425" s="654"/>
      <c r="D425" s="654"/>
      <c r="E425" s="655">
        <f>E426+E429+E432+E435+E441+E446+E449+E450+E451</f>
        <v>0</v>
      </c>
      <c r="F425" s="655">
        <f>F426+F429+F432+F435+F441+F446+F449+F450+F451</f>
        <v>0</v>
      </c>
      <c r="G425" s="655">
        <f>G426+G429+G432+G435+G441+G446+G449+G450+G451</f>
        <v>0</v>
      </c>
      <c r="H425" s="656"/>
      <c r="I425" s="654"/>
      <c r="J425" s="657"/>
      <c r="K425" s="654"/>
      <c r="L425" s="658">
        <f>L426+L429+L432+L435+L441+L446+L449+L450+L451</f>
        <v>0</v>
      </c>
      <c r="M425" s="654"/>
      <c r="N425" s="658">
        <f>N426+N429+N432+N435+N441+N446+N449+N450+N451</f>
        <v>0</v>
      </c>
      <c r="O425" s="654"/>
      <c r="P425" s="658">
        <f>P426+P429+P432+P435+P441+P446+P449+P450+P451</f>
        <v>0</v>
      </c>
      <c r="Q425" s="654"/>
      <c r="R425" s="658">
        <f>R426+R429+R432+R435+R441+R446+R449+R450+R451</f>
        <v>0</v>
      </c>
      <c r="S425" s="654"/>
      <c r="T425" s="658">
        <f>T426+T429+T432+T435+T441+T446+T449+T450+T451</f>
        <v>0</v>
      </c>
      <c r="U425" s="658">
        <f t="shared" si="164"/>
        <v>0</v>
      </c>
      <c r="V425" s="660"/>
    </row>
    <row r="426" spans="1:22" s="661" customFormat="1" ht="15" x14ac:dyDescent="0.2">
      <c r="A426" s="668" t="s">
        <v>686</v>
      </c>
      <c r="B426" s="668" t="s">
        <v>2753</v>
      </c>
      <c r="C426" s="669"/>
      <c r="D426" s="669"/>
      <c r="E426" s="670">
        <f>SUM(E427:E428)</f>
        <v>0</v>
      </c>
      <c r="F426" s="670">
        <f>SUM(F427:F428)</f>
        <v>0</v>
      </c>
      <c r="G426" s="670">
        <f>SUM(G427:G428)</f>
        <v>0</v>
      </c>
      <c r="H426" s="671"/>
      <c r="I426" s="669"/>
      <c r="J426" s="672"/>
      <c r="K426" s="669"/>
      <c r="L426" s="673">
        <f>SUM(L427:L428)</f>
        <v>0</v>
      </c>
      <c r="M426" s="669"/>
      <c r="N426" s="673">
        <f>SUM(N427:N428)</f>
        <v>0</v>
      </c>
      <c r="O426" s="669"/>
      <c r="P426" s="673">
        <f>SUM(P427:P428)</f>
        <v>0</v>
      </c>
      <c r="Q426" s="669"/>
      <c r="R426" s="673">
        <f>SUM(R427:R428)</f>
        <v>0</v>
      </c>
      <c r="S426" s="669"/>
      <c r="T426" s="673">
        <f>SUM(T427:T428)</f>
        <v>0</v>
      </c>
      <c r="U426" s="673">
        <f t="shared" si="164"/>
        <v>0</v>
      </c>
      <c r="V426" s="660"/>
    </row>
    <row r="427" spans="1:22" s="659" customFormat="1" ht="30" x14ac:dyDescent="0.2">
      <c r="A427" s="663" t="s">
        <v>2632</v>
      </c>
      <c r="B427" s="663" t="s">
        <v>2754</v>
      </c>
      <c r="C427" s="620"/>
      <c r="D427" s="620"/>
      <c r="E427" s="621"/>
      <c r="F427" s="621"/>
      <c r="G427" s="621"/>
      <c r="H427" s="664" t="s">
        <v>4035</v>
      </c>
      <c r="I427" s="620"/>
      <c r="J427" s="665">
        <f t="shared" ref="J427:J451" si="168">I427/100000</f>
        <v>0</v>
      </c>
      <c r="K427" s="620"/>
      <c r="L427" s="666">
        <f>K427*J427</f>
        <v>0</v>
      </c>
      <c r="M427" s="620"/>
      <c r="N427" s="666">
        <f>M427*J427</f>
        <v>0</v>
      </c>
      <c r="O427" s="620"/>
      <c r="P427" s="666">
        <f>O427*J427</f>
        <v>0</v>
      </c>
      <c r="Q427" s="620"/>
      <c r="R427" s="666">
        <f>Q427*J427</f>
        <v>0</v>
      </c>
      <c r="S427" s="620"/>
      <c r="T427" s="666"/>
      <c r="U427" s="666">
        <f t="shared" si="164"/>
        <v>0</v>
      </c>
      <c r="V427" s="667" t="s">
        <v>4074</v>
      </c>
    </row>
    <row r="428" spans="1:22" s="659" customFormat="1" ht="30" x14ac:dyDescent="0.2">
      <c r="A428" s="663" t="s">
        <v>2634</v>
      </c>
      <c r="B428" s="663" t="s">
        <v>2755</v>
      </c>
      <c r="C428" s="620"/>
      <c r="D428" s="620"/>
      <c r="E428" s="621"/>
      <c r="F428" s="621"/>
      <c r="G428" s="621"/>
      <c r="H428" s="664" t="s">
        <v>4035</v>
      </c>
      <c r="I428" s="620"/>
      <c r="J428" s="665">
        <f t="shared" si="168"/>
        <v>0</v>
      </c>
      <c r="K428" s="620"/>
      <c r="L428" s="666">
        <f>K428*J428</f>
        <v>0</v>
      </c>
      <c r="M428" s="620"/>
      <c r="N428" s="666">
        <f>M428*J428</f>
        <v>0</v>
      </c>
      <c r="O428" s="620"/>
      <c r="P428" s="666">
        <f>O428*J428</f>
        <v>0</v>
      </c>
      <c r="Q428" s="620"/>
      <c r="R428" s="666">
        <f>Q428*J428</f>
        <v>0</v>
      </c>
      <c r="S428" s="620"/>
      <c r="T428" s="666"/>
      <c r="U428" s="666">
        <f t="shared" si="164"/>
        <v>0</v>
      </c>
      <c r="V428" s="667" t="s">
        <v>4074</v>
      </c>
    </row>
    <row r="429" spans="1:22" s="659" customFormat="1" ht="15" x14ac:dyDescent="0.2">
      <c r="A429" s="668" t="s">
        <v>687</v>
      </c>
      <c r="B429" s="668" t="s">
        <v>247</v>
      </c>
      <c r="C429" s="669"/>
      <c r="D429" s="669"/>
      <c r="E429" s="670">
        <f>SUM(E430:E431)</f>
        <v>0</v>
      </c>
      <c r="F429" s="670">
        <f>SUM(F430:F431)</f>
        <v>0</v>
      </c>
      <c r="G429" s="670">
        <f>SUM(G430:G431)</f>
        <v>0</v>
      </c>
      <c r="H429" s="671"/>
      <c r="I429" s="669"/>
      <c r="J429" s="672"/>
      <c r="K429" s="669"/>
      <c r="L429" s="673">
        <f>SUM(L430:L431)</f>
        <v>0</v>
      </c>
      <c r="M429" s="669"/>
      <c r="N429" s="673">
        <f>SUM(N430:N431)</f>
        <v>0</v>
      </c>
      <c r="O429" s="669"/>
      <c r="P429" s="673">
        <f>SUM(P430:P431)</f>
        <v>0</v>
      </c>
      <c r="Q429" s="669"/>
      <c r="R429" s="673">
        <f>SUM(R430:R431)</f>
        <v>0</v>
      </c>
      <c r="S429" s="669"/>
      <c r="T429" s="673">
        <f>SUM(T430:T431)</f>
        <v>0</v>
      </c>
      <c r="U429" s="673">
        <f t="shared" si="164"/>
        <v>0</v>
      </c>
      <c r="V429" s="667"/>
    </row>
    <row r="430" spans="1:22" s="659" customFormat="1" ht="30" x14ac:dyDescent="0.2">
      <c r="A430" s="663" t="s">
        <v>2637</v>
      </c>
      <c r="B430" s="663" t="s">
        <v>248</v>
      </c>
      <c r="C430" s="620"/>
      <c r="D430" s="620"/>
      <c r="E430" s="621"/>
      <c r="F430" s="621"/>
      <c r="G430" s="621"/>
      <c r="H430" s="664" t="s">
        <v>4035</v>
      </c>
      <c r="I430" s="620"/>
      <c r="J430" s="665">
        <f t="shared" si="168"/>
        <v>0</v>
      </c>
      <c r="K430" s="620"/>
      <c r="L430" s="666">
        <f>K430*J430</f>
        <v>0</v>
      </c>
      <c r="M430" s="620"/>
      <c r="N430" s="666">
        <f>M430*J430</f>
        <v>0</v>
      </c>
      <c r="O430" s="620"/>
      <c r="P430" s="666">
        <f>O430*J430</f>
        <v>0</v>
      </c>
      <c r="Q430" s="620"/>
      <c r="R430" s="666">
        <f>Q430*J430</f>
        <v>0</v>
      </c>
      <c r="S430" s="620"/>
      <c r="T430" s="666"/>
      <c r="U430" s="666">
        <f t="shared" si="164"/>
        <v>0</v>
      </c>
      <c r="V430" s="667" t="s">
        <v>4074</v>
      </c>
    </row>
    <row r="431" spans="1:22" s="659" customFormat="1" ht="30" x14ac:dyDescent="0.2">
      <c r="A431" s="663" t="s">
        <v>2638</v>
      </c>
      <c r="B431" s="663" t="s">
        <v>249</v>
      </c>
      <c r="C431" s="620"/>
      <c r="D431" s="620"/>
      <c r="E431" s="621"/>
      <c r="F431" s="621"/>
      <c r="G431" s="621"/>
      <c r="H431" s="664" t="s">
        <v>4035</v>
      </c>
      <c r="I431" s="620"/>
      <c r="J431" s="665">
        <f t="shared" si="168"/>
        <v>0</v>
      </c>
      <c r="K431" s="620"/>
      <c r="L431" s="666">
        <f>K431*J431</f>
        <v>0</v>
      </c>
      <c r="M431" s="620"/>
      <c r="N431" s="666">
        <f>M431*J431</f>
        <v>0</v>
      </c>
      <c r="O431" s="620"/>
      <c r="P431" s="666">
        <f>O431*J431</f>
        <v>0</v>
      </c>
      <c r="Q431" s="620"/>
      <c r="R431" s="666">
        <f>Q431*J431</f>
        <v>0</v>
      </c>
      <c r="S431" s="620"/>
      <c r="T431" s="666"/>
      <c r="U431" s="666">
        <f t="shared" si="164"/>
        <v>0</v>
      </c>
      <c r="V431" s="667" t="s">
        <v>4074</v>
      </c>
    </row>
    <row r="432" spans="1:22" s="659" customFormat="1" ht="15" x14ac:dyDescent="0.2">
      <c r="A432" s="668" t="s">
        <v>689</v>
      </c>
      <c r="B432" s="668" t="s">
        <v>250</v>
      </c>
      <c r="C432" s="669"/>
      <c r="D432" s="669"/>
      <c r="E432" s="670">
        <f>SUM(E433:E434)</f>
        <v>0</v>
      </c>
      <c r="F432" s="670">
        <f>SUM(F433:F434)</f>
        <v>0</v>
      </c>
      <c r="G432" s="670">
        <f>SUM(G433:G434)</f>
        <v>0</v>
      </c>
      <c r="H432" s="671"/>
      <c r="I432" s="669"/>
      <c r="J432" s="672"/>
      <c r="K432" s="669"/>
      <c r="L432" s="673">
        <f>SUM(L433:L434)</f>
        <v>0</v>
      </c>
      <c r="M432" s="669"/>
      <c r="N432" s="673">
        <f>SUM(N433:N434)</f>
        <v>0</v>
      </c>
      <c r="O432" s="669"/>
      <c r="P432" s="673">
        <f>SUM(P433:P434)</f>
        <v>0</v>
      </c>
      <c r="Q432" s="669"/>
      <c r="R432" s="673">
        <f>SUM(R433:R434)</f>
        <v>0</v>
      </c>
      <c r="S432" s="669"/>
      <c r="T432" s="673">
        <f>SUM(T433:T434)</f>
        <v>0</v>
      </c>
      <c r="U432" s="673">
        <f t="shared" si="164"/>
        <v>0</v>
      </c>
      <c r="V432" s="667"/>
    </row>
    <row r="433" spans="1:22" s="659" customFormat="1" ht="30" x14ac:dyDescent="0.2">
      <c r="A433" s="663" t="s">
        <v>2641</v>
      </c>
      <c r="B433" s="663" t="s">
        <v>251</v>
      </c>
      <c r="C433" s="620"/>
      <c r="D433" s="620"/>
      <c r="E433" s="621"/>
      <c r="F433" s="621"/>
      <c r="G433" s="621"/>
      <c r="H433" s="664" t="s">
        <v>4035</v>
      </c>
      <c r="I433" s="620"/>
      <c r="J433" s="665">
        <f t="shared" si="168"/>
        <v>0</v>
      </c>
      <c r="K433" s="620"/>
      <c r="L433" s="666">
        <f>K433*J433</f>
        <v>0</v>
      </c>
      <c r="M433" s="620"/>
      <c r="N433" s="666">
        <f>M433*J433</f>
        <v>0</v>
      </c>
      <c r="O433" s="620"/>
      <c r="P433" s="666">
        <f>O433*J433</f>
        <v>0</v>
      </c>
      <c r="Q433" s="620"/>
      <c r="R433" s="666">
        <f>Q433*J433</f>
        <v>0</v>
      </c>
      <c r="S433" s="620"/>
      <c r="T433" s="666"/>
      <c r="U433" s="666">
        <f t="shared" si="164"/>
        <v>0</v>
      </c>
      <c r="V433" s="667" t="s">
        <v>4074</v>
      </c>
    </row>
    <row r="434" spans="1:22" s="659" customFormat="1" ht="30" x14ac:dyDescent="0.2">
      <c r="A434" s="663" t="s">
        <v>2642</v>
      </c>
      <c r="B434" s="679" t="s">
        <v>252</v>
      </c>
      <c r="C434" s="620"/>
      <c r="D434" s="620"/>
      <c r="E434" s="621"/>
      <c r="F434" s="621"/>
      <c r="G434" s="621"/>
      <c r="H434" s="664" t="s">
        <v>4035</v>
      </c>
      <c r="I434" s="620"/>
      <c r="J434" s="665">
        <f t="shared" si="168"/>
        <v>0</v>
      </c>
      <c r="K434" s="620"/>
      <c r="L434" s="666">
        <f>K434*J434</f>
        <v>0</v>
      </c>
      <c r="M434" s="620"/>
      <c r="N434" s="666">
        <f>M434*J434</f>
        <v>0</v>
      </c>
      <c r="O434" s="620"/>
      <c r="P434" s="666">
        <f>O434*J434</f>
        <v>0</v>
      </c>
      <c r="Q434" s="620"/>
      <c r="R434" s="666">
        <f>Q434*J434</f>
        <v>0</v>
      </c>
      <c r="S434" s="620"/>
      <c r="T434" s="666"/>
      <c r="U434" s="666">
        <f t="shared" si="164"/>
        <v>0</v>
      </c>
      <c r="V434" s="667" t="s">
        <v>4074</v>
      </c>
    </row>
    <row r="435" spans="1:22" s="659" customFormat="1" ht="15" x14ac:dyDescent="0.2">
      <c r="A435" s="668" t="s">
        <v>691</v>
      </c>
      <c r="B435" s="668" t="s">
        <v>2679</v>
      </c>
      <c r="C435" s="669"/>
      <c r="D435" s="669"/>
      <c r="E435" s="670">
        <f>SUM(E436:E440)</f>
        <v>0</v>
      </c>
      <c r="F435" s="670">
        <f>SUM(F436:F440)</f>
        <v>0</v>
      </c>
      <c r="G435" s="670">
        <f>SUM(G436:G440)</f>
        <v>0</v>
      </c>
      <c r="H435" s="671"/>
      <c r="I435" s="669"/>
      <c r="J435" s="672"/>
      <c r="K435" s="669"/>
      <c r="L435" s="673">
        <f>SUM(L436:L440)</f>
        <v>0</v>
      </c>
      <c r="M435" s="669"/>
      <c r="N435" s="673">
        <f>SUM(N436:N440)</f>
        <v>0</v>
      </c>
      <c r="O435" s="669"/>
      <c r="P435" s="673">
        <f>SUM(P436:P440)</f>
        <v>0</v>
      </c>
      <c r="Q435" s="669"/>
      <c r="R435" s="673">
        <f>SUM(R436:R440)</f>
        <v>0</v>
      </c>
      <c r="S435" s="669"/>
      <c r="T435" s="673">
        <f>SUM(T436:T440)</f>
        <v>0</v>
      </c>
      <c r="U435" s="673">
        <f t="shared" si="164"/>
        <v>0</v>
      </c>
      <c r="V435" s="667"/>
    </row>
    <row r="436" spans="1:22" s="659" customFormat="1" ht="30" x14ac:dyDescent="0.2">
      <c r="A436" s="663" t="s">
        <v>2644</v>
      </c>
      <c r="B436" s="663" t="s">
        <v>2680</v>
      </c>
      <c r="C436" s="620"/>
      <c r="D436" s="620"/>
      <c r="E436" s="621"/>
      <c r="F436" s="621"/>
      <c r="G436" s="621"/>
      <c r="H436" s="664" t="s">
        <v>4035</v>
      </c>
      <c r="I436" s="620"/>
      <c r="J436" s="665">
        <f t="shared" si="168"/>
        <v>0</v>
      </c>
      <c r="K436" s="620"/>
      <c r="L436" s="666">
        <f>K436*J436</f>
        <v>0</v>
      </c>
      <c r="M436" s="620"/>
      <c r="N436" s="666">
        <f>M436*J436</f>
        <v>0</v>
      </c>
      <c r="O436" s="620"/>
      <c r="P436" s="666">
        <f>O436*J436</f>
        <v>0</v>
      </c>
      <c r="Q436" s="620"/>
      <c r="R436" s="666">
        <f>Q436*J436</f>
        <v>0</v>
      </c>
      <c r="S436" s="620"/>
      <c r="T436" s="666"/>
      <c r="U436" s="666">
        <f t="shared" si="164"/>
        <v>0</v>
      </c>
      <c r="V436" s="667" t="s">
        <v>4074</v>
      </c>
    </row>
    <row r="437" spans="1:22" s="659" customFormat="1" ht="30" x14ac:dyDescent="0.2">
      <c r="A437" s="663" t="s">
        <v>2645</v>
      </c>
      <c r="B437" s="663" t="s">
        <v>2681</v>
      </c>
      <c r="C437" s="620"/>
      <c r="D437" s="620"/>
      <c r="E437" s="621"/>
      <c r="F437" s="621"/>
      <c r="G437" s="621"/>
      <c r="H437" s="664" t="s">
        <v>4035</v>
      </c>
      <c r="I437" s="620"/>
      <c r="J437" s="665">
        <f t="shared" si="168"/>
        <v>0</v>
      </c>
      <c r="K437" s="620"/>
      <c r="L437" s="666">
        <f>K437*J437</f>
        <v>0</v>
      </c>
      <c r="M437" s="620"/>
      <c r="N437" s="666">
        <f>M437*J437</f>
        <v>0</v>
      </c>
      <c r="O437" s="620"/>
      <c r="P437" s="666">
        <f>O437*J437</f>
        <v>0</v>
      </c>
      <c r="Q437" s="620"/>
      <c r="R437" s="666">
        <f>Q437*J437</f>
        <v>0</v>
      </c>
      <c r="S437" s="620"/>
      <c r="T437" s="666"/>
      <c r="U437" s="666">
        <f t="shared" si="164"/>
        <v>0</v>
      </c>
      <c r="V437" s="667" t="s">
        <v>4074</v>
      </c>
    </row>
    <row r="438" spans="1:22" s="659" customFormat="1" ht="30" x14ac:dyDescent="0.2">
      <c r="A438" s="663" t="s">
        <v>2646</v>
      </c>
      <c r="B438" s="663" t="s">
        <v>2682</v>
      </c>
      <c r="C438" s="620"/>
      <c r="D438" s="620"/>
      <c r="E438" s="621"/>
      <c r="F438" s="621"/>
      <c r="G438" s="621"/>
      <c r="H438" s="664" t="s">
        <v>4035</v>
      </c>
      <c r="I438" s="620"/>
      <c r="J438" s="665">
        <f t="shared" si="168"/>
        <v>0</v>
      </c>
      <c r="K438" s="620"/>
      <c r="L438" s="666">
        <f>K438*J438</f>
        <v>0</v>
      </c>
      <c r="M438" s="620"/>
      <c r="N438" s="666">
        <f>M438*J438</f>
        <v>0</v>
      </c>
      <c r="O438" s="620"/>
      <c r="P438" s="666">
        <f>O438*J438</f>
        <v>0</v>
      </c>
      <c r="Q438" s="620"/>
      <c r="R438" s="666">
        <f>Q438*J438</f>
        <v>0</v>
      </c>
      <c r="S438" s="620"/>
      <c r="T438" s="666"/>
      <c r="U438" s="666">
        <f t="shared" si="164"/>
        <v>0</v>
      </c>
      <c r="V438" s="667" t="s">
        <v>4074</v>
      </c>
    </row>
    <row r="439" spans="1:22" s="659" customFormat="1" ht="30" x14ac:dyDescent="0.2">
      <c r="A439" s="663" t="s">
        <v>2647</v>
      </c>
      <c r="B439" s="663" t="s">
        <v>2683</v>
      </c>
      <c r="C439" s="620"/>
      <c r="D439" s="620"/>
      <c r="E439" s="621"/>
      <c r="F439" s="621"/>
      <c r="G439" s="621"/>
      <c r="H439" s="664" t="s">
        <v>4035</v>
      </c>
      <c r="I439" s="620"/>
      <c r="J439" s="665">
        <f t="shared" si="168"/>
        <v>0</v>
      </c>
      <c r="K439" s="620"/>
      <c r="L439" s="666">
        <f>K439*J439</f>
        <v>0</v>
      </c>
      <c r="M439" s="620"/>
      <c r="N439" s="666">
        <f>M439*J439</f>
        <v>0</v>
      </c>
      <c r="O439" s="620"/>
      <c r="P439" s="666">
        <f>O439*J439</f>
        <v>0</v>
      </c>
      <c r="Q439" s="620"/>
      <c r="R439" s="666">
        <f>Q439*J439</f>
        <v>0</v>
      </c>
      <c r="S439" s="620"/>
      <c r="T439" s="666"/>
      <c r="U439" s="666">
        <f t="shared" si="164"/>
        <v>0</v>
      </c>
      <c r="V439" s="667" t="s">
        <v>4074</v>
      </c>
    </row>
    <row r="440" spans="1:22" s="659" customFormat="1" ht="30" x14ac:dyDescent="0.2">
      <c r="A440" s="663" t="s">
        <v>2839</v>
      </c>
      <c r="B440" s="663" t="s">
        <v>2684</v>
      </c>
      <c r="C440" s="620"/>
      <c r="D440" s="620"/>
      <c r="E440" s="621"/>
      <c r="F440" s="621"/>
      <c r="G440" s="621"/>
      <c r="H440" s="664" t="s">
        <v>4035</v>
      </c>
      <c r="I440" s="620"/>
      <c r="J440" s="665">
        <f t="shared" si="168"/>
        <v>0</v>
      </c>
      <c r="K440" s="620"/>
      <c r="L440" s="666">
        <f>K440*J440</f>
        <v>0</v>
      </c>
      <c r="M440" s="620"/>
      <c r="N440" s="666">
        <f>M440*J440</f>
        <v>0</v>
      </c>
      <c r="O440" s="620"/>
      <c r="P440" s="666">
        <f>O440*J440</f>
        <v>0</v>
      </c>
      <c r="Q440" s="620"/>
      <c r="R440" s="666">
        <f>Q440*J440</f>
        <v>0</v>
      </c>
      <c r="S440" s="620"/>
      <c r="T440" s="666"/>
      <c r="U440" s="666">
        <f t="shared" si="164"/>
        <v>0</v>
      </c>
      <c r="V440" s="667" t="s">
        <v>4074</v>
      </c>
    </row>
    <row r="441" spans="1:22" s="659" customFormat="1" ht="15" x14ac:dyDescent="0.2">
      <c r="A441" s="668" t="s">
        <v>693</v>
      </c>
      <c r="B441" s="772" t="s">
        <v>2889</v>
      </c>
      <c r="C441" s="669"/>
      <c r="D441" s="669"/>
      <c r="E441" s="670">
        <f>SUM(E442:E445)</f>
        <v>0</v>
      </c>
      <c r="F441" s="670">
        <f>SUM(F442:F445)</f>
        <v>0</v>
      </c>
      <c r="G441" s="670">
        <f>SUM(G442:G445)</f>
        <v>0</v>
      </c>
      <c r="H441" s="671"/>
      <c r="I441" s="669"/>
      <c r="J441" s="672"/>
      <c r="K441" s="669"/>
      <c r="L441" s="673">
        <f>SUM(L442:L445)</f>
        <v>0</v>
      </c>
      <c r="M441" s="669"/>
      <c r="N441" s="673">
        <f>SUM(N442:N445)</f>
        <v>0</v>
      </c>
      <c r="O441" s="669"/>
      <c r="P441" s="673">
        <f>SUM(P442:P445)</f>
        <v>0</v>
      </c>
      <c r="Q441" s="669"/>
      <c r="R441" s="673">
        <f>SUM(R442:R445)</f>
        <v>0</v>
      </c>
      <c r="S441" s="669"/>
      <c r="T441" s="673">
        <f>SUM(T442:T445)</f>
        <v>0</v>
      </c>
      <c r="U441" s="673">
        <f t="shared" si="164"/>
        <v>0</v>
      </c>
      <c r="V441" s="667"/>
    </row>
    <row r="442" spans="1:22" s="659" customFormat="1" ht="30" x14ac:dyDescent="0.2">
      <c r="A442" s="663" t="s">
        <v>2840</v>
      </c>
      <c r="B442" s="663" t="s">
        <v>2680</v>
      </c>
      <c r="C442" s="620"/>
      <c r="D442" s="620"/>
      <c r="E442" s="621"/>
      <c r="F442" s="621"/>
      <c r="G442" s="621"/>
      <c r="H442" s="664" t="s">
        <v>4035</v>
      </c>
      <c r="I442" s="620"/>
      <c r="J442" s="665">
        <f t="shared" si="168"/>
        <v>0</v>
      </c>
      <c r="K442" s="620"/>
      <c r="L442" s="666">
        <f t="shared" ref="L442:L445" si="169">K442*J442</f>
        <v>0</v>
      </c>
      <c r="M442" s="620"/>
      <c r="N442" s="666">
        <f t="shared" ref="N442:N445" si="170">M442*J442</f>
        <v>0</v>
      </c>
      <c r="O442" s="620"/>
      <c r="P442" s="666">
        <f t="shared" ref="P442:P445" si="171">O442*J442</f>
        <v>0</v>
      </c>
      <c r="Q442" s="620"/>
      <c r="R442" s="666">
        <f t="shared" ref="R442:R445" si="172">Q442*J442</f>
        <v>0</v>
      </c>
      <c r="S442" s="620"/>
      <c r="T442" s="666"/>
      <c r="U442" s="666">
        <f t="shared" si="164"/>
        <v>0</v>
      </c>
      <c r="V442" s="667" t="s">
        <v>4074</v>
      </c>
    </row>
    <row r="443" spans="1:22" s="659" customFormat="1" ht="30" x14ac:dyDescent="0.2">
      <c r="A443" s="663" t="s">
        <v>2884</v>
      </c>
      <c r="B443" s="663" t="s">
        <v>2681</v>
      </c>
      <c r="C443" s="620"/>
      <c r="D443" s="620"/>
      <c r="E443" s="621"/>
      <c r="F443" s="621"/>
      <c r="G443" s="621"/>
      <c r="H443" s="664" t="s">
        <v>4035</v>
      </c>
      <c r="I443" s="620"/>
      <c r="J443" s="665">
        <f t="shared" si="168"/>
        <v>0</v>
      </c>
      <c r="K443" s="620"/>
      <c r="L443" s="666">
        <f t="shared" si="169"/>
        <v>0</v>
      </c>
      <c r="M443" s="620"/>
      <c r="N443" s="666">
        <f t="shared" si="170"/>
        <v>0</v>
      </c>
      <c r="O443" s="620"/>
      <c r="P443" s="666">
        <f t="shared" si="171"/>
        <v>0</v>
      </c>
      <c r="Q443" s="620"/>
      <c r="R443" s="666">
        <f t="shared" si="172"/>
        <v>0</v>
      </c>
      <c r="S443" s="620"/>
      <c r="T443" s="666"/>
      <c r="U443" s="666">
        <f t="shared" si="164"/>
        <v>0</v>
      </c>
      <c r="V443" s="667" t="s">
        <v>4074</v>
      </c>
    </row>
    <row r="444" spans="1:22" s="659" customFormat="1" ht="30" x14ac:dyDescent="0.2">
      <c r="A444" s="663" t="s">
        <v>2885</v>
      </c>
      <c r="B444" s="663" t="s">
        <v>2682</v>
      </c>
      <c r="C444" s="620"/>
      <c r="D444" s="620"/>
      <c r="E444" s="621"/>
      <c r="F444" s="621"/>
      <c r="G444" s="621"/>
      <c r="H444" s="664" t="s">
        <v>4035</v>
      </c>
      <c r="I444" s="620"/>
      <c r="J444" s="665">
        <f t="shared" si="168"/>
        <v>0</v>
      </c>
      <c r="K444" s="620"/>
      <c r="L444" s="666">
        <f t="shared" si="169"/>
        <v>0</v>
      </c>
      <c r="M444" s="620"/>
      <c r="N444" s="666">
        <f t="shared" si="170"/>
        <v>0</v>
      </c>
      <c r="O444" s="620"/>
      <c r="P444" s="666">
        <f t="shared" si="171"/>
        <v>0</v>
      </c>
      <c r="Q444" s="620"/>
      <c r="R444" s="666">
        <f t="shared" si="172"/>
        <v>0</v>
      </c>
      <c r="S444" s="620"/>
      <c r="T444" s="666"/>
      <c r="U444" s="666">
        <f t="shared" si="164"/>
        <v>0</v>
      </c>
      <c r="V444" s="667" t="s">
        <v>4074</v>
      </c>
    </row>
    <row r="445" spans="1:22" s="659" customFormat="1" ht="30" x14ac:dyDescent="0.2">
      <c r="A445" s="663" t="s">
        <v>2886</v>
      </c>
      <c r="B445" s="663" t="s">
        <v>2687</v>
      </c>
      <c r="C445" s="620"/>
      <c r="D445" s="620"/>
      <c r="E445" s="621"/>
      <c r="F445" s="621"/>
      <c r="G445" s="621"/>
      <c r="H445" s="664" t="s">
        <v>4035</v>
      </c>
      <c r="I445" s="620"/>
      <c r="J445" s="665">
        <f t="shared" si="168"/>
        <v>0</v>
      </c>
      <c r="K445" s="620"/>
      <c r="L445" s="666">
        <f t="shared" si="169"/>
        <v>0</v>
      </c>
      <c r="M445" s="620"/>
      <c r="N445" s="666">
        <f t="shared" si="170"/>
        <v>0</v>
      </c>
      <c r="O445" s="620"/>
      <c r="P445" s="666">
        <f t="shared" si="171"/>
        <v>0</v>
      </c>
      <c r="Q445" s="620"/>
      <c r="R445" s="666">
        <f t="shared" si="172"/>
        <v>0</v>
      </c>
      <c r="S445" s="620"/>
      <c r="T445" s="666"/>
      <c r="U445" s="666">
        <f t="shared" si="164"/>
        <v>0</v>
      </c>
      <c r="V445" s="667" t="s">
        <v>4074</v>
      </c>
    </row>
    <row r="446" spans="1:22" s="659" customFormat="1" ht="30" x14ac:dyDescent="0.2">
      <c r="A446" s="668" t="s">
        <v>695</v>
      </c>
      <c r="B446" s="668" t="s">
        <v>259</v>
      </c>
      <c r="C446" s="669"/>
      <c r="D446" s="669"/>
      <c r="E446" s="670">
        <f>SUM(E447:E448)</f>
        <v>0</v>
      </c>
      <c r="F446" s="670">
        <f>SUM(F447:F448)</f>
        <v>0</v>
      </c>
      <c r="G446" s="670">
        <f>SUM(G447:G448)</f>
        <v>0</v>
      </c>
      <c r="H446" s="671" t="s">
        <v>4035</v>
      </c>
      <c r="I446" s="669"/>
      <c r="J446" s="672"/>
      <c r="K446" s="669"/>
      <c r="L446" s="673">
        <f>SUM(L447:L448)</f>
        <v>0</v>
      </c>
      <c r="M446" s="669"/>
      <c r="N446" s="673">
        <f>SUM(N447:N448)</f>
        <v>0</v>
      </c>
      <c r="O446" s="669"/>
      <c r="P446" s="673">
        <f>SUM(P447:P448)</f>
        <v>0</v>
      </c>
      <c r="Q446" s="669"/>
      <c r="R446" s="673">
        <f>SUM(R447:R448)</f>
        <v>0</v>
      </c>
      <c r="S446" s="669"/>
      <c r="T446" s="673">
        <f>SUM(T447:T448)</f>
        <v>0</v>
      </c>
      <c r="U446" s="673">
        <f t="shared" si="164"/>
        <v>0</v>
      </c>
      <c r="V446" s="667" t="s">
        <v>4074</v>
      </c>
    </row>
    <row r="447" spans="1:22" s="659" customFormat="1" ht="15" x14ac:dyDescent="0.2">
      <c r="A447" s="663" t="s">
        <v>1983</v>
      </c>
      <c r="B447" s="677"/>
      <c r="C447" s="620"/>
      <c r="D447" s="620"/>
      <c r="E447" s="621"/>
      <c r="F447" s="621"/>
      <c r="G447" s="621"/>
      <c r="H447" s="664"/>
      <c r="I447" s="620"/>
      <c r="J447" s="665">
        <f t="shared" si="168"/>
        <v>0</v>
      </c>
      <c r="K447" s="620"/>
      <c r="L447" s="666">
        <f t="shared" ref="L447:L451" si="173">K447*J447</f>
        <v>0</v>
      </c>
      <c r="M447" s="620"/>
      <c r="N447" s="666">
        <f t="shared" ref="N447:N451" si="174">M447*J447</f>
        <v>0</v>
      </c>
      <c r="O447" s="620"/>
      <c r="P447" s="666">
        <f t="shared" ref="P447:P451" si="175">O447*J447</f>
        <v>0</v>
      </c>
      <c r="Q447" s="620"/>
      <c r="R447" s="666">
        <f t="shared" ref="R447:R451" si="176">Q447*J447</f>
        <v>0</v>
      </c>
      <c r="S447" s="620"/>
      <c r="T447" s="666"/>
      <c r="U447" s="666">
        <f t="shared" si="164"/>
        <v>0</v>
      </c>
      <c r="V447" s="667"/>
    </row>
    <row r="448" spans="1:22" s="659" customFormat="1" ht="15" x14ac:dyDescent="0.2">
      <c r="A448" s="663" t="s">
        <v>1984</v>
      </c>
      <c r="B448" s="677"/>
      <c r="C448" s="620"/>
      <c r="D448" s="620"/>
      <c r="E448" s="621"/>
      <c r="F448" s="621"/>
      <c r="G448" s="621"/>
      <c r="H448" s="664"/>
      <c r="I448" s="620"/>
      <c r="J448" s="665">
        <f t="shared" si="168"/>
        <v>0</v>
      </c>
      <c r="K448" s="620"/>
      <c r="L448" s="666">
        <f t="shared" si="173"/>
        <v>0</v>
      </c>
      <c r="M448" s="620"/>
      <c r="N448" s="666">
        <f t="shared" si="174"/>
        <v>0</v>
      </c>
      <c r="O448" s="620"/>
      <c r="P448" s="666">
        <f t="shared" si="175"/>
        <v>0</v>
      </c>
      <c r="Q448" s="620"/>
      <c r="R448" s="666">
        <f t="shared" si="176"/>
        <v>0</v>
      </c>
      <c r="S448" s="620"/>
      <c r="T448" s="666"/>
      <c r="U448" s="666">
        <f t="shared" si="164"/>
        <v>0</v>
      </c>
      <c r="V448" s="667"/>
    </row>
    <row r="449" spans="1:22" s="659" customFormat="1" ht="15" x14ac:dyDescent="0.2">
      <c r="A449" s="768" t="s">
        <v>2888</v>
      </c>
      <c r="B449" s="768" t="s">
        <v>2688</v>
      </c>
      <c r="C449" s="773"/>
      <c r="D449" s="773"/>
      <c r="E449" s="774"/>
      <c r="F449" s="774"/>
      <c r="G449" s="774"/>
      <c r="H449" s="1359" t="s">
        <v>4075</v>
      </c>
      <c r="I449" s="773"/>
      <c r="J449" s="775">
        <f t="shared" si="168"/>
        <v>0</v>
      </c>
      <c r="K449" s="773"/>
      <c r="L449" s="776">
        <f t="shared" si="173"/>
        <v>0</v>
      </c>
      <c r="M449" s="773"/>
      <c r="N449" s="776">
        <f t="shared" si="174"/>
        <v>0</v>
      </c>
      <c r="O449" s="773"/>
      <c r="P449" s="776">
        <f t="shared" si="175"/>
        <v>0</v>
      </c>
      <c r="Q449" s="773"/>
      <c r="R449" s="776">
        <f t="shared" si="176"/>
        <v>0</v>
      </c>
      <c r="S449" s="773"/>
      <c r="T449" s="776"/>
      <c r="U449" s="776">
        <f t="shared" si="164"/>
        <v>0</v>
      </c>
      <c r="V449" s="777"/>
    </row>
    <row r="450" spans="1:22" s="659" customFormat="1" ht="30" x14ac:dyDescent="0.2">
      <c r="A450" s="768" t="s">
        <v>2890</v>
      </c>
      <c r="B450" s="778" t="s">
        <v>3845</v>
      </c>
      <c r="C450" s="773"/>
      <c r="D450" s="773"/>
      <c r="E450" s="774"/>
      <c r="F450" s="774"/>
      <c r="G450" s="774"/>
      <c r="H450" s="664" t="s">
        <v>4035</v>
      </c>
      <c r="I450" s="773"/>
      <c r="J450" s="775">
        <f t="shared" si="168"/>
        <v>0</v>
      </c>
      <c r="K450" s="773"/>
      <c r="L450" s="776">
        <f t="shared" si="173"/>
        <v>0</v>
      </c>
      <c r="M450" s="773"/>
      <c r="N450" s="776">
        <f t="shared" si="174"/>
        <v>0</v>
      </c>
      <c r="O450" s="773"/>
      <c r="P450" s="776">
        <f t="shared" si="175"/>
        <v>0</v>
      </c>
      <c r="Q450" s="773"/>
      <c r="R450" s="776">
        <f t="shared" si="176"/>
        <v>0</v>
      </c>
      <c r="S450" s="773"/>
      <c r="T450" s="776"/>
      <c r="U450" s="776">
        <f t="shared" si="164"/>
        <v>0</v>
      </c>
      <c r="V450" s="667" t="s">
        <v>4074</v>
      </c>
    </row>
    <row r="451" spans="1:22" s="659" customFormat="1" ht="30" x14ac:dyDescent="0.2">
      <c r="A451" s="768" t="s">
        <v>2891</v>
      </c>
      <c r="B451" s="778" t="s">
        <v>2887</v>
      </c>
      <c r="C451" s="773"/>
      <c r="D451" s="773"/>
      <c r="E451" s="774"/>
      <c r="F451" s="774"/>
      <c r="G451" s="774"/>
      <c r="H451" s="664" t="s">
        <v>4035</v>
      </c>
      <c r="I451" s="773"/>
      <c r="J451" s="775">
        <f t="shared" si="168"/>
        <v>0</v>
      </c>
      <c r="K451" s="773"/>
      <c r="L451" s="776">
        <f t="shared" si="173"/>
        <v>0</v>
      </c>
      <c r="M451" s="773"/>
      <c r="N451" s="776">
        <f t="shared" si="174"/>
        <v>0</v>
      </c>
      <c r="O451" s="773"/>
      <c r="P451" s="776">
        <f t="shared" si="175"/>
        <v>0</v>
      </c>
      <c r="Q451" s="773"/>
      <c r="R451" s="776">
        <f t="shared" si="176"/>
        <v>0</v>
      </c>
      <c r="S451" s="773"/>
      <c r="T451" s="776"/>
      <c r="U451" s="776">
        <f t="shared" si="164"/>
        <v>0</v>
      </c>
      <c r="V451" s="667" t="s">
        <v>4074</v>
      </c>
    </row>
    <row r="452" spans="1:22" s="661" customFormat="1" ht="30" x14ac:dyDescent="0.2">
      <c r="A452" s="653" t="s">
        <v>697</v>
      </c>
      <c r="B452" s="653" t="s">
        <v>2892</v>
      </c>
      <c r="C452" s="654"/>
      <c r="D452" s="654"/>
      <c r="E452" s="655">
        <f>E453+E459+E463+E467+E472</f>
        <v>0</v>
      </c>
      <c r="F452" s="655">
        <f>F453+F459+F463+F467+F472</f>
        <v>0</v>
      </c>
      <c r="G452" s="655">
        <f>G453+G459+G463+G467+G472</f>
        <v>0</v>
      </c>
      <c r="H452" s="656"/>
      <c r="I452" s="654"/>
      <c r="J452" s="657"/>
      <c r="K452" s="654"/>
      <c r="L452" s="658">
        <f>L453+L459+L463+L467+L472</f>
        <v>0</v>
      </c>
      <c r="M452" s="654"/>
      <c r="N452" s="658">
        <f>N453+N459+N463+N467+N472</f>
        <v>0</v>
      </c>
      <c r="O452" s="654"/>
      <c r="P452" s="658">
        <f>P453+P459+P463+P467+P472</f>
        <v>0</v>
      </c>
      <c r="Q452" s="654"/>
      <c r="R452" s="658">
        <f>R453+R459+R463+R467+R472</f>
        <v>0</v>
      </c>
      <c r="S452" s="654"/>
      <c r="T452" s="658">
        <f>T453+T459+T463+T467+T472</f>
        <v>0</v>
      </c>
      <c r="U452" s="658">
        <f t="shared" si="164"/>
        <v>0</v>
      </c>
      <c r="V452" s="660"/>
    </row>
    <row r="453" spans="1:22" s="659" customFormat="1" ht="15" x14ac:dyDescent="0.2">
      <c r="A453" s="668" t="s">
        <v>2782</v>
      </c>
      <c r="B453" s="668" t="s">
        <v>2893</v>
      </c>
      <c r="C453" s="669"/>
      <c r="D453" s="669"/>
      <c r="E453" s="670">
        <f>SUM(E454:E458)</f>
        <v>0</v>
      </c>
      <c r="F453" s="670">
        <f>SUM(F454:F458)</f>
        <v>0</v>
      </c>
      <c r="G453" s="670">
        <f>SUM(G454:G458)</f>
        <v>0</v>
      </c>
      <c r="H453" s="671"/>
      <c r="I453" s="669"/>
      <c r="J453" s="672"/>
      <c r="K453" s="669"/>
      <c r="L453" s="673">
        <f>SUM(L454:L458)</f>
        <v>0</v>
      </c>
      <c r="M453" s="669"/>
      <c r="N453" s="673">
        <f>SUM(N454:N458)</f>
        <v>0</v>
      </c>
      <c r="O453" s="669"/>
      <c r="P453" s="673">
        <f>SUM(P454:P458)</f>
        <v>0</v>
      </c>
      <c r="Q453" s="669"/>
      <c r="R453" s="673">
        <f>SUM(R454:R458)</f>
        <v>0</v>
      </c>
      <c r="S453" s="669"/>
      <c r="T453" s="673">
        <f>SUM(T454:T458)</f>
        <v>0</v>
      </c>
      <c r="U453" s="673">
        <f t="shared" si="164"/>
        <v>0</v>
      </c>
      <c r="V453" s="667"/>
    </row>
    <row r="454" spans="1:22" s="659" customFormat="1" ht="30" x14ac:dyDescent="0.2">
      <c r="A454" s="663" t="s">
        <v>2894</v>
      </c>
      <c r="B454" s="663" t="s">
        <v>2631</v>
      </c>
      <c r="C454" s="712"/>
      <c r="D454" s="712"/>
      <c r="E454" s="714"/>
      <c r="F454" s="714"/>
      <c r="G454" s="714"/>
      <c r="H454" s="664" t="s">
        <v>4035</v>
      </c>
      <c r="I454" s="712"/>
      <c r="J454" s="665">
        <f t="shared" ref="J454:J498" si="177">I454/100000</f>
        <v>0</v>
      </c>
      <c r="K454" s="712"/>
      <c r="L454" s="666">
        <f>K454*J454</f>
        <v>0</v>
      </c>
      <c r="M454" s="620"/>
      <c r="N454" s="666">
        <f>M454*J454</f>
        <v>0</v>
      </c>
      <c r="O454" s="620"/>
      <c r="P454" s="666">
        <f>O454*J454</f>
        <v>0</v>
      </c>
      <c r="Q454" s="620"/>
      <c r="R454" s="666">
        <f>Q454*J454</f>
        <v>0</v>
      </c>
      <c r="S454" s="620"/>
      <c r="T454" s="666"/>
      <c r="U454" s="666">
        <f t="shared" si="164"/>
        <v>0</v>
      </c>
      <c r="V454" s="667" t="s">
        <v>4074</v>
      </c>
    </row>
    <row r="455" spans="1:22" s="659" customFormat="1" ht="30" x14ac:dyDescent="0.2">
      <c r="A455" s="663" t="s">
        <v>2895</v>
      </c>
      <c r="B455" s="663" t="s">
        <v>2633</v>
      </c>
      <c r="C455" s="712"/>
      <c r="D455" s="712"/>
      <c r="E455" s="714"/>
      <c r="F455" s="714"/>
      <c r="G455" s="714"/>
      <c r="H455" s="664" t="s">
        <v>4035</v>
      </c>
      <c r="I455" s="712"/>
      <c r="J455" s="665">
        <f t="shared" si="177"/>
        <v>0</v>
      </c>
      <c r="K455" s="712"/>
      <c r="L455" s="666">
        <f>K455*J455</f>
        <v>0</v>
      </c>
      <c r="M455" s="620"/>
      <c r="N455" s="666">
        <f>M455*J455</f>
        <v>0</v>
      </c>
      <c r="O455" s="620"/>
      <c r="P455" s="666">
        <f>O455*J455</f>
        <v>0</v>
      </c>
      <c r="Q455" s="620"/>
      <c r="R455" s="666">
        <f>Q455*J455</f>
        <v>0</v>
      </c>
      <c r="S455" s="620"/>
      <c r="T455" s="666"/>
      <c r="U455" s="666">
        <f t="shared" ref="U455:U518" si="178">T455-E455</f>
        <v>0</v>
      </c>
      <c r="V455" s="667" t="s">
        <v>4074</v>
      </c>
    </row>
    <row r="456" spans="1:22" s="659" customFormat="1" ht="30" x14ac:dyDescent="0.2">
      <c r="A456" s="663" t="s">
        <v>2896</v>
      </c>
      <c r="B456" s="715" t="s">
        <v>2635</v>
      </c>
      <c r="C456" s="712"/>
      <c r="D456" s="712"/>
      <c r="E456" s="714"/>
      <c r="F456" s="714"/>
      <c r="G456" s="714"/>
      <c r="H456" s="664" t="s">
        <v>4035</v>
      </c>
      <c r="I456" s="712"/>
      <c r="J456" s="665">
        <f t="shared" si="177"/>
        <v>0</v>
      </c>
      <c r="K456" s="712"/>
      <c r="L456" s="666">
        <f>K456*J456</f>
        <v>0</v>
      </c>
      <c r="M456" s="620"/>
      <c r="N456" s="666">
        <f>M456*J456</f>
        <v>0</v>
      </c>
      <c r="O456" s="620"/>
      <c r="P456" s="666">
        <f>O456*J456</f>
        <v>0</v>
      </c>
      <c r="Q456" s="620"/>
      <c r="R456" s="666">
        <f>Q456*J456</f>
        <v>0</v>
      </c>
      <c r="S456" s="620"/>
      <c r="T456" s="666"/>
      <c r="U456" s="666">
        <f t="shared" si="178"/>
        <v>0</v>
      </c>
      <c r="V456" s="667" t="s">
        <v>4074</v>
      </c>
    </row>
    <row r="457" spans="1:22" s="659" customFormat="1" ht="30" x14ac:dyDescent="0.2">
      <c r="A457" s="663" t="s">
        <v>2897</v>
      </c>
      <c r="B457" s="715" t="s">
        <v>2636</v>
      </c>
      <c r="C457" s="712"/>
      <c r="D457" s="712"/>
      <c r="E457" s="714"/>
      <c r="F457" s="714"/>
      <c r="G457" s="714"/>
      <c r="H457" s="664" t="s">
        <v>4035</v>
      </c>
      <c r="I457" s="712"/>
      <c r="J457" s="665">
        <f t="shared" si="177"/>
        <v>0</v>
      </c>
      <c r="K457" s="712"/>
      <c r="L457" s="666">
        <f>K457*J457</f>
        <v>0</v>
      </c>
      <c r="M457" s="620"/>
      <c r="N457" s="666">
        <f>M457*J457</f>
        <v>0</v>
      </c>
      <c r="O457" s="620"/>
      <c r="P457" s="666">
        <f>O457*J457</f>
        <v>0</v>
      </c>
      <c r="Q457" s="620"/>
      <c r="R457" s="666">
        <f>Q457*J457</f>
        <v>0</v>
      </c>
      <c r="S457" s="620"/>
      <c r="T457" s="666"/>
      <c r="U457" s="666">
        <f t="shared" si="178"/>
        <v>0</v>
      </c>
      <c r="V457" s="667" t="s">
        <v>4074</v>
      </c>
    </row>
    <row r="458" spans="1:22" s="659" customFormat="1" ht="30" x14ac:dyDescent="0.2">
      <c r="A458" s="663" t="s">
        <v>2898</v>
      </c>
      <c r="B458" s="715" t="s">
        <v>2756</v>
      </c>
      <c r="C458" s="712"/>
      <c r="D458" s="712"/>
      <c r="E458" s="714"/>
      <c r="F458" s="714"/>
      <c r="G458" s="714"/>
      <c r="H458" s="664" t="s">
        <v>4035</v>
      </c>
      <c r="I458" s="712"/>
      <c r="J458" s="665">
        <f t="shared" si="177"/>
        <v>0</v>
      </c>
      <c r="K458" s="712"/>
      <c r="L458" s="666">
        <f>K458*J458</f>
        <v>0</v>
      </c>
      <c r="M458" s="620"/>
      <c r="N458" s="666">
        <f>M458*J458</f>
        <v>0</v>
      </c>
      <c r="O458" s="620"/>
      <c r="P458" s="666">
        <f>O458*J458</f>
        <v>0</v>
      </c>
      <c r="Q458" s="620"/>
      <c r="R458" s="666">
        <f>Q458*J458</f>
        <v>0</v>
      </c>
      <c r="S458" s="620"/>
      <c r="T458" s="666"/>
      <c r="U458" s="666">
        <f t="shared" si="178"/>
        <v>0</v>
      </c>
      <c r="V458" s="667" t="s">
        <v>4074</v>
      </c>
    </row>
    <row r="459" spans="1:22" s="659" customFormat="1" ht="15" x14ac:dyDescent="0.2">
      <c r="A459" s="707" t="s">
        <v>2783</v>
      </c>
      <c r="B459" s="707" t="s">
        <v>2899</v>
      </c>
      <c r="C459" s="669"/>
      <c r="D459" s="669"/>
      <c r="E459" s="670">
        <f>SUM(E460:E462)</f>
        <v>0</v>
      </c>
      <c r="F459" s="670">
        <f>SUM(F460:F462)</f>
        <v>0</v>
      </c>
      <c r="G459" s="670">
        <f>SUM(G460:G462)</f>
        <v>0</v>
      </c>
      <c r="H459" s="671"/>
      <c r="I459" s="669"/>
      <c r="J459" s="672"/>
      <c r="K459" s="669"/>
      <c r="L459" s="673">
        <f>SUM(L460:L462)</f>
        <v>0</v>
      </c>
      <c r="M459" s="669"/>
      <c r="N459" s="673">
        <f>SUM(N460:N462)</f>
        <v>0</v>
      </c>
      <c r="O459" s="669"/>
      <c r="P459" s="673">
        <f>SUM(P460:P462)</f>
        <v>0</v>
      </c>
      <c r="Q459" s="669"/>
      <c r="R459" s="673">
        <f>SUM(R460:R462)</f>
        <v>0</v>
      </c>
      <c r="S459" s="669"/>
      <c r="T459" s="673">
        <f>SUM(T460:T462)</f>
        <v>0</v>
      </c>
      <c r="U459" s="673">
        <f t="shared" si="178"/>
        <v>0</v>
      </c>
      <c r="V459" s="667"/>
    </row>
    <row r="460" spans="1:22" s="659" customFormat="1" ht="30" x14ac:dyDescent="0.2">
      <c r="A460" s="715" t="s">
        <v>2900</v>
      </c>
      <c r="B460" s="715" t="s">
        <v>863</v>
      </c>
      <c r="C460" s="712"/>
      <c r="D460" s="712"/>
      <c r="E460" s="714"/>
      <c r="F460" s="714"/>
      <c r="G460" s="714"/>
      <c r="H460" s="664" t="s">
        <v>4035</v>
      </c>
      <c r="I460" s="712"/>
      <c r="J460" s="665">
        <f t="shared" si="177"/>
        <v>0</v>
      </c>
      <c r="K460" s="712"/>
      <c r="L460" s="666">
        <f>K460*J460</f>
        <v>0</v>
      </c>
      <c r="M460" s="620"/>
      <c r="N460" s="666">
        <f>M460*J460</f>
        <v>0</v>
      </c>
      <c r="O460" s="620"/>
      <c r="P460" s="666">
        <f>O460*J460</f>
        <v>0</v>
      </c>
      <c r="Q460" s="620"/>
      <c r="R460" s="666">
        <f>Q460*J460</f>
        <v>0</v>
      </c>
      <c r="S460" s="620"/>
      <c r="T460" s="666"/>
      <c r="U460" s="666">
        <f t="shared" si="178"/>
        <v>0</v>
      </c>
      <c r="V460" s="667" t="s">
        <v>4074</v>
      </c>
    </row>
    <row r="461" spans="1:22" s="659" customFormat="1" ht="30" x14ac:dyDescent="0.2">
      <c r="A461" s="715" t="s">
        <v>2901</v>
      </c>
      <c r="B461" s="715" t="s">
        <v>865</v>
      </c>
      <c r="C461" s="712"/>
      <c r="D461" s="712"/>
      <c r="E461" s="714"/>
      <c r="F461" s="714"/>
      <c r="G461" s="714"/>
      <c r="H461" s="664" t="s">
        <v>4035</v>
      </c>
      <c r="I461" s="712"/>
      <c r="J461" s="665">
        <f t="shared" si="177"/>
        <v>0</v>
      </c>
      <c r="K461" s="712"/>
      <c r="L461" s="666">
        <f>K461*J461</f>
        <v>0</v>
      </c>
      <c r="M461" s="620"/>
      <c r="N461" s="666">
        <f>M461*J461</f>
        <v>0</v>
      </c>
      <c r="O461" s="620"/>
      <c r="P461" s="666">
        <f>O461*J461</f>
        <v>0</v>
      </c>
      <c r="Q461" s="620"/>
      <c r="R461" s="666">
        <f>Q461*J461</f>
        <v>0</v>
      </c>
      <c r="S461" s="620"/>
      <c r="T461" s="666"/>
      <c r="U461" s="666">
        <f t="shared" si="178"/>
        <v>0</v>
      </c>
      <c r="V461" s="667" t="s">
        <v>4074</v>
      </c>
    </row>
    <row r="462" spans="1:22" s="659" customFormat="1" ht="30" x14ac:dyDescent="0.2">
      <c r="A462" s="715" t="s">
        <v>2902</v>
      </c>
      <c r="B462" s="715" t="s">
        <v>2639</v>
      </c>
      <c r="C462" s="712"/>
      <c r="D462" s="712"/>
      <c r="E462" s="714"/>
      <c r="F462" s="714"/>
      <c r="G462" s="714"/>
      <c r="H462" s="664" t="s">
        <v>4035</v>
      </c>
      <c r="I462" s="712"/>
      <c r="J462" s="665">
        <f t="shared" si="177"/>
        <v>0</v>
      </c>
      <c r="K462" s="712"/>
      <c r="L462" s="666">
        <f>K462*J462</f>
        <v>0</v>
      </c>
      <c r="M462" s="620"/>
      <c r="N462" s="666">
        <f>M462*J462</f>
        <v>0</v>
      </c>
      <c r="O462" s="620"/>
      <c r="P462" s="666">
        <f>O462*J462</f>
        <v>0</v>
      </c>
      <c r="Q462" s="620"/>
      <c r="R462" s="666">
        <f>Q462*J462</f>
        <v>0</v>
      </c>
      <c r="S462" s="620"/>
      <c r="T462" s="666"/>
      <c r="U462" s="666">
        <f t="shared" si="178"/>
        <v>0</v>
      </c>
      <c r="V462" s="667" t="s">
        <v>4074</v>
      </c>
    </row>
    <row r="463" spans="1:22" s="659" customFormat="1" ht="15" x14ac:dyDescent="0.2">
      <c r="A463" s="707" t="s">
        <v>2784</v>
      </c>
      <c r="B463" s="707" t="s">
        <v>2640</v>
      </c>
      <c r="C463" s="669"/>
      <c r="D463" s="669"/>
      <c r="E463" s="670">
        <f>SUM(E464:E466)</f>
        <v>0</v>
      </c>
      <c r="F463" s="670">
        <f>SUM(F464:F466)</f>
        <v>0</v>
      </c>
      <c r="G463" s="670">
        <f>SUM(G464:G466)</f>
        <v>0</v>
      </c>
      <c r="H463" s="671"/>
      <c r="I463" s="669"/>
      <c r="J463" s="672"/>
      <c r="K463" s="669"/>
      <c r="L463" s="673">
        <f>SUM(L464:L466)</f>
        <v>0</v>
      </c>
      <c r="M463" s="669"/>
      <c r="N463" s="673">
        <f>SUM(N464:N466)</f>
        <v>0</v>
      </c>
      <c r="O463" s="669"/>
      <c r="P463" s="673">
        <f>SUM(P464:P466)</f>
        <v>0</v>
      </c>
      <c r="Q463" s="669"/>
      <c r="R463" s="673">
        <f>SUM(R464:R466)</f>
        <v>0</v>
      </c>
      <c r="S463" s="669"/>
      <c r="T463" s="673">
        <f>SUM(T464:T466)</f>
        <v>0</v>
      </c>
      <c r="U463" s="673">
        <f t="shared" si="178"/>
        <v>0</v>
      </c>
      <c r="V463" s="667"/>
    </row>
    <row r="464" spans="1:22" s="659" customFormat="1" ht="30" x14ac:dyDescent="0.2">
      <c r="A464" s="715" t="s">
        <v>2903</v>
      </c>
      <c r="B464" s="715" t="s">
        <v>1485</v>
      </c>
      <c r="C464" s="712"/>
      <c r="D464" s="712"/>
      <c r="E464" s="714"/>
      <c r="F464" s="714"/>
      <c r="G464" s="714"/>
      <c r="H464" s="664" t="s">
        <v>4035</v>
      </c>
      <c r="I464" s="712"/>
      <c r="J464" s="665">
        <f t="shared" si="177"/>
        <v>0</v>
      </c>
      <c r="K464" s="712"/>
      <c r="L464" s="666">
        <f>K464*J464</f>
        <v>0</v>
      </c>
      <c r="M464" s="620"/>
      <c r="N464" s="666">
        <f>M464*J464</f>
        <v>0</v>
      </c>
      <c r="O464" s="620"/>
      <c r="P464" s="666">
        <f>O464*J464</f>
        <v>0</v>
      </c>
      <c r="Q464" s="620"/>
      <c r="R464" s="666">
        <f>Q464*J464</f>
        <v>0</v>
      </c>
      <c r="S464" s="620"/>
      <c r="T464" s="666"/>
      <c r="U464" s="666">
        <f t="shared" si="178"/>
        <v>0</v>
      </c>
      <c r="V464" s="667" t="s">
        <v>4074</v>
      </c>
    </row>
    <row r="465" spans="1:22" s="659" customFormat="1" ht="30" x14ac:dyDescent="0.2">
      <c r="A465" s="715" t="s">
        <v>2904</v>
      </c>
      <c r="B465" s="715" t="s">
        <v>2127</v>
      </c>
      <c r="C465" s="712"/>
      <c r="D465" s="712"/>
      <c r="E465" s="714"/>
      <c r="F465" s="714"/>
      <c r="G465" s="714"/>
      <c r="H465" s="664" t="s">
        <v>4035</v>
      </c>
      <c r="I465" s="712"/>
      <c r="J465" s="665">
        <f t="shared" si="177"/>
        <v>0</v>
      </c>
      <c r="K465" s="712"/>
      <c r="L465" s="666">
        <f>K465*J465</f>
        <v>0</v>
      </c>
      <c r="M465" s="620"/>
      <c r="N465" s="666">
        <f>M465*J465</f>
        <v>0</v>
      </c>
      <c r="O465" s="620"/>
      <c r="P465" s="666">
        <f>O465*J465</f>
        <v>0</v>
      </c>
      <c r="Q465" s="620"/>
      <c r="R465" s="666">
        <f>Q465*J465</f>
        <v>0</v>
      </c>
      <c r="S465" s="620"/>
      <c r="T465" s="666"/>
      <c r="U465" s="666">
        <f t="shared" si="178"/>
        <v>0</v>
      </c>
      <c r="V465" s="667" t="s">
        <v>4074</v>
      </c>
    </row>
    <row r="466" spans="1:22" s="659" customFormat="1" ht="30" x14ac:dyDescent="0.2">
      <c r="A466" s="715" t="s">
        <v>2905</v>
      </c>
      <c r="B466" s="715" t="s">
        <v>1486</v>
      </c>
      <c r="C466" s="712"/>
      <c r="D466" s="712"/>
      <c r="E466" s="714"/>
      <c r="F466" s="714"/>
      <c r="G466" s="714"/>
      <c r="H466" s="664" t="s">
        <v>4035</v>
      </c>
      <c r="I466" s="712"/>
      <c r="J466" s="665">
        <f t="shared" si="177"/>
        <v>0</v>
      </c>
      <c r="K466" s="712"/>
      <c r="L466" s="666">
        <f>K466*J466</f>
        <v>0</v>
      </c>
      <c r="M466" s="620"/>
      <c r="N466" s="666">
        <f>M466*J466</f>
        <v>0</v>
      </c>
      <c r="O466" s="620"/>
      <c r="P466" s="666">
        <f>O466*J466</f>
        <v>0</v>
      </c>
      <c r="Q466" s="620"/>
      <c r="R466" s="666">
        <f>Q466*J466</f>
        <v>0</v>
      </c>
      <c r="S466" s="620"/>
      <c r="T466" s="666"/>
      <c r="U466" s="666">
        <f t="shared" si="178"/>
        <v>0</v>
      </c>
      <c r="V466" s="667" t="s">
        <v>4074</v>
      </c>
    </row>
    <row r="467" spans="1:22" s="659" customFormat="1" ht="15" x14ac:dyDescent="0.2">
      <c r="A467" s="707" t="s">
        <v>2785</v>
      </c>
      <c r="B467" s="707" t="s">
        <v>2643</v>
      </c>
      <c r="C467" s="669"/>
      <c r="D467" s="669"/>
      <c r="E467" s="670">
        <f>SUM(E468:E471)</f>
        <v>0</v>
      </c>
      <c r="F467" s="670">
        <f>SUM(F468:F471)</f>
        <v>0</v>
      </c>
      <c r="G467" s="670">
        <f>SUM(G468:G471)</f>
        <v>0</v>
      </c>
      <c r="H467" s="671"/>
      <c r="I467" s="669"/>
      <c r="J467" s="672"/>
      <c r="K467" s="669"/>
      <c r="L467" s="673">
        <f>SUM(L468:L471)</f>
        <v>0</v>
      </c>
      <c r="M467" s="669"/>
      <c r="N467" s="673">
        <f>SUM(N468:N471)</f>
        <v>0</v>
      </c>
      <c r="O467" s="669"/>
      <c r="P467" s="673">
        <f>SUM(P468:P471)</f>
        <v>0</v>
      </c>
      <c r="Q467" s="669"/>
      <c r="R467" s="673">
        <f>SUM(R468:R471)</f>
        <v>0</v>
      </c>
      <c r="S467" s="669"/>
      <c r="T467" s="673">
        <f>SUM(T468:T471)</f>
        <v>0</v>
      </c>
      <c r="U467" s="673">
        <f t="shared" si="178"/>
        <v>0</v>
      </c>
      <c r="V467" s="667"/>
    </row>
    <row r="468" spans="1:22" s="659" customFormat="1" ht="30" x14ac:dyDescent="0.2">
      <c r="A468" s="715" t="s">
        <v>2906</v>
      </c>
      <c r="B468" s="715" t="s">
        <v>1485</v>
      </c>
      <c r="C468" s="712"/>
      <c r="D468" s="712"/>
      <c r="E468" s="714"/>
      <c r="F468" s="714"/>
      <c r="G468" s="714"/>
      <c r="H468" s="664" t="s">
        <v>4035</v>
      </c>
      <c r="I468" s="712"/>
      <c r="J468" s="665">
        <f t="shared" si="177"/>
        <v>0</v>
      </c>
      <c r="K468" s="712"/>
      <c r="L468" s="666">
        <f>K468*J468</f>
        <v>0</v>
      </c>
      <c r="M468" s="620"/>
      <c r="N468" s="666">
        <f>M468*J468</f>
        <v>0</v>
      </c>
      <c r="O468" s="620"/>
      <c r="P468" s="666">
        <f>O468*J468</f>
        <v>0</v>
      </c>
      <c r="Q468" s="620"/>
      <c r="R468" s="666">
        <f>Q468*J468</f>
        <v>0</v>
      </c>
      <c r="S468" s="620"/>
      <c r="T468" s="666"/>
      <c r="U468" s="666">
        <f t="shared" si="178"/>
        <v>0</v>
      </c>
      <c r="V468" s="667" t="s">
        <v>4074</v>
      </c>
    </row>
    <row r="469" spans="1:22" s="659" customFormat="1" ht="30" x14ac:dyDescent="0.2">
      <c r="A469" s="715" t="s">
        <v>2907</v>
      </c>
      <c r="B469" s="715" t="s">
        <v>2127</v>
      </c>
      <c r="C469" s="712"/>
      <c r="D469" s="712"/>
      <c r="E469" s="714"/>
      <c r="F469" s="714"/>
      <c r="G469" s="714"/>
      <c r="H469" s="664" t="s">
        <v>4035</v>
      </c>
      <c r="I469" s="712"/>
      <c r="J469" s="665">
        <f t="shared" si="177"/>
        <v>0</v>
      </c>
      <c r="K469" s="712"/>
      <c r="L469" s="666">
        <f>K469*J469</f>
        <v>0</v>
      </c>
      <c r="M469" s="620"/>
      <c r="N469" s="666">
        <f>M469*J469</f>
        <v>0</v>
      </c>
      <c r="O469" s="620"/>
      <c r="P469" s="666">
        <f>O469*J469</f>
        <v>0</v>
      </c>
      <c r="Q469" s="620"/>
      <c r="R469" s="666">
        <f>Q469*J469</f>
        <v>0</v>
      </c>
      <c r="S469" s="620"/>
      <c r="T469" s="666"/>
      <c r="U469" s="666">
        <f t="shared" si="178"/>
        <v>0</v>
      </c>
      <c r="V469" s="667" t="s">
        <v>4074</v>
      </c>
    </row>
    <row r="470" spans="1:22" s="659" customFormat="1" ht="30" x14ac:dyDescent="0.2">
      <c r="A470" s="715" t="s">
        <v>2908</v>
      </c>
      <c r="B470" s="715" t="s">
        <v>1486</v>
      </c>
      <c r="C470" s="712"/>
      <c r="D470" s="712"/>
      <c r="E470" s="714"/>
      <c r="F470" s="714"/>
      <c r="G470" s="714"/>
      <c r="H470" s="664" t="s">
        <v>4035</v>
      </c>
      <c r="I470" s="712"/>
      <c r="J470" s="665">
        <f t="shared" si="177"/>
        <v>0</v>
      </c>
      <c r="K470" s="712"/>
      <c r="L470" s="666">
        <f>K470*J470</f>
        <v>0</v>
      </c>
      <c r="M470" s="620"/>
      <c r="N470" s="666">
        <f>M470*J470</f>
        <v>0</v>
      </c>
      <c r="O470" s="620"/>
      <c r="P470" s="666">
        <f>O470*J470</f>
        <v>0</v>
      </c>
      <c r="Q470" s="620"/>
      <c r="R470" s="666">
        <f>Q470*J470</f>
        <v>0</v>
      </c>
      <c r="S470" s="620"/>
      <c r="T470" s="666"/>
      <c r="U470" s="666">
        <f t="shared" si="178"/>
        <v>0</v>
      </c>
      <c r="V470" s="667" t="s">
        <v>4074</v>
      </c>
    </row>
    <row r="471" spans="1:22" s="659" customFormat="1" ht="30" x14ac:dyDescent="0.2">
      <c r="A471" s="715" t="s">
        <v>2909</v>
      </c>
      <c r="B471" s="715" t="s">
        <v>2648</v>
      </c>
      <c r="C471" s="712"/>
      <c r="D471" s="712"/>
      <c r="E471" s="714"/>
      <c r="F471" s="714"/>
      <c r="G471" s="714"/>
      <c r="H471" s="664" t="s">
        <v>4035</v>
      </c>
      <c r="I471" s="712"/>
      <c r="J471" s="665">
        <f t="shared" si="177"/>
        <v>0</v>
      </c>
      <c r="K471" s="712"/>
      <c r="L471" s="666">
        <f>K471*J471</f>
        <v>0</v>
      </c>
      <c r="M471" s="620"/>
      <c r="N471" s="666">
        <f>M471*J471</f>
        <v>0</v>
      </c>
      <c r="O471" s="620"/>
      <c r="P471" s="666">
        <f>O471*J471</f>
        <v>0</v>
      </c>
      <c r="Q471" s="620"/>
      <c r="R471" s="666">
        <f>Q471*J471</f>
        <v>0</v>
      </c>
      <c r="S471" s="620"/>
      <c r="T471" s="666"/>
      <c r="U471" s="666">
        <f t="shared" si="178"/>
        <v>0</v>
      </c>
      <c r="V471" s="667" t="s">
        <v>4074</v>
      </c>
    </row>
    <row r="472" spans="1:22" s="659" customFormat="1" ht="30" x14ac:dyDescent="0.2">
      <c r="A472" s="668" t="s">
        <v>2910</v>
      </c>
      <c r="B472" s="668" t="s">
        <v>2649</v>
      </c>
      <c r="C472" s="669"/>
      <c r="D472" s="669"/>
      <c r="E472" s="670">
        <f>SUM(E473:E477)</f>
        <v>0</v>
      </c>
      <c r="F472" s="670">
        <f>SUM(F473:F477)</f>
        <v>0</v>
      </c>
      <c r="G472" s="670">
        <f>SUM(G473:G477)</f>
        <v>0</v>
      </c>
      <c r="H472" s="671" t="s">
        <v>4035</v>
      </c>
      <c r="I472" s="669"/>
      <c r="J472" s="672"/>
      <c r="K472" s="669"/>
      <c r="L472" s="673">
        <f>SUM(L473:L477)</f>
        <v>0</v>
      </c>
      <c r="M472" s="669"/>
      <c r="N472" s="673">
        <f>SUM(N473:N477)</f>
        <v>0</v>
      </c>
      <c r="O472" s="669"/>
      <c r="P472" s="673">
        <f>SUM(P473:P477)</f>
        <v>0</v>
      </c>
      <c r="Q472" s="669"/>
      <c r="R472" s="673">
        <f>SUM(R473:R477)</f>
        <v>0</v>
      </c>
      <c r="S472" s="669"/>
      <c r="T472" s="673">
        <f>SUM(T473:T477)</f>
        <v>0</v>
      </c>
      <c r="U472" s="673">
        <f t="shared" si="178"/>
        <v>0</v>
      </c>
      <c r="V472" s="667" t="s">
        <v>4074</v>
      </c>
    </row>
    <row r="473" spans="1:22" s="659" customFormat="1" ht="15" x14ac:dyDescent="0.2">
      <c r="A473" s="663" t="s">
        <v>2911</v>
      </c>
      <c r="B473" s="677"/>
      <c r="C473" s="620"/>
      <c r="D473" s="620"/>
      <c r="E473" s="621"/>
      <c r="F473" s="621"/>
      <c r="G473" s="621"/>
      <c r="H473" s="664"/>
      <c r="I473" s="620"/>
      <c r="J473" s="665">
        <f t="shared" si="177"/>
        <v>0</v>
      </c>
      <c r="K473" s="620"/>
      <c r="L473" s="666">
        <f>K473*J473</f>
        <v>0</v>
      </c>
      <c r="M473" s="620"/>
      <c r="N473" s="666">
        <f>M473*J473</f>
        <v>0</v>
      </c>
      <c r="O473" s="620"/>
      <c r="P473" s="666">
        <f>O473*J473</f>
        <v>0</v>
      </c>
      <c r="Q473" s="620"/>
      <c r="R473" s="666">
        <f>Q473*J473</f>
        <v>0</v>
      </c>
      <c r="S473" s="620"/>
      <c r="T473" s="666"/>
      <c r="U473" s="666">
        <f t="shared" si="178"/>
        <v>0</v>
      </c>
      <c r="V473" s="667"/>
    </row>
    <row r="474" spans="1:22" s="659" customFormat="1" ht="15" x14ac:dyDescent="0.2">
      <c r="A474" s="663" t="s">
        <v>2912</v>
      </c>
      <c r="B474" s="677"/>
      <c r="C474" s="620"/>
      <c r="D474" s="620"/>
      <c r="E474" s="621"/>
      <c r="F474" s="621"/>
      <c r="G474" s="621"/>
      <c r="H474" s="664"/>
      <c r="I474" s="620"/>
      <c r="J474" s="665">
        <f t="shared" si="177"/>
        <v>0</v>
      </c>
      <c r="K474" s="620"/>
      <c r="L474" s="666">
        <f>K474*J474</f>
        <v>0</v>
      </c>
      <c r="M474" s="620"/>
      <c r="N474" s="666">
        <f>M474*J474</f>
        <v>0</v>
      </c>
      <c r="O474" s="620"/>
      <c r="P474" s="666">
        <f>O474*J474</f>
        <v>0</v>
      </c>
      <c r="Q474" s="620"/>
      <c r="R474" s="666">
        <f>Q474*J474</f>
        <v>0</v>
      </c>
      <c r="S474" s="620"/>
      <c r="T474" s="666"/>
      <c r="U474" s="666">
        <f t="shared" si="178"/>
        <v>0</v>
      </c>
      <c r="V474" s="667"/>
    </row>
    <row r="475" spans="1:22" s="659" customFormat="1" ht="15" x14ac:dyDescent="0.2">
      <c r="A475" s="663" t="s">
        <v>2913</v>
      </c>
      <c r="B475" s="677"/>
      <c r="C475" s="620"/>
      <c r="D475" s="620"/>
      <c r="E475" s="621"/>
      <c r="F475" s="621"/>
      <c r="G475" s="621"/>
      <c r="H475" s="664"/>
      <c r="I475" s="620"/>
      <c r="J475" s="665">
        <f t="shared" si="177"/>
        <v>0</v>
      </c>
      <c r="K475" s="620"/>
      <c r="L475" s="666">
        <f>K475*J475</f>
        <v>0</v>
      </c>
      <c r="M475" s="620"/>
      <c r="N475" s="666">
        <f>M475*J475</f>
        <v>0</v>
      </c>
      <c r="O475" s="620"/>
      <c r="P475" s="666">
        <f>O475*J475</f>
        <v>0</v>
      </c>
      <c r="Q475" s="620"/>
      <c r="R475" s="666">
        <f>Q475*J475</f>
        <v>0</v>
      </c>
      <c r="S475" s="620"/>
      <c r="T475" s="666"/>
      <c r="U475" s="666">
        <f t="shared" si="178"/>
        <v>0</v>
      </c>
      <c r="V475" s="667"/>
    </row>
    <row r="476" spans="1:22" s="659" customFormat="1" ht="15" x14ac:dyDescent="0.2">
      <c r="A476" s="663" t="s">
        <v>2914</v>
      </c>
      <c r="B476" s="677"/>
      <c r="C476" s="620"/>
      <c r="D476" s="620"/>
      <c r="E476" s="621"/>
      <c r="F476" s="621"/>
      <c r="G476" s="621"/>
      <c r="H476" s="664"/>
      <c r="I476" s="620"/>
      <c r="J476" s="665">
        <f t="shared" si="177"/>
        <v>0</v>
      </c>
      <c r="K476" s="620"/>
      <c r="L476" s="666">
        <f>K476*J476</f>
        <v>0</v>
      </c>
      <c r="M476" s="620"/>
      <c r="N476" s="666">
        <f>M476*J476</f>
        <v>0</v>
      </c>
      <c r="O476" s="620"/>
      <c r="P476" s="666">
        <f>O476*J476</f>
        <v>0</v>
      </c>
      <c r="Q476" s="620"/>
      <c r="R476" s="666">
        <f>Q476*J476</f>
        <v>0</v>
      </c>
      <c r="S476" s="620"/>
      <c r="T476" s="666"/>
      <c r="U476" s="666">
        <f t="shared" si="178"/>
        <v>0</v>
      </c>
      <c r="V476" s="667"/>
    </row>
    <row r="477" spans="1:22" s="659" customFormat="1" ht="15" x14ac:dyDescent="0.2">
      <c r="A477" s="663" t="s">
        <v>2915</v>
      </c>
      <c r="B477" s="677"/>
      <c r="C477" s="620"/>
      <c r="D477" s="620"/>
      <c r="E477" s="621"/>
      <c r="F477" s="621"/>
      <c r="G477" s="621"/>
      <c r="H477" s="664"/>
      <c r="I477" s="620"/>
      <c r="J477" s="665">
        <f t="shared" si="177"/>
        <v>0</v>
      </c>
      <c r="K477" s="620"/>
      <c r="L477" s="666">
        <f>K477*J477</f>
        <v>0</v>
      </c>
      <c r="M477" s="620"/>
      <c r="N477" s="666">
        <f>M477*J477</f>
        <v>0</v>
      </c>
      <c r="O477" s="620"/>
      <c r="P477" s="666">
        <f>O477*J477</f>
        <v>0</v>
      </c>
      <c r="Q477" s="620"/>
      <c r="R477" s="666">
        <f>Q477*J477</f>
        <v>0</v>
      </c>
      <c r="S477" s="620"/>
      <c r="T477" s="666"/>
      <c r="U477" s="666">
        <f t="shared" si="178"/>
        <v>0</v>
      </c>
      <c r="V477" s="667"/>
    </row>
    <row r="478" spans="1:22" s="661" customFormat="1" ht="30" x14ac:dyDescent="0.2">
      <c r="A478" s="653" t="s">
        <v>699</v>
      </c>
      <c r="B478" s="653" t="s">
        <v>472</v>
      </c>
      <c r="C478" s="654"/>
      <c r="D478" s="654"/>
      <c r="E478" s="655">
        <f>E479+E480+E481+E482</f>
        <v>0</v>
      </c>
      <c r="F478" s="655">
        <f>F479+F480+F481+F482</f>
        <v>0</v>
      </c>
      <c r="G478" s="655">
        <f>G479+G480+G481+G482</f>
        <v>0</v>
      </c>
      <c r="H478" s="656"/>
      <c r="I478" s="654"/>
      <c r="J478" s="657"/>
      <c r="K478" s="654"/>
      <c r="L478" s="658">
        <f>L479+L480+L481+L482</f>
        <v>0</v>
      </c>
      <c r="M478" s="654"/>
      <c r="N478" s="658">
        <f>N479+N480+N481+N482</f>
        <v>0</v>
      </c>
      <c r="O478" s="654"/>
      <c r="P478" s="658">
        <f>P479+P480+P481+P482</f>
        <v>0</v>
      </c>
      <c r="Q478" s="654"/>
      <c r="R478" s="658">
        <f>R479+R480+R481+R482</f>
        <v>0</v>
      </c>
      <c r="S478" s="654"/>
      <c r="T478" s="658">
        <f>T479+T480+T481+T482</f>
        <v>0</v>
      </c>
      <c r="U478" s="658">
        <f t="shared" si="178"/>
        <v>0</v>
      </c>
      <c r="V478" s="660"/>
    </row>
    <row r="479" spans="1:22" s="659" customFormat="1" ht="30" x14ac:dyDescent="0.2">
      <c r="A479" s="663" t="s">
        <v>701</v>
      </c>
      <c r="B479" s="663" t="s">
        <v>1739</v>
      </c>
      <c r="C479" s="620"/>
      <c r="D479" s="620"/>
      <c r="E479" s="621"/>
      <c r="F479" s="621"/>
      <c r="G479" s="621"/>
      <c r="H479" s="664" t="s">
        <v>4035</v>
      </c>
      <c r="I479" s="620"/>
      <c r="J479" s="665">
        <f t="shared" si="177"/>
        <v>0</v>
      </c>
      <c r="K479" s="620"/>
      <c r="L479" s="666">
        <f>K479*J479</f>
        <v>0</v>
      </c>
      <c r="M479" s="620"/>
      <c r="N479" s="666">
        <f>M479*J479</f>
        <v>0</v>
      </c>
      <c r="O479" s="620"/>
      <c r="P479" s="666">
        <f>O479*J479</f>
        <v>0</v>
      </c>
      <c r="Q479" s="620"/>
      <c r="R479" s="666">
        <f>Q479*J479</f>
        <v>0</v>
      </c>
      <c r="S479" s="620"/>
      <c r="T479" s="666"/>
      <c r="U479" s="666">
        <f t="shared" si="178"/>
        <v>0</v>
      </c>
      <c r="V479" s="667" t="s">
        <v>4074</v>
      </c>
    </row>
    <row r="480" spans="1:22" s="659" customFormat="1" ht="30" x14ac:dyDescent="0.2">
      <c r="A480" s="663" t="s">
        <v>703</v>
      </c>
      <c r="B480" s="663" t="s">
        <v>1740</v>
      </c>
      <c r="C480" s="620"/>
      <c r="D480" s="620"/>
      <c r="E480" s="621"/>
      <c r="F480" s="621"/>
      <c r="G480" s="621"/>
      <c r="H480" s="664" t="s">
        <v>4035</v>
      </c>
      <c r="I480" s="620"/>
      <c r="J480" s="665">
        <f t="shared" si="177"/>
        <v>0</v>
      </c>
      <c r="K480" s="620"/>
      <c r="L480" s="666">
        <f>K480*J480</f>
        <v>0</v>
      </c>
      <c r="M480" s="620"/>
      <c r="N480" s="666">
        <f>M480*J480</f>
        <v>0</v>
      </c>
      <c r="O480" s="620"/>
      <c r="P480" s="666">
        <f>O480*J480</f>
        <v>0</v>
      </c>
      <c r="Q480" s="620"/>
      <c r="R480" s="666">
        <f>Q480*J480</f>
        <v>0</v>
      </c>
      <c r="S480" s="620"/>
      <c r="T480" s="666"/>
      <c r="U480" s="666">
        <f t="shared" si="178"/>
        <v>0</v>
      </c>
      <c r="V480" s="667" t="s">
        <v>4074</v>
      </c>
    </row>
    <row r="481" spans="1:22" s="659" customFormat="1" ht="30" x14ac:dyDescent="0.2">
      <c r="A481" s="663" t="s">
        <v>1800</v>
      </c>
      <c r="B481" s="663" t="s">
        <v>1741</v>
      </c>
      <c r="C481" s="620"/>
      <c r="D481" s="620"/>
      <c r="E481" s="621"/>
      <c r="F481" s="621"/>
      <c r="G481" s="621"/>
      <c r="H481" s="664" t="s">
        <v>4035</v>
      </c>
      <c r="I481" s="620"/>
      <c r="J481" s="665">
        <f t="shared" si="177"/>
        <v>0</v>
      </c>
      <c r="K481" s="620"/>
      <c r="L481" s="666">
        <f>K481*J481</f>
        <v>0</v>
      </c>
      <c r="M481" s="620"/>
      <c r="N481" s="666">
        <f>M481*J481</f>
        <v>0</v>
      </c>
      <c r="O481" s="620"/>
      <c r="P481" s="666">
        <f>O481*J481</f>
        <v>0</v>
      </c>
      <c r="Q481" s="620"/>
      <c r="R481" s="666">
        <f>Q481*J481</f>
        <v>0</v>
      </c>
      <c r="S481" s="620"/>
      <c r="T481" s="666"/>
      <c r="U481" s="666">
        <f t="shared" si="178"/>
        <v>0</v>
      </c>
      <c r="V481" s="667" t="s">
        <v>4074</v>
      </c>
    </row>
    <row r="482" spans="1:22" s="659" customFormat="1" ht="30" x14ac:dyDescent="0.2">
      <c r="A482" s="693" t="s">
        <v>1846</v>
      </c>
      <c r="B482" s="693" t="s">
        <v>268</v>
      </c>
      <c r="C482" s="694"/>
      <c r="D482" s="694"/>
      <c r="E482" s="695">
        <f>SUM(E483:E487)</f>
        <v>0</v>
      </c>
      <c r="F482" s="695">
        <f>SUM(F483:F487)</f>
        <v>0</v>
      </c>
      <c r="G482" s="695">
        <f>SUM(G483:G487)</f>
        <v>0</v>
      </c>
      <c r="H482" s="696" t="s">
        <v>4035</v>
      </c>
      <c r="I482" s="694"/>
      <c r="J482" s="697"/>
      <c r="K482" s="694"/>
      <c r="L482" s="698">
        <f>SUM(L483:L487)</f>
        <v>0</v>
      </c>
      <c r="M482" s="694"/>
      <c r="N482" s="698">
        <f>SUM(N483:N487)</f>
        <v>0</v>
      </c>
      <c r="O482" s="694"/>
      <c r="P482" s="698">
        <f>SUM(P483:P487)</f>
        <v>0</v>
      </c>
      <c r="Q482" s="694"/>
      <c r="R482" s="698">
        <f>SUM(R483:R487)</f>
        <v>0</v>
      </c>
      <c r="S482" s="694"/>
      <c r="T482" s="698">
        <f>SUM(T483:T487)</f>
        <v>0</v>
      </c>
      <c r="U482" s="698">
        <f t="shared" si="178"/>
        <v>0</v>
      </c>
      <c r="V482" s="667" t="s">
        <v>4074</v>
      </c>
    </row>
    <row r="483" spans="1:22" s="659" customFormat="1" ht="15" x14ac:dyDescent="0.2">
      <c r="A483" s="663" t="s">
        <v>1985</v>
      </c>
      <c r="B483" s="677"/>
      <c r="C483" s="620"/>
      <c r="D483" s="620"/>
      <c r="E483" s="621"/>
      <c r="F483" s="621"/>
      <c r="G483" s="621"/>
      <c r="H483" s="664"/>
      <c r="I483" s="620"/>
      <c r="J483" s="665">
        <f t="shared" si="177"/>
        <v>0</v>
      </c>
      <c r="K483" s="620"/>
      <c r="L483" s="666">
        <f t="shared" ref="L483:L490" si="179">K483*J483</f>
        <v>0</v>
      </c>
      <c r="M483" s="620"/>
      <c r="N483" s="666">
        <f t="shared" ref="N483:N490" si="180">M483*J483</f>
        <v>0</v>
      </c>
      <c r="O483" s="620"/>
      <c r="P483" s="666">
        <f t="shared" ref="P483:P490" si="181">O483*J483</f>
        <v>0</v>
      </c>
      <c r="Q483" s="620"/>
      <c r="R483" s="666">
        <f t="shared" ref="R483:R490" si="182">Q483*J483</f>
        <v>0</v>
      </c>
      <c r="S483" s="620"/>
      <c r="T483" s="666"/>
      <c r="U483" s="666">
        <f t="shared" si="178"/>
        <v>0</v>
      </c>
      <c r="V483" s="667"/>
    </row>
    <row r="484" spans="1:22" s="659" customFormat="1" ht="15" x14ac:dyDescent="0.2">
      <c r="A484" s="663" t="s">
        <v>1986</v>
      </c>
      <c r="B484" s="677"/>
      <c r="C484" s="620"/>
      <c r="D484" s="620"/>
      <c r="E484" s="621"/>
      <c r="F484" s="621"/>
      <c r="G484" s="621"/>
      <c r="H484" s="664"/>
      <c r="I484" s="620"/>
      <c r="J484" s="665">
        <f t="shared" si="177"/>
        <v>0</v>
      </c>
      <c r="K484" s="620"/>
      <c r="L484" s="666">
        <f t="shared" si="179"/>
        <v>0</v>
      </c>
      <c r="M484" s="620"/>
      <c r="N484" s="666">
        <f t="shared" si="180"/>
        <v>0</v>
      </c>
      <c r="O484" s="620"/>
      <c r="P484" s="666">
        <f t="shared" si="181"/>
        <v>0</v>
      </c>
      <c r="Q484" s="620"/>
      <c r="R484" s="666">
        <f t="shared" si="182"/>
        <v>0</v>
      </c>
      <c r="S484" s="620"/>
      <c r="T484" s="666"/>
      <c r="U484" s="666">
        <f t="shared" si="178"/>
        <v>0</v>
      </c>
      <c r="V484" s="667"/>
    </row>
    <row r="485" spans="1:22" s="659" customFormat="1" ht="15" x14ac:dyDescent="0.2">
      <c r="A485" s="663" t="s">
        <v>2154</v>
      </c>
      <c r="B485" s="677"/>
      <c r="C485" s="620"/>
      <c r="D485" s="620"/>
      <c r="E485" s="621"/>
      <c r="F485" s="621"/>
      <c r="G485" s="621"/>
      <c r="H485" s="664"/>
      <c r="I485" s="620"/>
      <c r="J485" s="665">
        <f t="shared" si="177"/>
        <v>0</v>
      </c>
      <c r="K485" s="620"/>
      <c r="L485" s="666">
        <f t="shared" si="179"/>
        <v>0</v>
      </c>
      <c r="M485" s="620"/>
      <c r="N485" s="666">
        <f t="shared" si="180"/>
        <v>0</v>
      </c>
      <c r="O485" s="620"/>
      <c r="P485" s="666">
        <f t="shared" si="181"/>
        <v>0</v>
      </c>
      <c r="Q485" s="620"/>
      <c r="R485" s="666">
        <f t="shared" si="182"/>
        <v>0</v>
      </c>
      <c r="S485" s="620"/>
      <c r="T485" s="666"/>
      <c r="U485" s="666">
        <f t="shared" si="178"/>
        <v>0</v>
      </c>
      <c r="V485" s="667"/>
    </row>
    <row r="486" spans="1:22" s="659" customFormat="1" ht="15" x14ac:dyDescent="0.2">
      <c r="A486" s="663" t="s">
        <v>2155</v>
      </c>
      <c r="B486" s="677"/>
      <c r="C486" s="620"/>
      <c r="D486" s="620"/>
      <c r="E486" s="621"/>
      <c r="F486" s="621"/>
      <c r="G486" s="621"/>
      <c r="H486" s="664"/>
      <c r="I486" s="620"/>
      <c r="J486" s="665">
        <f t="shared" si="177"/>
        <v>0</v>
      </c>
      <c r="K486" s="620"/>
      <c r="L486" s="666">
        <f t="shared" si="179"/>
        <v>0</v>
      </c>
      <c r="M486" s="620"/>
      <c r="N486" s="666">
        <f t="shared" si="180"/>
        <v>0</v>
      </c>
      <c r="O486" s="620"/>
      <c r="P486" s="666">
        <f t="shared" si="181"/>
        <v>0</v>
      </c>
      <c r="Q486" s="620"/>
      <c r="R486" s="666">
        <f t="shared" si="182"/>
        <v>0</v>
      </c>
      <c r="S486" s="620"/>
      <c r="T486" s="666"/>
      <c r="U486" s="666">
        <f t="shared" si="178"/>
        <v>0</v>
      </c>
      <c r="V486" s="667"/>
    </row>
    <row r="487" spans="1:22" s="659" customFormat="1" ht="15" x14ac:dyDescent="0.2">
      <c r="A487" s="663" t="s">
        <v>2156</v>
      </c>
      <c r="B487" s="677"/>
      <c r="C487" s="620"/>
      <c r="D487" s="620"/>
      <c r="E487" s="621"/>
      <c r="F487" s="621"/>
      <c r="G487" s="621"/>
      <c r="H487" s="664"/>
      <c r="I487" s="620"/>
      <c r="J487" s="665">
        <f t="shared" si="177"/>
        <v>0</v>
      </c>
      <c r="K487" s="620"/>
      <c r="L487" s="666">
        <f t="shared" si="179"/>
        <v>0</v>
      </c>
      <c r="M487" s="620"/>
      <c r="N487" s="666">
        <f t="shared" si="180"/>
        <v>0</v>
      </c>
      <c r="O487" s="620"/>
      <c r="P487" s="666">
        <f t="shared" si="181"/>
        <v>0</v>
      </c>
      <c r="Q487" s="620"/>
      <c r="R487" s="666">
        <f t="shared" si="182"/>
        <v>0</v>
      </c>
      <c r="S487" s="620"/>
      <c r="T487" s="666"/>
      <c r="U487" s="666">
        <f t="shared" si="178"/>
        <v>0</v>
      </c>
      <c r="V487" s="667"/>
    </row>
    <row r="488" spans="1:22" s="659" customFormat="1" ht="15" x14ac:dyDescent="0.2">
      <c r="A488" s="653" t="s">
        <v>705</v>
      </c>
      <c r="B488" s="716" t="s">
        <v>1473</v>
      </c>
      <c r="C488" s="654"/>
      <c r="D488" s="654"/>
      <c r="E488" s="655">
        <f>SUM(E489:E490)</f>
        <v>0</v>
      </c>
      <c r="F488" s="655">
        <f>SUM(F489:F490)</f>
        <v>0</v>
      </c>
      <c r="G488" s="655">
        <f>SUM(G489:G490)</f>
        <v>0</v>
      </c>
      <c r="H488" s="656"/>
      <c r="I488" s="654"/>
      <c r="J488" s="657"/>
      <c r="K488" s="654"/>
      <c r="L488" s="658">
        <f>SUM(L489:L490)</f>
        <v>0</v>
      </c>
      <c r="M488" s="654"/>
      <c r="N488" s="658">
        <f>SUM(N489:N490)</f>
        <v>0</v>
      </c>
      <c r="O488" s="654"/>
      <c r="P488" s="658">
        <f>SUM(P489:P490)</f>
        <v>0</v>
      </c>
      <c r="Q488" s="654"/>
      <c r="R488" s="658">
        <f>SUM(R489:R490)</f>
        <v>0</v>
      </c>
      <c r="S488" s="654"/>
      <c r="T488" s="658">
        <f>SUM(T489:T490)</f>
        <v>0</v>
      </c>
      <c r="U488" s="658">
        <f t="shared" si="178"/>
        <v>0</v>
      </c>
      <c r="V488" s="667"/>
    </row>
    <row r="489" spans="1:22" s="659" customFormat="1" ht="30" x14ac:dyDescent="0.2">
      <c r="A489" s="663" t="s">
        <v>1801</v>
      </c>
      <c r="B489" s="663" t="s">
        <v>3364</v>
      </c>
      <c r="C489" s="620"/>
      <c r="D489" s="620"/>
      <c r="E489" s="621"/>
      <c r="F489" s="621"/>
      <c r="G489" s="621"/>
      <c r="H489" s="664" t="s">
        <v>4035</v>
      </c>
      <c r="I489" s="620"/>
      <c r="J489" s="665">
        <f t="shared" si="177"/>
        <v>0</v>
      </c>
      <c r="K489" s="620"/>
      <c r="L489" s="666">
        <f t="shared" si="179"/>
        <v>0</v>
      </c>
      <c r="M489" s="620"/>
      <c r="N489" s="666">
        <f t="shared" si="180"/>
        <v>0</v>
      </c>
      <c r="O489" s="620"/>
      <c r="P489" s="666">
        <f t="shared" si="181"/>
        <v>0</v>
      </c>
      <c r="Q489" s="620"/>
      <c r="R489" s="666">
        <f t="shared" si="182"/>
        <v>0</v>
      </c>
      <c r="S489" s="620"/>
      <c r="T489" s="666"/>
      <c r="U489" s="666">
        <f t="shared" si="178"/>
        <v>0</v>
      </c>
      <c r="V489" s="667" t="s">
        <v>4074</v>
      </c>
    </row>
    <row r="490" spans="1:22" s="659" customFormat="1" ht="30" x14ac:dyDescent="0.2">
      <c r="A490" s="663" t="s">
        <v>1802</v>
      </c>
      <c r="B490" s="663" t="s">
        <v>759</v>
      </c>
      <c r="C490" s="620"/>
      <c r="D490" s="620"/>
      <c r="E490" s="621"/>
      <c r="F490" s="621"/>
      <c r="G490" s="621"/>
      <c r="H490" s="664" t="s">
        <v>4035</v>
      </c>
      <c r="I490" s="620"/>
      <c r="J490" s="665">
        <f t="shared" si="177"/>
        <v>0</v>
      </c>
      <c r="K490" s="620"/>
      <c r="L490" s="666">
        <f t="shared" si="179"/>
        <v>0</v>
      </c>
      <c r="M490" s="620"/>
      <c r="N490" s="666">
        <f t="shared" si="180"/>
        <v>0</v>
      </c>
      <c r="O490" s="620"/>
      <c r="P490" s="666">
        <f t="shared" si="181"/>
        <v>0</v>
      </c>
      <c r="Q490" s="620"/>
      <c r="R490" s="666">
        <f t="shared" si="182"/>
        <v>0</v>
      </c>
      <c r="S490" s="620"/>
      <c r="T490" s="666"/>
      <c r="U490" s="666">
        <f t="shared" si="178"/>
        <v>0</v>
      </c>
      <c r="V490" s="667" t="s">
        <v>4074</v>
      </c>
    </row>
    <row r="491" spans="1:22" s="718" customFormat="1" ht="15" x14ac:dyDescent="0.2">
      <c r="A491" s="676" t="s">
        <v>435</v>
      </c>
      <c r="B491" s="653" t="s">
        <v>436</v>
      </c>
      <c r="C491" s="654"/>
      <c r="D491" s="654"/>
      <c r="E491" s="655">
        <f>SUM(E492:E493)</f>
        <v>0</v>
      </c>
      <c r="F491" s="655">
        <f>SUM(F492:F493)</f>
        <v>0</v>
      </c>
      <c r="G491" s="655">
        <f>SUM(G492:G493)</f>
        <v>0</v>
      </c>
      <c r="H491" s="656"/>
      <c r="I491" s="654"/>
      <c r="J491" s="657"/>
      <c r="K491" s="654"/>
      <c r="L491" s="658">
        <f>SUM(L492:L493)</f>
        <v>0</v>
      </c>
      <c r="M491" s="654"/>
      <c r="N491" s="658">
        <f>SUM(N492:N493)</f>
        <v>0</v>
      </c>
      <c r="O491" s="654"/>
      <c r="P491" s="658">
        <f>SUM(P492:P493)</f>
        <v>0</v>
      </c>
      <c r="Q491" s="654"/>
      <c r="R491" s="658">
        <f>SUM(R492:R493)</f>
        <v>0</v>
      </c>
      <c r="S491" s="654"/>
      <c r="T491" s="658">
        <f>SUM(T492:T493)</f>
        <v>0</v>
      </c>
      <c r="U491" s="658">
        <f t="shared" si="178"/>
        <v>0</v>
      </c>
      <c r="V491" s="717"/>
    </row>
    <row r="492" spans="1:22" s="719" customFormat="1" ht="30" x14ac:dyDescent="0.2">
      <c r="A492" s="663" t="s">
        <v>437</v>
      </c>
      <c r="B492" s="663" t="s">
        <v>1980</v>
      </c>
      <c r="C492" s="620"/>
      <c r="D492" s="620"/>
      <c r="E492" s="621"/>
      <c r="F492" s="621"/>
      <c r="G492" s="621"/>
      <c r="H492" s="664" t="s">
        <v>4076</v>
      </c>
      <c r="I492" s="620"/>
      <c r="J492" s="665">
        <f t="shared" si="177"/>
        <v>0</v>
      </c>
      <c r="K492" s="620"/>
      <c r="L492" s="666">
        <f>K492*J492</f>
        <v>0</v>
      </c>
      <c r="M492" s="620"/>
      <c r="N492" s="666">
        <f>M492*J492</f>
        <v>0</v>
      </c>
      <c r="O492" s="620"/>
      <c r="P492" s="666">
        <f>O492*J492</f>
        <v>0</v>
      </c>
      <c r="Q492" s="620"/>
      <c r="R492" s="666">
        <f>Q492*J492</f>
        <v>0</v>
      </c>
      <c r="S492" s="620"/>
      <c r="T492" s="666"/>
      <c r="U492" s="666">
        <f t="shared" si="178"/>
        <v>0</v>
      </c>
      <c r="V492" s="677" t="s">
        <v>4060</v>
      </c>
    </row>
    <row r="493" spans="1:22" s="719" customFormat="1" ht="15" x14ac:dyDescent="0.2">
      <c r="A493" s="663" t="s">
        <v>439</v>
      </c>
      <c r="B493" s="663" t="s">
        <v>1338</v>
      </c>
      <c r="C493" s="620"/>
      <c r="D493" s="620"/>
      <c r="E493" s="621"/>
      <c r="F493" s="621"/>
      <c r="G493" s="621"/>
      <c r="H493" s="664" t="s">
        <v>4076</v>
      </c>
      <c r="I493" s="620"/>
      <c r="J493" s="665">
        <f t="shared" si="177"/>
        <v>0</v>
      </c>
      <c r="K493" s="620"/>
      <c r="L493" s="666">
        <f>K493*J493</f>
        <v>0</v>
      </c>
      <c r="M493" s="620"/>
      <c r="N493" s="666">
        <f>M493*J493</f>
        <v>0</v>
      </c>
      <c r="O493" s="620"/>
      <c r="P493" s="666">
        <f>O493*J493</f>
        <v>0</v>
      </c>
      <c r="Q493" s="620"/>
      <c r="R493" s="666">
        <f>Q493*J493</f>
        <v>0</v>
      </c>
      <c r="S493" s="620"/>
      <c r="T493" s="666"/>
      <c r="U493" s="666">
        <f t="shared" si="178"/>
        <v>0</v>
      </c>
      <c r="V493" s="677" t="s">
        <v>4060</v>
      </c>
    </row>
    <row r="494" spans="1:22" s="719" customFormat="1" ht="15" x14ac:dyDescent="0.2">
      <c r="A494" s="653" t="s">
        <v>441</v>
      </c>
      <c r="B494" s="653" t="s">
        <v>1742</v>
      </c>
      <c r="C494" s="686"/>
      <c r="D494" s="686"/>
      <c r="E494" s="704">
        <f>SUM(E495:E498)</f>
        <v>0</v>
      </c>
      <c r="F494" s="704">
        <f>SUM(F495:F498)</f>
        <v>0</v>
      </c>
      <c r="G494" s="704">
        <f>SUM(G495:G498)</f>
        <v>0</v>
      </c>
      <c r="H494" s="687"/>
      <c r="I494" s="686"/>
      <c r="J494" s="688"/>
      <c r="K494" s="686"/>
      <c r="L494" s="705">
        <f>SUM(L495:L498)</f>
        <v>0</v>
      </c>
      <c r="M494" s="686"/>
      <c r="N494" s="705">
        <f>SUM(N495:N498)</f>
        <v>0</v>
      </c>
      <c r="O494" s="686"/>
      <c r="P494" s="705">
        <f>SUM(P495:P498)</f>
        <v>0</v>
      </c>
      <c r="Q494" s="686"/>
      <c r="R494" s="705">
        <f>SUM(R495:R498)</f>
        <v>0</v>
      </c>
      <c r="S494" s="686"/>
      <c r="T494" s="705">
        <f>SUM(T495:T498)</f>
        <v>0</v>
      </c>
      <c r="U494" s="705">
        <f t="shared" si="178"/>
        <v>0</v>
      </c>
      <c r="V494" s="677"/>
    </row>
    <row r="495" spans="1:22" s="719" customFormat="1" ht="15" x14ac:dyDescent="0.2">
      <c r="A495" s="663" t="s">
        <v>443</v>
      </c>
      <c r="B495" s="663" t="s">
        <v>1340</v>
      </c>
      <c r="C495" s="620"/>
      <c r="D495" s="620"/>
      <c r="E495" s="621"/>
      <c r="F495" s="621"/>
      <c r="G495" s="621"/>
      <c r="H495" s="664" t="s">
        <v>4077</v>
      </c>
      <c r="I495" s="620"/>
      <c r="J495" s="665">
        <f t="shared" si="177"/>
        <v>0</v>
      </c>
      <c r="K495" s="620"/>
      <c r="L495" s="666">
        <f>K495*J495</f>
        <v>0</v>
      </c>
      <c r="M495" s="620"/>
      <c r="N495" s="666">
        <f>M495*J495</f>
        <v>0</v>
      </c>
      <c r="O495" s="620"/>
      <c r="P495" s="666">
        <f>O495*J495</f>
        <v>0</v>
      </c>
      <c r="Q495" s="620"/>
      <c r="R495" s="666">
        <f>Q495*J495</f>
        <v>0</v>
      </c>
      <c r="S495" s="620"/>
      <c r="T495" s="666"/>
      <c r="U495" s="666">
        <f t="shared" si="178"/>
        <v>0</v>
      </c>
      <c r="V495" s="677" t="s">
        <v>4060</v>
      </c>
    </row>
    <row r="496" spans="1:22" s="719" customFormat="1" ht="15" x14ac:dyDescent="0.2">
      <c r="A496" s="663" t="s">
        <v>445</v>
      </c>
      <c r="B496" s="663" t="s">
        <v>1342</v>
      </c>
      <c r="C496" s="620"/>
      <c r="D496" s="620"/>
      <c r="E496" s="621"/>
      <c r="F496" s="621"/>
      <c r="G496" s="621"/>
      <c r="H496" s="664" t="s">
        <v>4035</v>
      </c>
      <c r="I496" s="620"/>
      <c r="J496" s="665">
        <f t="shared" si="177"/>
        <v>0</v>
      </c>
      <c r="K496" s="620"/>
      <c r="L496" s="666">
        <f>K496*J496</f>
        <v>0</v>
      </c>
      <c r="M496" s="620"/>
      <c r="N496" s="666">
        <f>M496*J496</f>
        <v>0</v>
      </c>
      <c r="O496" s="620"/>
      <c r="P496" s="666">
        <f>O496*J496</f>
        <v>0</v>
      </c>
      <c r="Q496" s="620"/>
      <c r="R496" s="666">
        <f>Q496*J496</f>
        <v>0</v>
      </c>
      <c r="S496" s="620"/>
      <c r="T496" s="666"/>
      <c r="U496" s="666">
        <f t="shared" si="178"/>
        <v>0</v>
      </c>
      <c r="V496" s="677" t="s">
        <v>4060</v>
      </c>
    </row>
    <row r="497" spans="1:22" s="719" customFormat="1" ht="30" x14ac:dyDescent="0.2">
      <c r="A497" s="663" t="s">
        <v>447</v>
      </c>
      <c r="B497" s="663" t="s">
        <v>1942</v>
      </c>
      <c r="C497" s="620"/>
      <c r="D497" s="620"/>
      <c r="E497" s="621"/>
      <c r="F497" s="621"/>
      <c r="G497" s="621"/>
      <c r="H497" s="664" t="s">
        <v>4077</v>
      </c>
      <c r="I497" s="620"/>
      <c r="J497" s="665">
        <f t="shared" si="177"/>
        <v>0</v>
      </c>
      <c r="K497" s="620"/>
      <c r="L497" s="666">
        <f>K497*J497</f>
        <v>0</v>
      </c>
      <c r="M497" s="620"/>
      <c r="N497" s="666">
        <f>M497*J497</f>
        <v>0</v>
      </c>
      <c r="O497" s="620"/>
      <c r="P497" s="666">
        <f>O497*J497</f>
        <v>0</v>
      </c>
      <c r="Q497" s="620"/>
      <c r="R497" s="666">
        <f>Q497*J497</f>
        <v>0</v>
      </c>
      <c r="S497" s="620"/>
      <c r="T497" s="666"/>
      <c r="U497" s="666">
        <f t="shared" si="178"/>
        <v>0</v>
      </c>
      <c r="V497" s="677" t="s">
        <v>4060</v>
      </c>
    </row>
    <row r="498" spans="1:22" s="719" customFormat="1" ht="15" x14ac:dyDescent="0.2">
      <c r="A498" s="663" t="s">
        <v>1946</v>
      </c>
      <c r="B498" s="715" t="s">
        <v>1943</v>
      </c>
      <c r="C498" s="620"/>
      <c r="D498" s="620"/>
      <c r="E498" s="621"/>
      <c r="F498" s="621"/>
      <c r="G498" s="621"/>
      <c r="H498" s="664" t="s">
        <v>4077</v>
      </c>
      <c r="I498" s="620"/>
      <c r="J498" s="665">
        <f t="shared" si="177"/>
        <v>0</v>
      </c>
      <c r="K498" s="620"/>
      <c r="L498" s="666">
        <f>K498*J498</f>
        <v>0</v>
      </c>
      <c r="M498" s="620"/>
      <c r="N498" s="666">
        <f>M498*J498</f>
        <v>0</v>
      </c>
      <c r="O498" s="620"/>
      <c r="P498" s="666">
        <f>O498*J498</f>
        <v>0</v>
      </c>
      <c r="Q498" s="620"/>
      <c r="R498" s="666">
        <f>Q498*J498</f>
        <v>0</v>
      </c>
      <c r="S498" s="620"/>
      <c r="T498" s="666"/>
      <c r="U498" s="666">
        <f t="shared" si="178"/>
        <v>0</v>
      </c>
      <c r="V498" s="677" t="s">
        <v>4060</v>
      </c>
    </row>
    <row r="499" spans="1:22" s="659" customFormat="1" ht="15" x14ac:dyDescent="0.2">
      <c r="A499" s="653" t="s">
        <v>2916</v>
      </c>
      <c r="B499" s="653" t="s">
        <v>2721</v>
      </c>
      <c r="C499" s="686"/>
      <c r="D499" s="686"/>
      <c r="E499" s="704">
        <f>SUM(E500:E504)</f>
        <v>0</v>
      </c>
      <c r="F499" s="704">
        <f>SUM(F500:F504)</f>
        <v>0</v>
      </c>
      <c r="G499" s="704">
        <f>SUM(G500:G504)</f>
        <v>0</v>
      </c>
      <c r="H499" s="687"/>
      <c r="I499" s="686"/>
      <c r="J499" s="688"/>
      <c r="K499" s="686"/>
      <c r="L499" s="705">
        <f>SUM(L500:L504)</f>
        <v>0</v>
      </c>
      <c r="M499" s="686"/>
      <c r="N499" s="705">
        <f>SUM(N500:N504)</f>
        <v>0</v>
      </c>
      <c r="O499" s="686"/>
      <c r="P499" s="705">
        <f>SUM(P500:P504)</f>
        <v>0</v>
      </c>
      <c r="Q499" s="686"/>
      <c r="R499" s="705">
        <f>SUM(R500:R504)</f>
        <v>0</v>
      </c>
      <c r="S499" s="686"/>
      <c r="T499" s="705">
        <f>SUM(T500:T504)</f>
        <v>0</v>
      </c>
      <c r="U499" s="705">
        <f t="shared" si="178"/>
        <v>0</v>
      </c>
      <c r="V499" s="667"/>
    </row>
    <row r="500" spans="1:22" s="659" customFormat="1" ht="30" x14ac:dyDescent="0.2">
      <c r="A500" s="663" t="s">
        <v>2917</v>
      </c>
      <c r="B500" s="699" t="s">
        <v>2722</v>
      </c>
      <c r="C500" s="620"/>
      <c r="D500" s="620"/>
      <c r="E500" s="621"/>
      <c r="F500" s="621"/>
      <c r="G500" s="621"/>
      <c r="H500" s="664" t="s">
        <v>4035</v>
      </c>
      <c r="I500" s="620"/>
      <c r="J500" s="665">
        <f>I500/100000</f>
        <v>0</v>
      </c>
      <c r="K500" s="620"/>
      <c r="L500" s="666">
        <f>K500*J500</f>
        <v>0</v>
      </c>
      <c r="M500" s="620"/>
      <c r="N500" s="666">
        <f>M500*J500</f>
        <v>0</v>
      </c>
      <c r="O500" s="620"/>
      <c r="P500" s="666">
        <f>O500*J500</f>
        <v>0</v>
      </c>
      <c r="Q500" s="620"/>
      <c r="R500" s="666">
        <f>Q500*J500</f>
        <v>0</v>
      </c>
      <c r="S500" s="620"/>
      <c r="T500" s="666"/>
      <c r="U500" s="666">
        <f t="shared" si="178"/>
        <v>0</v>
      </c>
      <c r="V500" s="667" t="s">
        <v>4071</v>
      </c>
    </row>
    <row r="501" spans="1:22" s="659" customFormat="1" ht="30" x14ac:dyDescent="0.2">
      <c r="A501" s="663" t="s">
        <v>2918</v>
      </c>
      <c r="B501" s="699" t="s">
        <v>2723</v>
      </c>
      <c r="C501" s="620"/>
      <c r="D501" s="620"/>
      <c r="E501" s="621"/>
      <c r="F501" s="621"/>
      <c r="G501" s="621"/>
      <c r="H501" s="664" t="s">
        <v>4035</v>
      </c>
      <c r="I501" s="620"/>
      <c r="J501" s="665">
        <f>I501/100000</f>
        <v>0</v>
      </c>
      <c r="K501" s="620"/>
      <c r="L501" s="666">
        <f>K501*J501</f>
        <v>0</v>
      </c>
      <c r="M501" s="620"/>
      <c r="N501" s="666">
        <f>M501*J501</f>
        <v>0</v>
      </c>
      <c r="O501" s="620"/>
      <c r="P501" s="666">
        <f>O501*J501</f>
        <v>0</v>
      </c>
      <c r="Q501" s="620"/>
      <c r="R501" s="666">
        <f>Q501*J501</f>
        <v>0</v>
      </c>
      <c r="S501" s="620"/>
      <c r="T501" s="666"/>
      <c r="U501" s="666">
        <f t="shared" si="178"/>
        <v>0</v>
      </c>
      <c r="V501" s="667" t="s">
        <v>4071</v>
      </c>
    </row>
    <row r="502" spans="1:22" s="659" customFormat="1" ht="30" x14ac:dyDescent="0.2">
      <c r="A502" s="663" t="s">
        <v>2919</v>
      </c>
      <c r="B502" s="699" t="s">
        <v>2724</v>
      </c>
      <c r="C502" s="620"/>
      <c r="D502" s="620"/>
      <c r="E502" s="621"/>
      <c r="F502" s="621"/>
      <c r="G502" s="621"/>
      <c r="H502" s="664" t="s">
        <v>4035</v>
      </c>
      <c r="I502" s="620"/>
      <c r="J502" s="665">
        <f>I502/100000</f>
        <v>0</v>
      </c>
      <c r="K502" s="620"/>
      <c r="L502" s="666">
        <f>K502*J502</f>
        <v>0</v>
      </c>
      <c r="M502" s="620"/>
      <c r="N502" s="666">
        <f>M502*J502</f>
        <v>0</v>
      </c>
      <c r="O502" s="620"/>
      <c r="P502" s="666">
        <f>O502*J502</f>
        <v>0</v>
      </c>
      <c r="Q502" s="620"/>
      <c r="R502" s="666">
        <f>Q502*J502</f>
        <v>0</v>
      </c>
      <c r="S502" s="620"/>
      <c r="T502" s="666"/>
      <c r="U502" s="666">
        <f t="shared" si="178"/>
        <v>0</v>
      </c>
      <c r="V502" s="667" t="s">
        <v>4071</v>
      </c>
    </row>
    <row r="503" spans="1:22" s="659" customFormat="1" ht="30" x14ac:dyDescent="0.2">
      <c r="A503" s="663" t="s">
        <v>2920</v>
      </c>
      <c r="B503" s="699" t="s">
        <v>2725</v>
      </c>
      <c r="C503" s="620"/>
      <c r="D503" s="620"/>
      <c r="E503" s="621"/>
      <c r="F503" s="621"/>
      <c r="G503" s="621"/>
      <c r="H503" s="664" t="s">
        <v>4035</v>
      </c>
      <c r="I503" s="620"/>
      <c r="J503" s="665">
        <f>I503/100000</f>
        <v>0</v>
      </c>
      <c r="K503" s="620"/>
      <c r="L503" s="666">
        <f>K503*J503</f>
        <v>0</v>
      </c>
      <c r="M503" s="620"/>
      <c r="N503" s="666">
        <f>M503*J503</f>
        <v>0</v>
      </c>
      <c r="O503" s="620"/>
      <c r="P503" s="666">
        <f>O503*J503</f>
        <v>0</v>
      </c>
      <c r="Q503" s="620"/>
      <c r="R503" s="666">
        <f>Q503*J503</f>
        <v>0</v>
      </c>
      <c r="S503" s="620"/>
      <c r="T503" s="666"/>
      <c r="U503" s="666">
        <f t="shared" si="178"/>
        <v>0</v>
      </c>
      <c r="V503" s="667" t="s">
        <v>4071</v>
      </c>
    </row>
    <row r="504" spans="1:22" s="659" customFormat="1" ht="30" x14ac:dyDescent="0.2">
      <c r="A504" s="663" t="s">
        <v>2921</v>
      </c>
      <c r="B504" s="699" t="s">
        <v>2726</v>
      </c>
      <c r="C504" s="620"/>
      <c r="D504" s="620"/>
      <c r="E504" s="621"/>
      <c r="F504" s="621"/>
      <c r="G504" s="621"/>
      <c r="H504" s="664" t="s">
        <v>4035</v>
      </c>
      <c r="I504" s="620"/>
      <c r="J504" s="665">
        <f>I504/100000</f>
        <v>0</v>
      </c>
      <c r="K504" s="620"/>
      <c r="L504" s="666">
        <f>K504*J504</f>
        <v>0</v>
      </c>
      <c r="M504" s="620"/>
      <c r="N504" s="666">
        <f>M504*J504</f>
        <v>0</v>
      </c>
      <c r="O504" s="620"/>
      <c r="P504" s="666">
        <f>O504*J504</f>
        <v>0</v>
      </c>
      <c r="Q504" s="620"/>
      <c r="R504" s="666">
        <f>Q504*J504</f>
        <v>0</v>
      </c>
      <c r="S504" s="620"/>
      <c r="T504" s="666"/>
      <c r="U504" s="666">
        <f t="shared" si="178"/>
        <v>0</v>
      </c>
      <c r="V504" s="667" t="s">
        <v>4071</v>
      </c>
    </row>
    <row r="505" spans="1:22" s="661" customFormat="1" ht="15" x14ac:dyDescent="0.2">
      <c r="A505" s="676"/>
      <c r="B505" s="678" t="s">
        <v>9</v>
      </c>
      <c r="C505" s="654"/>
      <c r="D505" s="654"/>
      <c r="E505" s="655">
        <f>E344</f>
        <v>0</v>
      </c>
      <c r="F505" s="655">
        <f>F344</f>
        <v>0</v>
      </c>
      <c r="G505" s="655">
        <f>G344</f>
        <v>0</v>
      </c>
      <c r="H505" s="656"/>
      <c r="I505" s="654"/>
      <c r="J505" s="657"/>
      <c r="K505" s="654"/>
      <c r="L505" s="658">
        <f>L344</f>
        <v>0</v>
      </c>
      <c r="M505" s="654"/>
      <c r="N505" s="658">
        <f>N344</f>
        <v>0</v>
      </c>
      <c r="O505" s="654"/>
      <c r="P505" s="658">
        <f>P344</f>
        <v>0</v>
      </c>
      <c r="Q505" s="654"/>
      <c r="R505" s="658">
        <f>R344</f>
        <v>0</v>
      </c>
      <c r="S505" s="654"/>
      <c r="T505" s="658">
        <f>T344</f>
        <v>0</v>
      </c>
      <c r="U505" s="658">
        <f t="shared" si="178"/>
        <v>0</v>
      </c>
      <c r="V505" s="660"/>
    </row>
    <row r="506" spans="1:22" s="659" customFormat="1" ht="15" x14ac:dyDescent="0.2">
      <c r="A506" s="679"/>
      <c r="B506" s="663"/>
      <c r="C506" s="620"/>
      <c r="D506" s="620"/>
      <c r="E506" s="621"/>
      <c r="F506" s="621"/>
      <c r="G506" s="621"/>
      <c r="H506" s="664"/>
      <c r="I506" s="620"/>
      <c r="J506" s="665"/>
      <c r="K506" s="620"/>
      <c r="L506" s="666"/>
      <c r="M506" s="620"/>
      <c r="N506" s="666"/>
      <c r="O506" s="620"/>
      <c r="P506" s="666"/>
      <c r="Q506" s="620"/>
      <c r="R506" s="666"/>
      <c r="S506" s="620"/>
      <c r="T506" s="666"/>
      <c r="U506" s="666">
        <f t="shared" si="178"/>
        <v>0</v>
      </c>
      <c r="V506" s="667"/>
    </row>
    <row r="507" spans="1:22" s="661" customFormat="1" ht="15" x14ac:dyDescent="0.2">
      <c r="A507" s="653" t="s">
        <v>707</v>
      </c>
      <c r="B507" s="653" t="s">
        <v>269</v>
      </c>
      <c r="C507" s="654"/>
      <c r="D507" s="654"/>
      <c r="E507" s="655">
        <f>E508+E526+E541+E554+E560+E561+E562+E566</f>
        <v>0</v>
      </c>
      <c r="F507" s="655">
        <f>F508+F526+F541+F554+F560+F561+F562+F566</f>
        <v>0</v>
      </c>
      <c r="G507" s="655">
        <f>G508+G526+G541+G554+G560+G561+G562+G566</f>
        <v>0</v>
      </c>
      <c r="H507" s="656"/>
      <c r="I507" s="654"/>
      <c r="J507" s="657"/>
      <c r="K507" s="654"/>
      <c r="L507" s="658">
        <f>L508+L526+L541+L554+L560+L561+L562+L566</f>
        <v>0</v>
      </c>
      <c r="M507" s="654"/>
      <c r="N507" s="658">
        <f>N508+N526+N541+N554+N560+N561+N562+N566</f>
        <v>0</v>
      </c>
      <c r="O507" s="654"/>
      <c r="P507" s="658">
        <f>P508+P526+P541+P554+P560+P561+P562+P566</f>
        <v>0</v>
      </c>
      <c r="Q507" s="654"/>
      <c r="R507" s="658">
        <f>R508+R526+R541+R554+R560+R561+R562+R566</f>
        <v>0</v>
      </c>
      <c r="S507" s="654"/>
      <c r="T507" s="658">
        <f>T508+T526+T541+T554+T560+T561+T562+T566</f>
        <v>0</v>
      </c>
      <c r="U507" s="658">
        <f t="shared" si="178"/>
        <v>0</v>
      </c>
      <c r="V507" s="680"/>
    </row>
    <row r="508" spans="1:22" s="659" customFormat="1" ht="30" x14ac:dyDescent="0.2">
      <c r="A508" s="653" t="s">
        <v>709</v>
      </c>
      <c r="B508" s="653" t="s">
        <v>474</v>
      </c>
      <c r="C508" s="686"/>
      <c r="D508" s="686"/>
      <c r="E508" s="704">
        <f>E509</f>
        <v>0</v>
      </c>
      <c r="F508" s="704">
        <f>F509</f>
        <v>0</v>
      </c>
      <c r="G508" s="704">
        <f>G509</f>
        <v>0</v>
      </c>
      <c r="H508" s="687"/>
      <c r="I508" s="686"/>
      <c r="J508" s="688"/>
      <c r="K508" s="686"/>
      <c r="L508" s="705">
        <f>L509</f>
        <v>0</v>
      </c>
      <c r="M508" s="686"/>
      <c r="N508" s="705">
        <f>N509</f>
        <v>0</v>
      </c>
      <c r="O508" s="686"/>
      <c r="P508" s="705">
        <f>P509</f>
        <v>0</v>
      </c>
      <c r="Q508" s="686"/>
      <c r="R508" s="705">
        <f>R509</f>
        <v>0</v>
      </c>
      <c r="S508" s="686"/>
      <c r="T508" s="705">
        <f>T509</f>
        <v>0</v>
      </c>
      <c r="U508" s="705">
        <f t="shared" si="178"/>
        <v>0</v>
      </c>
      <c r="V508" s="667"/>
    </row>
    <row r="509" spans="1:22" s="659" customFormat="1" ht="15" x14ac:dyDescent="0.2">
      <c r="A509" s="720"/>
      <c r="B509" s="693" t="s">
        <v>271</v>
      </c>
      <c r="C509" s="694"/>
      <c r="D509" s="694"/>
      <c r="E509" s="695">
        <f>SUM(E510:E520)</f>
        <v>0</v>
      </c>
      <c r="F509" s="695">
        <f>SUM(F510:F520)</f>
        <v>0</v>
      </c>
      <c r="G509" s="695">
        <f>SUM(G510:G520)</f>
        <v>0</v>
      </c>
      <c r="H509" s="696"/>
      <c r="I509" s="694"/>
      <c r="J509" s="697"/>
      <c r="K509" s="694"/>
      <c r="L509" s="698">
        <f>SUM(L510:L520)</f>
        <v>0</v>
      </c>
      <c r="M509" s="694"/>
      <c r="N509" s="698">
        <f>SUM(N510:N520)</f>
        <v>0</v>
      </c>
      <c r="O509" s="694"/>
      <c r="P509" s="698">
        <f>SUM(P510:P520)</f>
        <v>0</v>
      </c>
      <c r="Q509" s="694"/>
      <c r="R509" s="698">
        <f>SUM(R510:R520)</f>
        <v>0</v>
      </c>
      <c r="S509" s="694"/>
      <c r="T509" s="698">
        <f>SUM(T510:T520)</f>
        <v>0</v>
      </c>
      <c r="U509" s="698">
        <f t="shared" si="178"/>
        <v>0</v>
      </c>
      <c r="V509" s="667"/>
    </row>
    <row r="510" spans="1:22" s="659" customFormat="1" ht="15" x14ac:dyDescent="0.2">
      <c r="A510" s="663" t="s">
        <v>1803</v>
      </c>
      <c r="B510" s="699" t="s">
        <v>1521</v>
      </c>
      <c r="C510" s="620"/>
      <c r="D510" s="620"/>
      <c r="E510" s="621"/>
      <c r="F510" s="621"/>
      <c r="G510" s="621"/>
      <c r="H510" s="664" t="s">
        <v>4061</v>
      </c>
      <c r="I510" s="620"/>
      <c r="J510" s="665">
        <f t="shared" ref="J510:J525" si="183">I510/100000</f>
        <v>0</v>
      </c>
      <c r="K510" s="620"/>
      <c r="L510" s="666">
        <f t="shared" ref="L510:L519" si="184">K510*J510</f>
        <v>0</v>
      </c>
      <c r="M510" s="620"/>
      <c r="N510" s="666">
        <f t="shared" ref="N510:N519" si="185">M510*J510</f>
        <v>0</v>
      </c>
      <c r="O510" s="620"/>
      <c r="P510" s="666">
        <f t="shared" ref="P510:P519" si="186">O510*J510</f>
        <v>0</v>
      </c>
      <c r="Q510" s="620"/>
      <c r="R510" s="666">
        <f t="shared" ref="R510:R519" si="187">Q510*J510</f>
        <v>0</v>
      </c>
      <c r="S510" s="620"/>
      <c r="T510" s="666"/>
      <c r="U510" s="666">
        <f t="shared" si="178"/>
        <v>0</v>
      </c>
      <c r="V510" s="667"/>
    </row>
    <row r="511" spans="1:22" s="659" customFormat="1" ht="15" x14ac:dyDescent="0.2">
      <c r="A511" s="663" t="s">
        <v>1804</v>
      </c>
      <c r="B511" s="699" t="s">
        <v>1522</v>
      </c>
      <c r="C511" s="620"/>
      <c r="D511" s="620"/>
      <c r="E511" s="621"/>
      <c r="F511" s="621"/>
      <c r="G511" s="621"/>
      <c r="H511" s="664" t="s">
        <v>4061</v>
      </c>
      <c r="I511" s="620"/>
      <c r="J511" s="665">
        <f t="shared" si="183"/>
        <v>0</v>
      </c>
      <c r="K511" s="620"/>
      <c r="L511" s="666">
        <f t="shared" si="184"/>
        <v>0</v>
      </c>
      <c r="M511" s="620"/>
      <c r="N511" s="666">
        <f t="shared" si="185"/>
        <v>0</v>
      </c>
      <c r="O511" s="620"/>
      <c r="P511" s="666">
        <f t="shared" si="186"/>
        <v>0</v>
      </c>
      <c r="Q511" s="620"/>
      <c r="R511" s="666">
        <f t="shared" si="187"/>
        <v>0</v>
      </c>
      <c r="S511" s="620"/>
      <c r="T511" s="666"/>
      <c r="U511" s="666">
        <f t="shared" si="178"/>
        <v>0</v>
      </c>
      <c r="V511" s="667"/>
    </row>
    <row r="512" spans="1:22" s="659" customFormat="1" ht="15" x14ac:dyDescent="0.2">
      <c r="A512" s="663" t="s">
        <v>1805</v>
      </c>
      <c r="B512" s="699" t="s">
        <v>1523</v>
      </c>
      <c r="C512" s="620"/>
      <c r="D512" s="620"/>
      <c r="E512" s="621"/>
      <c r="F512" s="621"/>
      <c r="G512" s="621"/>
      <c r="H512" s="664" t="s">
        <v>4061</v>
      </c>
      <c r="I512" s="620"/>
      <c r="J512" s="665">
        <f t="shared" si="183"/>
        <v>0</v>
      </c>
      <c r="K512" s="620"/>
      <c r="L512" s="666">
        <f t="shared" si="184"/>
        <v>0</v>
      </c>
      <c r="M512" s="620"/>
      <c r="N512" s="666">
        <f t="shared" si="185"/>
        <v>0</v>
      </c>
      <c r="O512" s="620"/>
      <c r="P512" s="666">
        <f t="shared" si="186"/>
        <v>0</v>
      </c>
      <c r="Q512" s="620"/>
      <c r="R512" s="666">
        <f t="shared" si="187"/>
        <v>0</v>
      </c>
      <c r="S512" s="620"/>
      <c r="T512" s="666"/>
      <c r="U512" s="666">
        <f t="shared" si="178"/>
        <v>0</v>
      </c>
      <c r="V512" s="667"/>
    </row>
    <row r="513" spans="1:22" s="659" customFormat="1" ht="15" x14ac:dyDescent="0.2">
      <c r="A513" s="663" t="s">
        <v>1806</v>
      </c>
      <c r="B513" s="699" t="s">
        <v>1524</v>
      </c>
      <c r="C513" s="620"/>
      <c r="D513" s="620"/>
      <c r="E513" s="621"/>
      <c r="F513" s="621"/>
      <c r="G513" s="621"/>
      <c r="H513" s="664" t="s">
        <v>4061</v>
      </c>
      <c r="I513" s="620"/>
      <c r="J513" s="665">
        <f t="shared" si="183"/>
        <v>0</v>
      </c>
      <c r="K513" s="620"/>
      <c r="L513" s="666">
        <f t="shared" si="184"/>
        <v>0</v>
      </c>
      <c r="M513" s="620"/>
      <c r="N513" s="666">
        <f t="shared" si="185"/>
        <v>0</v>
      </c>
      <c r="O513" s="620"/>
      <c r="P513" s="666">
        <f t="shared" si="186"/>
        <v>0</v>
      </c>
      <c r="Q513" s="620"/>
      <c r="R513" s="666">
        <f t="shared" si="187"/>
        <v>0</v>
      </c>
      <c r="S513" s="620"/>
      <c r="T513" s="666"/>
      <c r="U513" s="666">
        <f t="shared" si="178"/>
        <v>0</v>
      </c>
      <c r="V513" s="667"/>
    </row>
    <row r="514" spans="1:22" s="659" customFormat="1" ht="30" x14ac:dyDescent="0.2">
      <c r="A514" s="663" t="s">
        <v>1807</v>
      </c>
      <c r="B514" s="778" t="s">
        <v>3947</v>
      </c>
      <c r="C514" s="620"/>
      <c r="D514" s="620"/>
      <c r="E514" s="621"/>
      <c r="F514" s="621"/>
      <c r="G514" s="621"/>
      <c r="H514" s="664" t="s">
        <v>4061</v>
      </c>
      <c r="I514" s="620"/>
      <c r="J514" s="665">
        <f t="shared" si="183"/>
        <v>0</v>
      </c>
      <c r="K514" s="620"/>
      <c r="L514" s="666">
        <f t="shared" si="184"/>
        <v>0</v>
      </c>
      <c r="M514" s="620"/>
      <c r="N514" s="666">
        <f t="shared" si="185"/>
        <v>0</v>
      </c>
      <c r="O514" s="620"/>
      <c r="P514" s="666">
        <f t="shared" si="186"/>
        <v>0</v>
      </c>
      <c r="Q514" s="620"/>
      <c r="R514" s="666">
        <f t="shared" si="187"/>
        <v>0</v>
      </c>
      <c r="S514" s="620"/>
      <c r="T514" s="666"/>
      <c r="U514" s="666">
        <f t="shared" si="178"/>
        <v>0</v>
      </c>
      <c r="V514" s="667"/>
    </row>
    <row r="515" spans="1:22" s="659" customFormat="1" ht="15" x14ac:dyDescent="0.2">
      <c r="A515" s="663" t="s">
        <v>1808</v>
      </c>
      <c r="B515" s="699" t="s">
        <v>1525</v>
      </c>
      <c r="C515" s="620"/>
      <c r="D515" s="620"/>
      <c r="E515" s="621"/>
      <c r="F515" s="621"/>
      <c r="G515" s="621"/>
      <c r="H515" s="664" t="s">
        <v>4061</v>
      </c>
      <c r="I515" s="620"/>
      <c r="J515" s="665">
        <f t="shared" si="183"/>
        <v>0</v>
      </c>
      <c r="K515" s="620"/>
      <c r="L515" s="666">
        <f t="shared" si="184"/>
        <v>0</v>
      </c>
      <c r="M515" s="620"/>
      <c r="N515" s="666">
        <f t="shared" si="185"/>
        <v>0</v>
      </c>
      <c r="O515" s="620"/>
      <c r="P515" s="666">
        <f t="shared" si="186"/>
        <v>0</v>
      </c>
      <c r="Q515" s="620"/>
      <c r="R515" s="666">
        <f t="shared" si="187"/>
        <v>0</v>
      </c>
      <c r="S515" s="620"/>
      <c r="T515" s="666"/>
      <c r="U515" s="666">
        <f t="shared" si="178"/>
        <v>0</v>
      </c>
      <c r="V515" s="667"/>
    </row>
    <row r="516" spans="1:22" s="659" customFormat="1" ht="15" x14ac:dyDescent="0.2">
      <c r="A516" s="663" t="s">
        <v>1809</v>
      </c>
      <c r="B516" s="699" t="s">
        <v>1526</v>
      </c>
      <c r="C516" s="620"/>
      <c r="D516" s="620"/>
      <c r="E516" s="621"/>
      <c r="F516" s="621"/>
      <c r="G516" s="621"/>
      <c r="H516" s="664" t="s">
        <v>4061</v>
      </c>
      <c r="I516" s="620"/>
      <c r="J516" s="665">
        <f t="shared" si="183"/>
        <v>0</v>
      </c>
      <c r="K516" s="620"/>
      <c r="L516" s="666">
        <f t="shared" si="184"/>
        <v>0</v>
      </c>
      <c r="M516" s="620"/>
      <c r="N516" s="666">
        <f t="shared" si="185"/>
        <v>0</v>
      </c>
      <c r="O516" s="620"/>
      <c r="P516" s="666">
        <f t="shared" si="186"/>
        <v>0</v>
      </c>
      <c r="Q516" s="620"/>
      <c r="R516" s="666">
        <f t="shared" si="187"/>
        <v>0</v>
      </c>
      <c r="S516" s="620"/>
      <c r="T516" s="666"/>
      <c r="U516" s="666">
        <f t="shared" si="178"/>
        <v>0</v>
      </c>
      <c r="V516" s="667"/>
    </row>
    <row r="517" spans="1:22" s="659" customFormat="1" ht="15" x14ac:dyDescent="0.2">
      <c r="A517" s="663" t="s">
        <v>1810</v>
      </c>
      <c r="B517" s="699" t="s">
        <v>996</v>
      </c>
      <c r="C517" s="620"/>
      <c r="D517" s="620"/>
      <c r="E517" s="621"/>
      <c r="F517" s="621"/>
      <c r="G517" s="621"/>
      <c r="H517" s="664" t="s">
        <v>4061</v>
      </c>
      <c r="I517" s="620"/>
      <c r="J517" s="665">
        <f t="shared" si="183"/>
        <v>0</v>
      </c>
      <c r="K517" s="620"/>
      <c r="L517" s="666">
        <f t="shared" si="184"/>
        <v>0</v>
      </c>
      <c r="M517" s="620"/>
      <c r="N517" s="666">
        <f t="shared" si="185"/>
        <v>0</v>
      </c>
      <c r="O517" s="620"/>
      <c r="P517" s="666">
        <f t="shared" si="186"/>
        <v>0</v>
      </c>
      <c r="Q517" s="620"/>
      <c r="R517" s="666">
        <f t="shared" si="187"/>
        <v>0</v>
      </c>
      <c r="S517" s="620"/>
      <c r="T517" s="666"/>
      <c r="U517" s="666">
        <f t="shared" si="178"/>
        <v>0</v>
      </c>
      <c r="V517" s="667"/>
    </row>
    <row r="518" spans="1:22" s="659" customFormat="1" ht="15" x14ac:dyDescent="0.2">
      <c r="A518" s="663" t="s">
        <v>1811</v>
      </c>
      <c r="B518" s="699" t="s">
        <v>1527</v>
      </c>
      <c r="C518" s="620"/>
      <c r="D518" s="620"/>
      <c r="E518" s="621"/>
      <c r="F518" s="621"/>
      <c r="G518" s="621"/>
      <c r="H518" s="664" t="s">
        <v>4061</v>
      </c>
      <c r="I518" s="620"/>
      <c r="J518" s="665">
        <f t="shared" si="183"/>
        <v>0</v>
      </c>
      <c r="K518" s="620"/>
      <c r="L518" s="666">
        <f t="shared" si="184"/>
        <v>0</v>
      </c>
      <c r="M518" s="620"/>
      <c r="N518" s="666">
        <f t="shared" si="185"/>
        <v>0</v>
      </c>
      <c r="O518" s="620"/>
      <c r="P518" s="666">
        <f t="shared" si="186"/>
        <v>0</v>
      </c>
      <c r="Q518" s="620"/>
      <c r="R518" s="666">
        <f t="shared" si="187"/>
        <v>0</v>
      </c>
      <c r="S518" s="620"/>
      <c r="T518" s="666"/>
      <c r="U518" s="666">
        <f t="shared" si="178"/>
        <v>0</v>
      </c>
      <c r="V518" s="667"/>
    </row>
    <row r="519" spans="1:22" s="659" customFormat="1" ht="15" x14ac:dyDescent="0.2">
      <c r="A519" s="663" t="s">
        <v>1812</v>
      </c>
      <c r="B519" s="699" t="s">
        <v>1528</v>
      </c>
      <c r="C519" s="620"/>
      <c r="D519" s="620"/>
      <c r="E519" s="621"/>
      <c r="F519" s="621"/>
      <c r="G519" s="621"/>
      <c r="H519" s="664" t="s">
        <v>4061</v>
      </c>
      <c r="I519" s="620"/>
      <c r="J519" s="665">
        <f t="shared" si="183"/>
        <v>0</v>
      </c>
      <c r="K519" s="620"/>
      <c r="L519" s="666">
        <f t="shared" si="184"/>
        <v>0</v>
      </c>
      <c r="M519" s="620"/>
      <c r="N519" s="666">
        <f t="shared" si="185"/>
        <v>0</v>
      </c>
      <c r="O519" s="620"/>
      <c r="P519" s="666">
        <f t="shared" si="186"/>
        <v>0</v>
      </c>
      <c r="Q519" s="620"/>
      <c r="R519" s="666">
        <f t="shared" si="187"/>
        <v>0</v>
      </c>
      <c r="S519" s="620"/>
      <c r="T519" s="666"/>
      <c r="U519" s="666">
        <f t="shared" ref="U519:U582" si="188">T519-E519</f>
        <v>0</v>
      </c>
      <c r="V519" s="667"/>
    </row>
    <row r="520" spans="1:22" s="722" customFormat="1" ht="15" x14ac:dyDescent="0.2">
      <c r="A520" s="693" t="s">
        <v>1813</v>
      </c>
      <c r="B520" s="700" t="s">
        <v>1508</v>
      </c>
      <c r="C520" s="694"/>
      <c r="D520" s="694"/>
      <c r="E520" s="695">
        <f>SUM(E521:E525)</f>
        <v>0</v>
      </c>
      <c r="F520" s="695">
        <f>SUM(F521:F525)</f>
        <v>0</v>
      </c>
      <c r="G520" s="695">
        <f>SUM(G521:G525)</f>
        <v>0</v>
      </c>
      <c r="H520" s="696"/>
      <c r="I520" s="694"/>
      <c r="J520" s="697"/>
      <c r="K520" s="694"/>
      <c r="L520" s="698">
        <f>SUM(L521:L525)</f>
        <v>0</v>
      </c>
      <c r="M520" s="694"/>
      <c r="N520" s="698">
        <f>SUM(N521:N525)</f>
        <v>0</v>
      </c>
      <c r="O520" s="694"/>
      <c r="P520" s="698">
        <f>SUM(P521:P525)</f>
        <v>0</v>
      </c>
      <c r="Q520" s="694"/>
      <c r="R520" s="698">
        <f>SUM(R521:R525)</f>
        <v>0</v>
      </c>
      <c r="S520" s="694"/>
      <c r="T520" s="698">
        <f>SUM(T521:T525)</f>
        <v>0</v>
      </c>
      <c r="U520" s="698">
        <f t="shared" si="188"/>
        <v>0</v>
      </c>
      <c r="V520" s="721"/>
    </row>
    <row r="521" spans="1:22" s="659" customFormat="1" ht="15" x14ac:dyDescent="0.2">
      <c r="A521" s="663" t="s">
        <v>2157</v>
      </c>
      <c r="B521" s="683"/>
      <c r="C521" s="620"/>
      <c r="D521" s="620"/>
      <c r="E521" s="621"/>
      <c r="F521" s="621"/>
      <c r="G521" s="621"/>
      <c r="H521" s="664"/>
      <c r="I521" s="620"/>
      <c r="J521" s="665">
        <f t="shared" si="183"/>
        <v>0</v>
      </c>
      <c r="K521" s="620"/>
      <c r="L521" s="666">
        <f>K521*J521</f>
        <v>0</v>
      </c>
      <c r="M521" s="620"/>
      <c r="N521" s="666">
        <f>M521*J521</f>
        <v>0</v>
      </c>
      <c r="O521" s="620"/>
      <c r="P521" s="666">
        <f>O521*J521</f>
        <v>0</v>
      </c>
      <c r="Q521" s="620"/>
      <c r="R521" s="666">
        <f>Q521*J521</f>
        <v>0</v>
      </c>
      <c r="S521" s="620"/>
      <c r="T521" s="666"/>
      <c r="U521" s="666">
        <f t="shared" si="188"/>
        <v>0</v>
      </c>
      <c r="V521" s="667"/>
    </row>
    <row r="522" spans="1:22" s="659" customFormat="1" ht="15" x14ac:dyDescent="0.2">
      <c r="A522" s="663" t="s">
        <v>2158</v>
      </c>
      <c r="B522" s="683"/>
      <c r="C522" s="620"/>
      <c r="D522" s="620"/>
      <c r="E522" s="621"/>
      <c r="F522" s="621"/>
      <c r="G522" s="621"/>
      <c r="H522" s="664"/>
      <c r="I522" s="620"/>
      <c r="J522" s="665">
        <f t="shared" si="183"/>
        <v>0</v>
      </c>
      <c r="K522" s="620"/>
      <c r="L522" s="666">
        <f>K522*J522</f>
        <v>0</v>
      </c>
      <c r="M522" s="620"/>
      <c r="N522" s="666">
        <f>M522*J522</f>
        <v>0</v>
      </c>
      <c r="O522" s="620"/>
      <c r="P522" s="666">
        <f>O522*J522</f>
        <v>0</v>
      </c>
      <c r="Q522" s="620"/>
      <c r="R522" s="666">
        <f>Q522*J522</f>
        <v>0</v>
      </c>
      <c r="S522" s="620"/>
      <c r="T522" s="666"/>
      <c r="U522" s="666">
        <f t="shared" si="188"/>
        <v>0</v>
      </c>
      <c r="V522" s="667"/>
    </row>
    <row r="523" spans="1:22" s="659" customFormat="1" ht="15" x14ac:dyDescent="0.2">
      <c r="A523" s="663" t="s">
        <v>2159</v>
      </c>
      <c r="B523" s="683"/>
      <c r="C523" s="620"/>
      <c r="D523" s="620"/>
      <c r="E523" s="621"/>
      <c r="F523" s="621"/>
      <c r="G523" s="621"/>
      <c r="H523" s="664"/>
      <c r="I523" s="620"/>
      <c r="J523" s="665">
        <f t="shared" si="183"/>
        <v>0</v>
      </c>
      <c r="K523" s="620"/>
      <c r="L523" s="666">
        <f>K523*J523</f>
        <v>0</v>
      </c>
      <c r="M523" s="620"/>
      <c r="N523" s="666">
        <f>M523*J523</f>
        <v>0</v>
      </c>
      <c r="O523" s="620"/>
      <c r="P523" s="666">
        <f>O523*J523</f>
        <v>0</v>
      </c>
      <c r="Q523" s="620"/>
      <c r="R523" s="666">
        <f>Q523*J523</f>
        <v>0</v>
      </c>
      <c r="S523" s="620"/>
      <c r="T523" s="666"/>
      <c r="U523" s="666">
        <f t="shared" si="188"/>
        <v>0</v>
      </c>
      <c r="V523" s="667"/>
    </row>
    <row r="524" spans="1:22" s="659" customFormat="1" ht="15" x14ac:dyDescent="0.2">
      <c r="A524" s="663" t="s">
        <v>2160</v>
      </c>
      <c r="B524" s="683"/>
      <c r="C524" s="620"/>
      <c r="D524" s="620"/>
      <c r="E524" s="621"/>
      <c r="F524" s="621"/>
      <c r="G524" s="621"/>
      <c r="H524" s="664"/>
      <c r="I524" s="620"/>
      <c r="J524" s="665">
        <f t="shared" si="183"/>
        <v>0</v>
      </c>
      <c r="K524" s="620"/>
      <c r="L524" s="666">
        <f>K524*J524</f>
        <v>0</v>
      </c>
      <c r="M524" s="620"/>
      <c r="N524" s="666">
        <f>M524*J524</f>
        <v>0</v>
      </c>
      <c r="O524" s="620"/>
      <c r="P524" s="666">
        <f>O524*J524</f>
        <v>0</v>
      </c>
      <c r="Q524" s="620"/>
      <c r="R524" s="666">
        <f>Q524*J524</f>
        <v>0</v>
      </c>
      <c r="S524" s="620"/>
      <c r="T524" s="666"/>
      <c r="U524" s="666">
        <f t="shared" si="188"/>
        <v>0</v>
      </c>
      <c r="V524" s="667"/>
    </row>
    <row r="525" spans="1:22" s="659" customFormat="1" ht="15" x14ac:dyDescent="0.2">
      <c r="A525" s="663" t="s">
        <v>2161</v>
      </c>
      <c r="B525" s="683"/>
      <c r="C525" s="620"/>
      <c r="D525" s="620"/>
      <c r="E525" s="621"/>
      <c r="F525" s="621"/>
      <c r="G525" s="621"/>
      <c r="H525" s="664"/>
      <c r="I525" s="620"/>
      <c r="J525" s="665">
        <f t="shared" si="183"/>
        <v>0</v>
      </c>
      <c r="K525" s="620"/>
      <c r="L525" s="666">
        <f>K525*J525</f>
        <v>0</v>
      </c>
      <c r="M525" s="620"/>
      <c r="N525" s="666">
        <f>M525*J525</f>
        <v>0</v>
      </c>
      <c r="O525" s="620"/>
      <c r="P525" s="666">
        <f>O525*J525</f>
        <v>0</v>
      </c>
      <c r="Q525" s="620"/>
      <c r="R525" s="666">
        <f>Q525*J525</f>
        <v>0</v>
      </c>
      <c r="S525" s="620"/>
      <c r="T525" s="666"/>
      <c r="U525" s="666">
        <f t="shared" si="188"/>
        <v>0</v>
      </c>
      <c r="V525" s="667"/>
    </row>
    <row r="526" spans="1:22" s="659" customFormat="1" ht="30" x14ac:dyDescent="0.2">
      <c r="A526" s="653" t="s">
        <v>711</v>
      </c>
      <c r="B526" s="653" t="s">
        <v>475</v>
      </c>
      <c r="C526" s="686"/>
      <c r="D526" s="686"/>
      <c r="E526" s="704">
        <f>E527</f>
        <v>0</v>
      </c>
      <c r="F526" s="704">
        <f>F527</f>
        <v>0</v>
      </c>
      <c r="G526" s="704">
        <f>G527</f>
        <v>0</v>
      </c>
      <c r="H526" s="687"/>
      <c r="I526" s="686"/>
      <c r="J526" s="688"/>
      <c r="K526" s="686"/>
      <c r="L526" s="705">
        <f>L527</f>
        <v>0</v>
      </c>
      <c r="M526" s="686"/>
      <c r="N526" s="705">
        <f>N527</f>
        <v>0</v>
      </c>
      <c r="O526" s="686"/>
      <c r="P526" s="705">
        <f>P527</f>
        <v>0</v>
      </c>
      <c r="Q526" s="686"/>
      <c r="R526" s="705">
        <f>R527</f>
        <v>0</v>
      </c>
      <c r="S526" s="686"/>
      <c r="T526" s="705">
        <f>T527</f>
        <v>0</v>
      </c>
      <c r="U526" s="705">
        <f t="shared" si="188"/>
        <v>0</v>
      </c>
      <c r="V526" s="667"/>
    </row>
    <row r="527" spans="1:22" s="659" customFormat="1" ht="15" x14ac:dyDescent="0.2">
      <c r="A527" s="720"/>
      <c r="B527" s="668" t="s">
        <v>273</v>
      </c>
      <c r="C527" s="694"/>
      <c r="D527" s="694"/>
      <c r="E527" s="695">
        <f>SUM(E528:E535)</f>
        <v>0</v>
      </c>
      <c r="F527" s="695">
        <f>SUM(F528:F535)</f>
        <v>0</v>
      </c>
      <c r="G527" s="695">
        <f>SUM(G528:G535)</f>
        <v>0</v>
      </c>
      <c r="H527" s="696"/>
      <c r="I527" s="694"/>
      <c r="J527" s="697"/>
      <c r="K527" s="694"/>
      <c r="L527" s="698">
        <f>SUM(L528:L535)</f>
        <v>0</v>
      </c>
      <c r="M527" s="694"/>
      <c r="N527" s="698">
        <f>SUM(N528:N535)</f>
        <v>0</v>
      </c>
      <c r="O527" s="694"/>
      <c r="P527" s="698">
        <f>SUM(P528:P535)</f>
        <v>0</v>
      </c>
      <c r="Q527" s="694"/>
      <c r="R527" s="698">
        <f>SUM(R528:R535)</f>
        <v>0</v>
      </c>
      <c r="S527" s="694"/>
      <c r="T527" s="698">
        <f>SUM(T528:T535)</f>
        <v>0</v>
      </c>
      <c r="U527" s="698">
        <f t="shared" si="188"/>
        <v>0</v>
      </c>
      <c r="V527" s="667"/>
    </row>
    <row r="528" spans="1:22" s="659" customFormat="1" ht="15" x14ac:dyDescent="0.2">
      <c r="A528" s="663" t="s">
        <v>1814</v>
      </c>
      <c r="B528" s="699" t="s">
        <v>1529</v>
      </c>
      <c r="C528" s="620"/>
      <c r="D528" s="620"/>
      <c r="E528" s="621"/>
      <c r="F528" s="621"/>
      <c r="G528" s="621"/>
      <c r="H528" s="664" t="s">
        <v>4061</v>
      </c>
      <c r="I528" s="620"/>
      <c r="J528" s="665">
        <f t="shared" ref="J528:J571" si="189">I528/100000</f>
        <v>0</v>
      </c>
      <c r="K528" s="620"/>
      <c r="L528" s="666">
        <f t="shared" ref="L528:L534" si="190">K528*J528</f>
        <v>0</v>
      </c>
      <c r="M528" s="620"/>
      <c r="N528" s="666">
        <f t="shared" ref="N528:N534" si="191">M528*J528</f>
        <v>0</v>
      </c>
      <c r="O528" s="620"/>
      <c r="P528" s="666">
        <f t="shared" ref="P528:P534" si="192">O528*J528</f>
        <v>0</v>
      </c>
      <c r="Q528" s="620"/>
      <c r="R528" s="666">
        <f t="shared" ref="R528:R534" si="193">Q528*J528</f>
        <v>0</v>
      </c>
      <c r="S528" s="620"/>
      <c r="T528" s="666"/>
      <c r="U528" s="666">
        <f t="shared" si="188"/>
        <v>0</v>
      </c>
      <c r="V528" s="667"/>
    </row>
    <row r="529" spans="1:22" s="659" customFormat="1" ht="15" x14ac:dyDescent="0.2">
      <c r="A529" s="663" t="s">
        <v>1815</v>
      </c>
      <c r="B529" s="699" t="s">
        <v>1530</v>
      </c>
      <c r="C529" s="620"/>
      <c r="D529" s="620"/>
      <c r="E529" s="621"/>
      <c r="F529" s="621"/>
      <c r="G529" s="621"/>
      <c r="H529" s="664" t="s">
        <v>4061</v>
      </c>
      <c r="I529" s="620"/>
      <c r="J529" s="665">
        <f t="shared" si="189"/>
        <v>0</v>
      </c>
      <c r="K529" s="620"/>
      <c r="L529" s="666">
        <f t="shared" si="190"/>
        <v>0</v>
      </c>
      <c r="M529" s="620"/>
      <c r="N529" s="666">
        <f t="shared" si="191"/>
        <v>0</v>
      </c>
      <c r="O529" s="620"/>
      <c r="P529" s="666">
        <f t="shared" si="192"/>
        <v>0</v>
      </c>
      <c r="Q529" s="620"/>
      <c r="R529" s="666">
        <f t="shared" si="193"/>
        <v>0</v>
      </c>
      <c r="S529" s="620"/>
      <c r="T529" s="666"/>
      <c r="U529" s="666">
        <f t="shared" si="188"/>
        <v>0</v>
      </c>
      <c r="V529" s="667"/>
    </row>
    <row r="530" spans="1:22" s="659" customFormat="1" ht="15" x14ac:dyDescent="0.2">
      <c r="A530" s="663" t="s">
        <v>1816</v>
      </c>
      <c r="B530" s="699" t="s">
        <v>1531</v>
      </c>
      <c r="C530" s="620"/>
      <c r="D530" s="620"/>
      <c r="E530" s="621"/>
      <c r="F530" s="621"/>
      <c r="G530" s="621"/>
      <c r="H530" s="664" t="s">
        <v>4061</v>
      </c>
      <c r="I530" s="620"/>
      <c r="J530" s="665">
        <f t="shared" si="189"/>
        <v>0</v>
      </c>
      <c r="K530" s="620"/>
      <c r="L530" s="666">
        <f t="shared" si="190"/>
        <v>0</v>
      </c>
      <c r="M530" s="620"/>
      <c r="N530" s="666">
        <f t="shared" si="191"/>
        <v>0</v>
      </c>
      <c r="O530" s="620"/>
      <c r="P530" s="666">
        <f t="shared" si="192"/>
        <v>0</v>
      </c>
      <c r="Q530" s="620"/>
      <c r="R530" s="666">
        <f t="shared" si="193"/>
        <v>0</v>
      </c>
      <c r="S530" s="620"/>
      <c r="T530" s="666"/>
      <c r="U530" s="666">
        <f t="shared" si="188"/>
        <v>0</v>
      </c>
      <c r="V530" s="667"/>
    </row>
    <row r="531" spans="1:22" s="659" customFormat="1" ht="15" x14ac:dyDescent="0.2">
      <c r="A531" s="663" t="s">
        <v>1817</v>
      </c>
      <c r="B531" s="699" t="s">
        <v>1532</v>
      </c>
      <c r="C531" s="620"/>
      <c r="D531" s="620"/>
      <c r="E531" s="621"/>
      <c r="F531" s="621"/>
      <c r="G531" s="621"/>
      <c r="H531" s="664" t="s">
        <v>4061</v>
      </c>
      <c r="I531" s="620"/>
      <c r="J531" s="665">
        <f t="shared" si="189"/>
        <v>0</v>
      </c>
      <c r="K531" s="620"/>
      <c r="L531" s="666">
        <f t="shared" si="190"/>
        <v>0</v>
      </c>
      <c r="M531" s="620"/>
      <c r="N531" s="666">
        <f t="shared" si="191"/>
        <v>0</v>
      </c>
      <c r="O531" s="620"/>
      <c r="P531" s="666">
        <f t="shared" si="192"/>
        <v>0</v>
      </c>
      <c r="Q531" s="620"/>
      <c r="R531" s="666">
        <f t="shared" si="193"/>
        <v>0</v>
      </c>
      <c r="S531" s="620"/>
      <c r="T531" s="666"/>
      <c r="U531" s="666">
        <f t="shared" si="188"/>
        <v>0</v>
      </c>
      <c r="V531" s="667"/>
    </row>
    <row r="532" spans="1:22" s="659" customFormat="1" ht="15" x14ac:dyDescent="0.2">
      <c r="A532" s="663" t="s">
        <v>1818</v>
      </c>
      <c r="B532" s="699" t="s">
        <v>1526</v>
      </c>
      <c r="C532" s="620"/>
      <c r="D532" s="620"/>
      <c r="E532" s="621"/>
      <c r="F532" s="621"/>
      <c r="G532" s="621"/>
      <c r="H532" s="664" t="s">
        <v>4061</v>
      </c>
      <c r="I532" s="620"/>
      <c r="J532" s="665">
        <f t="shared" si="189"/>
        <v>0</v>
      </c>
      <c r="K532" s="620"/>
      <c r="L532" s="666">
        <f t="shared" si="190"/>
        <v>0</v>
      </c>
      <c r="M532" s="620"/>
      <c r="N532" s="666">
        <f t="shared" si="191"/>
        <v>0</v>
      </c>
      <c r="O532" s="620"/>
      <c r="P532" s="666">
        <f t="shared" si="192"/>
        <v>0</v>
      </c>
      <c r="Q532" s="620"/>
      <c r="R532" s="666">
        <f t="shared" si="193"/>
        <v>0</v>
      </c>
      <c r="S532" s="620"/>
      <c r="T532" s="666"/>
      <c r="U532" s="666">
        <f t="shared" si="188"/>
        <v>0</v>
      </c>
      <c r="V532" s="667"/>
    </row>
    <row r="533" spans="1:22" s="659" customFormat="1" ht="15" x14ac:dyDescent="0.2">
      <c r="A533" s="663" t="s">
        <v>1819</v>
      </c>
      <c r="B533" s="699" t="s">
        <v>996</v>
      </c>
      <c r="C533" s="620"/>
      <c r="D533" s="620"/>
      <c r="E533" s="621"/>
      <c r="F533" s="621"/>
      <c r="G533" s="621"/>
      <c r="H533" s="664" t="s">
        <v>4061</v>
      </c>
      <c r="I533" s="620"/>
      <c r="J533" s="665">
        <f t="shared" si="189"/>
        <v>0</v>
      </c>
      <c r="K533" s="620"/>
      <c r="L533" s="666">
        <f t="shared" si="190"/>
        <v>0</v>
      </c>
      <c r="M533" s="620"/>
      <c r="N533" s="666">
        <f t="shared" si="191"/>
        <v>0</v>
      </c>
      <c r="O533" s="620"/>
      <c r="P533" s="666">
        <f t="shared" si="192"/>
        <v>0</v>
      </c>
      <c r="Q533" s="620"/>
      <c r="R533" s="666">
        <f t="shared" si="193"/>
        <v>0</v>
      </c>
      <c r="S533" s="620"/>
      <c r="T533" s="666"/>
      <c r="U533" s="666">
        <f t="shared" si="188"/>
        <v>0</v>
      </c>
      <c r="V533" s="667"/>
    </row>
    <row r="534" spans="1:22" s="659" customFormat="1" ht="15" x14ac:dyDescent="0.2">
      <c r="A534" s="663" t="s">
        <v>1820</v>
      </c>
      <c r="B534" s="699" t="s">
        <v>1527</v>
      </c>
      <c r="C534" s="620"/>
      <c r="D534" s="620"/>
      <c r="E534" s="621"/>
      <c r="F534" s="621"/>
      <c r="G534" s="621"/>
      <c r="H534" s="664" t="s">
        <v>4061</v>
      </c>
      <c r="I534" s="620"/>
      <c r="J534" s="665">
        <f t="shared" si="189"/>
        <v>0</v>
      </c>
      <c r="K534" s="620"/>
      <c r="L534" s="666">
        <f t="shared" si="190"/>
        <v>0</v>
      </c>
      <c r="M534" s="620"/>
      <c r="N534" s="666">
        <f t="shared" si="191"/>
        <v>0</v>
      </c>
      <c r="O534" s="620"/>
      <c r="P534" s="666">
        <f t="shared" si="192"/>
        <v>0</v>
      </c>
      <c r="Q534" s="620"/>
      <c r="R534" s="666">
        <f t="shared" si="193"/>
        <v>0</v>
      </c>
      <c r="S534" s="620"/>
      <c r="T534" s="666"/>
      <c r="U534" s="666">
        <f t="shared" si="188"/>
        <v>0</v>
      </c>
      <c r="V534" s="667"/>
    </row>
    <row r="535" spans="1:22" s="659" customFormat="1" ht="15" x14ac:dyDescent="0.2">
      <c r="A535" s="693" t="s">
        <v>1821</v>
      </c>
      <c r="B535" s="700" t="s">
        <v>1508</v>
      </c>
      <c r="C535" s="694"/>
      <c r="D535" s="694"/>
      <c r="E535" s="695">
        <f>SUM(E536:E540)</f>
        <v>0</v>
      </c>
      <c r="F535" s="695">
        <f>SUM(F536:F540)</f>
        <v>0</v>
      </c>
      <c r="G535" s="695">
        <f>SUM(G536:G540)</f>
        <v>0</v>
      </c>
      <c r="H535" s="696"/>
      <c r="I535" s="694"/>
      <c r="J535" s="697"/>
      <c r="K535" s="694"/>
      <c r="L535" s="698">
        <f>SUM(L536:L540)</f>
        <v>0</v>
      </c>
      <c r="M535" s="694"/>
      <c r="N535" s="698">
        <f>SUM(N536:N540)</f>
        <v>0</v>
      </c>
      <c r="O535" s="694"/>
      <c r="P535" s="698">
        <f>SUM(P536:P540)</f>
        <v>0</v>
      </c>
      <c r="Q535" s="694"/>
      <c r="R535" s="698">
        <f>SUM(R536:R540)</f>
        <v>0</v>
      </c>
      <c r="S535" s="694"/>
      <c r="T535" s="698">
        <f>SUM(T536:T540)</f>
        <v>0</v>
      </c>
      <c r="U535" s="698">
        <f t="shared" si="188"/>
        <v>0</v>
      </c>
      <c r="V535" s="667"/>
    </row>
    <row r="536" spans="1:22" s="659" customFormat="1" ht="15" x14ac:dyDescent="0.2">
      <c r="A536" s="663" t="s">
        <v>2162</v>
      </c>
      <c r="B536" s="683"/>
      <c r="C536" s="620"/>
      <c r="D536" s="620"/>
      <c r="E536" s="621"/>
      <c r="F536" s="621"/>
      <c r="G536" s="621"/>
      <c r="H536" s="664"/>
      <c r="I536" s="620"/>
      <c r="J536" s="665">
        <f t="shared" si="189"/>
        <v>0</v>
      </c>
      <c r="K536" s="620"/>
      <c r="L536" s="666">
        <f>K536*J536</f>
        <v>0</v>
      </c>
      <c r="M536" s="620"/>
      <c r="N536" s="666">
        <f>M536*J536</f>
        <v>0</v>
      </c>
      <c r="O536" s="620"/>
      <c r="P536" s="666">
        <f>O536*J536</f>
        <v>0</v>
      </c>
      <c r="Q536" s="620"/>
      <c r="R536" s="666">
        <f>Q536*J536</f>
        <v>0</v>
      </c>
      <c r="S536" s="620"/>
      <c r="T536" s="666"/>
      <c r="U536" s="666">
        <f t="shared" si="188"/>
        <v>0</v>
      </c>
      <c r="V536" s="667"/>
    </row>
    <row r="537" spans="1:22" s="659" customFormat="1" ht="15" x14ac:dyDescent="0.2">
      <c r="A537" s="663" t="s">
        <v>2163</v>
      </c>
      <c r="B537" s="683"/>
      <c r="C537" s="620"/>
      <c r="D537" s="620"/>
      <c r="E537" s="621"/>
      <c r="F537" s="621"/>
      <c r="G537" s="621"/>
      <c r="H537" s="664"/>
      <c r="I537" s="620"/>
      <c r="J537" s="665">
        <f t="shared" si="189"/>
        <v>0</v>
      </c>
      <c r="K537" s="620"/>
      <c r="L537" s="666">
        <f>K537*J537</f>
        <v>0</v>
      </c>
      <c r="M537" s="620"/>
      <c r="N537" s="666">
        <f>M537*J537</f>
        <v>0</v>
      </c>
      <c r="O537" s="620"/>
      <c r="P537" s="666">
        <f>O537*J537</f>
        <v>0</v>
      </c>
      <c r="Q537" s="620"/>
      <c r="R537" s="666">
        <f>Q537*J537</f>
        <v>0</v>
      </c>
      <c r="S537" s="620"/>
      <c r="T537" s="666"/>
      <c r="U537" s="666">
        <f t="shared" si="188"/>
        <v>0</v>
      </c>
      <c r="V537" s="667"/>
    </row>
    <row r="538" spans="1:22" s="659" customFormat="1" ht="15" x14ac:dyDescent="0.2">
      <c r="A538" s="663" t="s">
        <v>2164</v>
      </c>
      <c r="B538" s="683"/>
      <c r="C538" s="620"/>
      <c r="D538" s="620"/>
      <c r="E538" s="621"/>
      <c r="F538" s="621"/>
      <c r="G538" s="621"/>
      <c r="H538" s="664"/>
      <c r="I538" s="620"/>
      <c r="J538" s="665">
        <f t="shared" si="189"/>
        <v>0</v>
      </c>
      <c r="K538" s="620"/>
      <c r="L538" s="666">
        <f>K538*J538</f>
        <v>0</v>
      </c>
      <c r="M538" s="620"/>
      <c r="N538" s="666">
        <f>M538*J538</f>
        <v>0</v>
      </c>
      <c r="O538" s="620"/>
      <c r="P538" s="666">
        <f>O538*J538</f>
        <v>0</v>
      </c>
      <c r="Q538" s="620"/>
      <c r="R538" s="666">
        <f>Q538*J538</f>
        <v>0</v>
      </c>
      <c r="S538" s="620"/>
      <c r="T538" s="666"/>
      <c r="U538" s="666">
        <f t="shared" si="188"/>
        <v>0</v>
      </c>
      <c r="V538" s="667"/>
    </row>
    <row r="539" spans="1:22" s="659" customFormat="1" ht="15" x14ac:dyDescent="0.2">
      <c r="A539" s="663" t="s">
        <v>2165</v>
      </c>
      <c r="B539" s="683"/>
      <c r="C539" s="620"/>
      <c r="D539" s="620"/>
      <c r="E539" s="621"/>
      <c r="F539" s="621"/>
      <c r="G539" s="621"/>
      <c r="H539" s="664"/>
      <c r="I539" s="620"/>
      <c r="J539" s="665">
        <f t="shared" si="189"/>
        <v>0</v>
      </c>
      <c r="K539" s="620"/>
      <c r="L539" s="666">
        <f>K539*J539</f>
        <v>0</v>
      </c>
      <c r="M539" s="620"/>
      <c r="N539" s="666">
        <f>M539*J539</f>
        <v>0</v>
      </c>
      <c r="O539" s="620"/>
      <c r="P539" s="666">
        <f>O539*J539</f>
        <v>0</v>
      </c>
      <c r="Q539" s="620"/>
      <c r="R539" s="666">
        <f>Q539*J539</f>
        <v>0</v>
      </c>
      <c r="S539" s="620"/>
      <c r="T539" s="666"/>
      <c r="U539" s="666">
        <f t="shared" si="188"/>
        <v>0</v>
      </c>
      <c r="V539" s="667"/>
    </row>
    <row r="540" spans="1:22" s="659" customFormat="1" ht="15" x14ac:dyDescent="0.2">
      <c r="A540" s="663" t="s">
        <v>2166</v>
      </c>
      <c r="B540" s="683"/>
      <c r="C540" s="620"/>
      <c r="D540" s="620"/>
      <c r="E540" s="621"/>
      <c r="F540" s="621"/>
      <c r="G540" s="621"/>
      <c r="H540" s="664"/>
      <c r="I540" s="620"/>
      <c r="J540" s="665">
        <f t="shared" si="189"/>
        <v>0</v>
      </c>
      <c r="K540" s="620"/>
      <c r="L540" s="666">
        <f>K540*J540</f>
        <v>0</v>
      </c>
      <c r="M540" s="620"/>
      <c r="N540" s="666">
        <f>M540*J540</f>
        <v>0</v>
      </c>
      <c r="O540" s="620"/>
      <c r="P540" s="666">
        <f>O540*J540</f>
        <v>0</v>
      </c>
      <c r="Q540" s="620"/>
      <c r="R540" s="666">
        <f>Q540*J540</f>
        <v>0</v>
      </c>
      <c r="S540" s="620"/>
      <c r="T540" s="666"/>
      <c r="U540" s="666">
        <f t="shared" si="188"/>
        <v>0</v>
      </c>
      <c r="V540" s="667"/>
    </row>
    <row r="541" spans="1:22" s="719" customFormat="1" ht="15" x14ac:dyDescent="0.2">
      <c r="A541" s="653" t="s">
        <v>451</v>
      </c>
      <c r="B541" s="653" t="s">
        <v>2051</v>
      </c>
      <c r="C541" s="686"/>
      <c r="D541" s="686"/>
      <c r="E541" s="704">
        <f>SUM(E542:E548)</f>
        <v>0</v>
      </c>
      <c r="F541" s="704">
        <f>SUM(F542:F548)</f>
        <v>0</v>
      </c>
      <c r="G541" s="704">
        <f>SUM(G542:G548)</f>
        <v>0</v>
      </c>
      <c r="H541" s="687"/>
      <c r="I541" s="686"/>
      <c r="J541" s="688"/>
      <c r="K541" s="686"/>
      <c r="L541" s="705">
        <f>SUM(L542:L548)</f>
        <v>0</v>
      </c>
      <c r="M541" s="686"/>
      <c r="N541" s="705">
        <f>SUM(N542:N548)</f>
        <v>0</v>
      </c>
      <c r="O541" s="686"/>
      <c r="P541" s="705">
        <f>SUM(P542:P548)</f>
        <v>0</v>
      </c>
      <c r="Q541" s="686"/>
      <c r="R541" s="705">
        <f>SUM(R542:R548)</f>
        <v>0</v>
      </c>
      <c r="S541" s="686"/>
      <c r="T541" s="705">
        <f>SUM(T542:T548)</f>
        <v>0</v>
      </c>
      <c r="U541" s="705">
        <f t="shared" si="188"/>
        <v>0</v>
      </c>
      <c r="V541" s="677"/>
    </row>
    <row r="542" spans="1:22" s="719" customFormat="1" ht="15" x14ac:dyDescent="0.2">
      <c r="A542" s="663" t="s">
        <v>1822</v>
      </c>
      <c r="B542" s="699" t="s">
        <v>1533</v>
      </c>
      <c r="C542" s="620"/>
      <c r="D542" s="620"/>
      <c r="E542" s="621"/>
      <c r="F542" s="621"/>
      <c r="G542" s="621"/>
      <c r="H542" s="664" t="s">
        <v>4061</v>
      </c>
      <c r="I542" s="620"/>
      <c r="J542" s="665">
        <f t="shared" si="189"/>
        <v>0</v>
      </c>
      <c r="K542" s="620"/>
      <c r="L542" s="666">
        <f t="shared" ref="L542:L547" si="194">K542*J542</f>
        <v>0</v>
      </c>
      <c r="M542" s="620"/>
      <c r="N542" s="666">
        <f t="shared" ref="N542:N547" si="195">M542*J542</f>
        <v>0</v>
      </c>
      <c r="O542" s="620"/>
      <c r="P542" s="666">
        <f t="shared" ref="P542:P547" si="196">O542*J542</f>
        <v>0</v>
      </c>
      <c r="Q542" s="620"/>
      <c r="R542" s="666">
        <f t="shared" ref="R542:R547" si="197">Q542*J542</f>
        <v>0</v>
      </c>
      <c r="S542" s="620"/>
      <c r="T542" s="666"/>
      <c r="U542" s="666">
        <f t="shared" si="188"/>
        <v>0</v>
      </c>
      <c r="V542" s="677"/>
    </row>
    <row r="543" spans="1:22" s="719" customFormat="1" ht="15" x14ac:dyDescent="0.2">
      <c r="A543" s="663" t="s">
        <v>1823</v>
      </c>
      <c r="B543" s="699" t="s">
        <v>1534</v>
      </c>
      <c r="C543" s="620"/>
      <c r="D543" s="620"/>
      <c r="E543" s="621"/>
      <c r="F543" s="621"/>
      <c r="G543" s="621"/>
      <c r="H543" s="664" t="s">
        <v>4061</v>
      </c>
      <c r="I543" s="620"/>
      <c r="J543" s="665">
        <f t="shared" si="189"/>
        <v>0</v>
      </c>
      <c r="K543" s="620"/>
      <c r="L543" s="666">
        <f t="shared" si="194"/>
        <v>0</v>
      </c>
      <c r="M543" s="620"/>
      <c r="N543" s="666">
        <f t="shared" si="195"/>
        <v>0</v>
      </c>
      <c r="O543" s="620"/>
      <c r="P543" s="666">
        <f t="shared" si="196"/>
        <v>0</v>
      </c>
      <c r="Q543" s="620"/>
      <c r="R543" s="666">
        <f t="shared" si="197"/>
        <v>0</v>
      </c>
      <c r="S543" s="620"/>
      <c r="T543" s="666"/>
      <c r="U543" s="666">
        <f t="shared" si="188"/>
        <v>0</v>
      </c>
      <c r="V543" s="677"/>
    </row>
    <row r="544" spans="1:22" s="719" customFormat="1" ht="15" x14ac:dyDescent="0.2">
      <c r="A544" s="663" t="s">
        <v>1824</v>
      </c>
      <c r="B544" s="699" t="s">
        <v>1535</v>
      </c>
      <c r="C544" s="620"/>
      <c r="D544" s="620"/>
      <c r="E544" s="621"/>
      <c r="F544" s="621"/>
      <c r="G544" s="621"/>
      <c r="H544" s="664" t="s">
        <v>4061</v>
      </c>
      <c r="I544" s="620"/>
      <c r="J544" s="665">
        <f t="shared" si="189"/>
        <v>0</v>
      </c>
      <c r="K544" s="620"/>
      <c r="L544" s="666">
        <f t="shared" si="194"/>
        <v>0</v>
      </c>
      <c r="M544" s="620"/>
      <c r="N544" s="666">
        <f t="shared" si="195"/>
        <v>0</v>
      </c>
      <c r="O544" s="620"/>
      <c r="P544" s="666">
        <f t="shared" si="196"/>
        <v>0</v>
      </c>
      <c r="Q544" s="620"/>
      <c r="R544" s="666">
        <f t="shared" si="197"/>
        <v>0</v>
      </c>
      <c r="S544" s="620"/>
      <c r="T544" s="666"/>
      <c r="U544" s="666">
        <f t="shared" si="188"/>
        <v>0</v>
      </c>
      <c r="V544" s="677"/>
    </row>
    <row r="545" spans="1:22" s="719" customFormat="1" ht="15" x14ac:dyDescent="0.2">
      <c r="A545" s="663" t="s">
        <v>1825</v>
      </c>
      <c r="B545" s="699" t="s">
        <v>1526</v>
      </c>
      <c r="C545" s="620"/>
      <c r="D545" s="620"/>
      <c r="E545" s="621"/>
      <c r="F545" s="621"/>
      <c r="G545" s="621"/>
      <c r="H545" s="664" t="s">
        <v>4061</v>
      </c>
      <c r="I545" s="620"/>
      <c r="J545" s="665">
        <f t="shared" si="189"/>
        <v>0</v>
      </c>
      <c r="K545" s="620"/>
      <c r="L545" s="666">
        <f t="shared" si="194"/>
        <v>0</v>
      </c>
      <c r="M545" s="620"/>
      <c r="N545" s="666">
        <f t="shared" si="195"/>
        <v>0</v>
      </c>
      <c r="O545" s="620"/>
      <c r="P545" s="666">
        <f t="shared" si="196"/>
        <v>0</v>
      </c>
      <c r="Q545" s="620"/>
      <c r="R545" s="666">
        <f t="shared" si="197"/>
        <v>0</v>
      </c>
      <c r="S545" s="620"/>
      <c r="T545" s="666"/>
      <c r="U545" s="666">
        <f t="shared" si="188"/>
        <v>0</v>
      </c>
      <c r="V545" s="677"/>
    </row>
    <row r="546" spans="1:22" s="719" customFormat="1" ht="15" x14ac:dyDescent="0.2">
      <c r="A546" s="663" t="s">
        <v>1826</v>
      </c>
      <c r="B546" s="699" t="s">
        <v>996</v>
      </c>
      <c r="C546" s="620"/>
      <c r="D546" s="620"/>
      <c r="E546" s="621"/>
      <c r="F546" s="621"/>
      <c r="G546" s="621"/>
      <c r="H546" s="664" t="s">
        <v>4061</v>
      </c>
      <c r="I546" s="620"/>
      <c r="J546" s="665">
        <f t="shared" si="189"/>
        <v>0</v>
      </c>
      <c r="K546" s="620"/>
      <c r="L546" s="666">
        <f t="shared" si="194"/>
        <v>0</v>
      </c>
      <c r="M546" s="620"/>
      <c r="N546" s="666">
        <f t="shared" si="195"/>
        <v>0</v>
      </c>
      <c r="O546" s="620"/>
      <c r="P546" s="666">
        <f t="shared" si="196"/>
        <v>0</v>
      </c>
      <c r="Q546" s="620"/>
      <c r="R546" s="666">
        <f t="shared" si="197"/>
        <v>0</v>
      </c>
      <c r="S546" s="620"/>
      <c r="T546" s="666"/>
      <c r="U546" s="666">
        <f t="shared" si="188"/>
        <v>0</v>
      </c>
      <c r="V546" s="677"/>
    </row>
    <row r="547" spans="1:22" s="719" customFormat="1" ht="15" x14ac:dyDescent="0.2">
      <c r="A547" s="663" t="s">
        <v>1827</v>
      </c>
      <c r="B547" s="699" t="s">
        <v>1527</v>
      </c>
      <c r="C547" s="620"/>
      <c r="D547" s="620"/>
      <c r="E547" s="621"/>
      <c r="F547" s="621"/>
      <c r="G547" s="621"/>
      <c r="H547" s="664" t="s">
        <v>4061</v>
      </c>
      <c r="I547" s="620"/>
      <c r="J547" s="665">
        <f t="shared" si="189"/>
        <v>0</v>
      </c>
      <c r="K547" s="620"/>
      <c r="L547" s="666">
        <f t="shared" si="194"/>
        <v>0</v>
      </c>
      <c r="M547" s="620"/>
      <c r="N547" s="666">
        <f t="shared" si="195"/>
        <v>0</v>
      </c>
      <c r="O547" s="620"/>
      <c r="P547" s="666">
        <f t="shared" si="196"/>
        <v>0</v>
      </c>
      <c r="Q547" s="620"/>
      <c r="R547" s="666">
        <f t="shared" si="197"/>
        <v>0</v>
      </c>
      <c r="S547" s="620"/>
      <c r="T547" s="666"/>
      <c r="U547" s="666">
        <f t="shared" si="188"/>
        <v>0</v>
      </c>
      <c r="V547" s="677"/>
    </row>
    <row r="548" spans="1:22" s="719" customFormat="1" ht="15" x14ac:dyDescent="0.2">
      <c r="A548" s="693" t="s">
        <v>1828</v>
      </c>
      <c r="B548" s="700" t="s">
        <v>1508</v>
      </c>
      <c r="C548" s="694"/>
      <c r="D548" s="694"/>
      <c r="E548" s="695">
        <f>SUM(E549:E553)</f>
        <v>0</v>
      </c>
      <c r="F548" s="695">
        <f>SUM(F549:F553)</f>
        <v>0</v>
      </c>
      <c r="G548" s="695">
        <f>SUM(G549:G553)</f>
        <v>0</v>
      </c>
      <c r="H548" s="696"/>
      <c r="I548" s="694"/>
      <c r="J548" s="697"/>
      <c r="K548" s="694"/>
      <c r="L548" s="698">
        <f>SUM(L549:L553)</f>
        <v>0</v>
      </c>
      <c r="M548" s="694"/>
      <c r="N548" s="698">
        <f>SUM(N549:N553)</f>
        <v>0</v>
      </c>
      <c r="O548" s="694"/>
      <c r="P548" s="698">
        <f>SUM(P549:P553)</f>
        <v>0</v>
      </c>
      <c r="Q548" s="694"/>
      <c r="R548" s="698">
        <f>SUM(R549:R553)</f>
        <v>0</v>
      </c>
      <c r="S548" s="694"/>
      <c r="T548" s="698">
        <f>SUM(T549:T553)</f>
        <v>0</v>
      </c>
      <c r="U548" s="698">
        <f t="shared" si="188"/>
        <v>0</v>
      </c>
      <c r="V548" s="677"/>
    </row>
    <row r="549" spans="1:22" s="719" customFormat="1" ht="15" x14ac:dyDescent="0.2">
      <c r="A549" s="663" t="s">
        <v>2167</v>
      </c>
      <c r="B549" s="683"/>
      <c r="C549" s="620"/>
      <c r="D549" s="620"/>
      <c r="E549" s="621"/>
      <c r="F549" s="621"/>
      <c r="G549" s="621"/>
      <c r="H549" s="664"/>
      <c r="I549" s="620"/>
      <c r="J549" s="665">
        <f t="shared" si="189"/>
        <v>0</v>
      </c>
      <c r="K549" s="620"/>
      <c r="L549" s="666">
        <f>K549*J549</f>
        <v>0</v>
      </c>
      <c r="M549" s="620"/>
      <c r="N549" s="666">
        <f>M549*J549</f>
        <v>0</v>
      </c>
      <c r="O549" s="620"/>
      <c r="P549" s="666">
        <f>O549*J549</f>
        <v>0</v>
      </c>
      <c r="Q549" s="620"/>
      <c r="R549" s="666">
        <f>Q549*J549</f>
        <v>0</v>
      </c>
      <c r="S549" s="620"/>
      <c r="T549" s="666"/>
      <c r="U549" s="666">
        <f t="shared" si="188"/>
        <v>0</v>
      </c>
      <c r="V549" s="677"/>
    </row>
    <row r="550" spans="1:22" s="719" customFormat="1" ht="15" x14ac:dyDescent="0.2">
      <c r="A550" s="663" t="s">
        <v>2168</v>
      </c>
      <c r="B550" s="683"/>
      <c r="C550" s="620"/>
      <c r="D550" s="620"/>
      <c r="E550" s="621"/>
      <c r="F550" s="621"/>
      <c r="G550" s="621"/>
      <c r="H550" s="664"/>
      <c r="I550" s="620"/>
      <c r="J550" s="665">
        <f t="shared" si="189"/>
        <v>0</v>
      </c>
      <c r="K550" s="620"/>
      <c r="L550" s="666">
        <f>K550*J550</f>
        <v>0</v>
      </c>
      <c r="M550" s="620"/>
      <c r="N550" s="666">
        <f>M550*J550</f>
        <v>0</v>
      </c>
      <c r="O550" s="620"/>
      <c r="P550" s="666">
        <f>O550*J550</f>
        <v>0</v>
      </c>
      <c r="Q550" s="620"/>
      <c r="R550" s="666">
        <f>Q550*J550</f>
        <v>0</v>
      </c>
      <c r="S550" s="620"/>
      <c r="T550" s="666"/>
      <c r="U550" s="666">
        <f t="shared" si="188"/>
        <v>0</v>
      </c>
      <c r="V550" s="677"/>
    </row>
    <row r="551" spans="1:22" s="719" customFormat="1" ht="15" x14ac:dyDescent="0.2">
      <c r="A551" s="663" t="s">
        <v>2169</v>
      </c>
      <c r="B551" s="683"/>
      <c r="C551" s="620"/>
      <c r="D551" s="620"/>
      <c r="E551" s="621"/>
      <c r="F551" s="621"/>
      <c r="G551" s="621"/>
      <c r="H551" s="664"/>
      <c r="I551" s="620"/>
      <c r="J551" s="665">
        <f t="shared" si="189"/>
        <v>0</v>
      </c>
      <c r="K551" s="620"/>
      <c r="L551" s="666">
        <f>K551*J551</f>
        <v>0</v>
      </c>
      <c r="M551" s="620"/>
      <c r="N551" s="666">
        <f>M551*J551</f>
        <v>0</v>
      </c>
      <c r="O551" s="620"/>
      <c r="P551" s="666">
        <f>O551*J551</f>
        <v>0</v>
      </c>
      <c r="Q551" s="620"/>
      <c r="R551" s="666">
        <f>Q551*J551</f>
        <v>0</v>
      </c>
      <c r="S551" s="620"/>
      <c r="T551" s="666"/>
      <c r="U551" s="666">
        <f t="shared" si="188"/>
        <v>0</v>
      </c>
      <c r="V551" s="677"/>
    </row>
    <row r="552" spans="1:22" s="719" customFormat="1" ht="15" x14ac:dyDescent="0.2">
      <c r="A552" s="663" t="s">
        <v>2170</v>
      </c>
      <c r="B552" s="683"/>
      <c r="C552" s="620"/>
      <c r="D552" s="620"/>
      <c r="E552" s="621"/>
      <c r="F552" s="621"/>
      <c r="G552" s="621"/>
      <c r="H552" s="664"/>
      <c r="I552" s="620"/>
      <c r="J552" s="665">
        <f t="shared" si="189"/>
        <v>0</v>
      </c>
      <c r="K552" s="620"/>
      <c r="L552" s="666">
        <f>K552*J552</f>
        <v>0</v>
      </c>
      <c r="M552" s="620"/>
      <c r="N552" s="666">
        <f>M552*J552</f>
        <v>0</v>
      </c>
      <c r="O552" s="620"/>
      <c r="P552" s="666">
        <f>O552*J552</f>
        <v>0</v>
      </c>
      <c r="Q552" s="620"/>
      <c r="R552" s="666">
        <f>Q552*J552</f>
        <v>0</v>
      </c>
      <c r="S552" s="620"/>
      <c r="T552" s="666"/>
      <c r="U552" s="666">
        <f t="shared" si="188"/>
        <v>0</v>
      </c>
      <c r="V552" s="677"/>
    </row>
    <row r="553" spans="1:22" s="719" customFormat="1" ht="15" x14ac:dyDescent="0.2">
      <c r="A553" s="663" t="s">
        <v>2171</v>
      </c>
      <c r="B553" s="683"/>
      <c r="C553" s="620"/>
      <c r="D553" s="620"/>
      <c r="E553" s="621"/>
      <c r="F553" s="621"/>
      <c r="G553" s="621"/>
      <c r="H553" s="664"/>
      <c r="I553" s="620"/>
      <c r="J553" s="665">
        <f t="shared" si="189"/>
        <v>0</v>
      </c>
      <c r="K553" s="620"/>
      <c r="L553" s="666">
        <f>K553*J553</f>
        <v>0</v>
      </c>
      <c r="M553" s="620"/>
      <c r="N553" s="666">
        <f>M553*J553</f>
        <v>0</v>
      </c>
      <c r="O553" s="620"/>
      <c r="P553" s="666">
        <f>O553*J553</f>
        <v>0</v>
      </c>
      <c r="Q553" s="620"/>
      <c r="R553" s="666">
        <f>Q553*J553</f>
        <v>0</v>
      </c>
      <c r="S553" s="620"/>
      <c r="T553" s="666"/>
      <c r="U553" s="666">
        <f t="shared" si="188"/>
        <v>0</v>
      </c>
      <c r="V553" s="677"/>
    </row>
    <row r="554" spans="1:22" s="718" customFormat="1" ht="15" x14ac:dyDescent="0.2">
      <c r="A554" s="653" t="s">
        <v>453</v>
      </c>
      <c r="B554" s="653" t="s">
        <v>454</v>
      </c>
      <c r="C554" s="654"/>
      <c r="D554" s="654"/>
      <c r="E554" s="655">
        <f>SUM(E555:E559)</f>
        <v>0</v>
      </c>
      <c r="F554" s="655">
        <f>SUM(F555:F559)</f>
        <v>0</v>
      </c>
      <c r="G554" s="655">
        <f>SUM(G555:G559)</f>
        <v>0</v>
      </c>
      <c r="H554" s="656"/>
      <c r="I554" s="654"/>
      <c r="J554" s="657"/>
      <c r="K554" s="654"/>
      <c r="L554" s="658">
        <f>SUM(L555:L559)</f>
        <v>0</v>
      </c>
      <c r="M554" s="654"/>
      <c r="N554" s="658">
        <f>SUM(N555:N559)</f>
        <v>0</v>
      </c>
      <c r="O554" s="654"/>
      <c r="P554" s="658">
        <f>SUM(P555:P559)</f>
        <v>0</v>
      </c>
      <c r="Q554" s="654"/>
      <c r="R554" s="658">
        <f>SUM(R555:R559)</f>
        <v>0</v>
      </c>
      <c r="S554" s="654"/>
      <c r="T554" s="658">
        <f>SUM(T555:T559)</f>
        <v>0</v>
      </c>
      <c r="U554" s="658">
        <f t="shared" si="188"/>
        <v>0</v>
      </c>
      <c r="V554" s="717"/>
    </row>
    <row r="555" spans="1:22" s="719" customFormat="1" ht="15" x14ac:dyDescent="0.2">
      <c r="A555" s="663" t="s">
        <v>1987</v>
      </c>
      <c r="B555" s="677" t="s">
        <v>1988</v>
      </c>
      <c r="C555" s="620"/>
      <c r="D555" s="620"/>
      <c r="E555" s="621"/>
      <c r="F555" s="621"/>
      <c r="G555" s="621"/>
      <c r="H555" s="664" t="s">
        <v>4078</v>
      </c>
      <c r="I555" s="620"/>
      <c r="J555" s="665">
        <f t="shared" si="189"/>
        <v>0</v>
      </c>
      <c r="K555" s="620"/>
      <c r="L555" s="666">
        <f t="shared" ref="L555:L561" si="198">K555*J555</f>
        <v>0</v>
      </c>
      <c r="M555" s="620"/>
      <c r="N555" s="666">
        <f t="shared" ref="N555:N561" si="199">M555*J555</f>
        <v>0</v>
      </c>
      <c r="O555" s="620"/>
      <c r="P555" s="666">
        <f t="shared" ref="P555:P561" si="200">O555*J555</f>
        <v>0</v>
      </c>
      <c r="Q555" s="620"/>
      <c r="R555" s="666">
        <f t="shared" ref="R555:R561" si="201">Q555*J555</f>
        <v>0</v>
      </c>
      <c r="S555" s="620"/>
      <c r="T555" s="666"/>
      <c r="U555" s="666">
        <f t="shared" si="188"/>
        <v>0</v>
      </c>
      <c r="V555" s="677"/>
    </row>
    <row r="556" spans="1:22" s="719" customFormat="1" ht="15" x14ac:dyDescent="0.2">
      <c r="A556" s="663" t="s">
        <v>1989</v>
      </c>
      <c r="B556" s="677"/>
      <c r="C556" s="620"/>
      <c r="D556" s="620"/>
      <c r="E556" s="621"/>
      <c r="F556" s="621"/>
      <c r="G556" s="621"/>
      <c r="H556" s="664"/>
      <c r="I556" s="620"/>
      <c r="J556" s="665">
        <f t="shared" si="189"/>
        <v>0</v>
      </c>
      <c r="K556" s="620"/>
      <c r="L556" s="666">
        <f t="shared" si="198"/>
        <v>0</v>
      </c>
      <c r="M556" s="620"/>
      <c r="N556" s="666">
        <f t="shared" si="199"/>
        <v>0</v>
      </c>
      <c r="O556" s="620"/>
      <c r="P556" s="666">
        <f t="shared" si="200"/>
        <v>0</v>
      </c>
      <c r="Q556" s="620"/>
      <c r="R556" s="666">
        <f t="shared" si="201"/>
        <v>0</v>
      </c>
      <c r="S556" s="620"/>
      <c r="T556" s="666"/>
      <c r="U556" s="666">
        <f t="shared" si="188"/>
        <v>0</v>
      </c>
      <c r="V556" s="677"/>
    </row>
    <row r="557" spans="1:22" s="719" customFormat="1" ht="15" x14ac:dyDescent="0.2">
      <c r="A557" s="663" t="s">
        <v>1990</v>
      </c>
      <c r="B557" s="677"/>
      <c r="C557" s="620"/>
      <c r="D557" s="620"/>
      <c r="E557" s="621"/>
      <c r="F557" s="621"/>
      <c r="G557" s="621"/>
      <c r="H557" s="664"/>
      <c r="I557" s="620"/>
      <c r="J557" s="665">
        <f t="shared" si="189"/>
        <v>0</v>
      </c>
      <c r="K557" s="620"/>
      <c r="L557" s="666">
        <f t="shared" si="198"/>
        <v>0</v>
      </c>
      <c r="M557" s="620"/>
      <c r="N557" s="666">
        <f t="shared" si="199"/>
        <v>0</v>
      </c>
      <c r="O557" s="620"/>
      <c r="P557" s="666">
        <f t="shared" si="200"/>
        <v>0</v>
      </c>
      <c r="Q557" s="620"/>
      <c r="R557" s="666">
        <f t="shared" si="201"/>
        <v>0</v>
      </c>
      <c r="S557" s="620"/>
      <c r="T557" s="666"/>
      <c r="U557" s="666">
        <f t="shared" si="188"/>
        <v>0</v>
      </c>
      <c r="V557" s="677"/>
    </row>
    <row r="558" spans="1:22" s="719" customFormat="1" ht="15" x14ac:dyDescent="0.2">
      <c r="A558" s="663" t="s">
        <v>1991</v>
      </c>
      <c r="B558" s="677"/>
      <c r="C558" s="620"/>
      <c r="D558" s="620"/>
      <c r="E558" s="621"/>
      <c r="F558" s="621"/>
      <c r="G558" s="621"/>
      <c r="H558" s="664"/>
      <c r="I558" s="620"/>
      <c r="J558" s="665">
        <f t="shared" si="189"/>
        <v>0</v>
      </c>
      <c r="K558" s="620"/>
      <c r="L558" s="666">
        <f t="shared" si="198"/>
        <v>0</v>
      </c>
      <c r="M558" s="620"/>
      <c r="N558" s="666">
        <f t="shared" si="199"/>
        <v>0</v>
      </c>
      <c r="O558" s="620"/>
      <c r="P558" s="666">
        <f t="shared" si="200"/>
        <v>0</v>
      </c>
      <c r="Q558" s="620"/>
      <c r="R558" s="666">
        <f t="shared" si="201"/>
        <v>0</v>
      </c>
      <c r="S558" s="620"/>
      <c r="T558" s="666"/>
      <c r="U558" s="666">
        <f t="shared" si="188"/>
        <v>0</v>
      </c>
      <c r="V558" s="677"/>
    </row>
    <row r="559" spans="1:22" s="719" customFormat="1" ht="15" x14ac:dyDescent="0.2">
      <c r="A559" s="663" t="s">
        <v>2172</v>
      </c>
      <c r="B559" s="677"/>
      <c r="C559" s="620"/>
      <c r="D559" s="620"/>
      <c r="E559" s="621"/>
      <c r="F559" s="621"/>
      <c r="G559" s="621"/>
      <c r="H559" s="664"/>
      <c r="I559" s="620"/>
      <c r="J559" s="665">
        <f t="shared" si="189"/>
        <v>0</v>
      </c>
      <c r="K559" s="620"/>
      <c r="L559" s="666">
        <f t="shared" si="198"/>
        <v>0</v>
      </c>
      <c r="M559" s="620"/>
      <c r="N559" s="666">
        <f t="shared" si="199"/>
        <v>0</v>
      </c>
      <c r="O559" s="620"/>
      <c r="P559" s="666">
        <f t="shared" si="200"/>
        <v>0</v>
      </c>
      <c r="Q559" s="620"/>
      <c r="R559" s="666">
        <f t="shared" si="201"/>
        <v>0</v>
      </c>
      <c r="S559" s="620"/>
      <c r="T559" s="666"/>
      <c r="U559" s="666">
        <f t="shared" si="188"/>
        <v>0</v>
      </c>
      <c r="V559" s="677"/>
    </row>
    <row r="560" spans="1:22" s="719" customFormat="1" ht="15" x14ac:dyDescent="0.2">
      <c r="A560" s="653" t="s">
        <v>455</v>
      </c>
      <c r="B560" s="653" t="s">
        <v>456</v>
      </c>
      <c r="C560" s="654"/>
      <c r="D560" s="654"/>
      <c r="E560" s="655"/>
      <c r="F560" s="655"/>
      <c r="G560" s="655"/>
      <c r="H560" s="656" t="s">
        <v>4079</v>
      </c>
      <c r="I560" s="654"/>
      <c r="J560" s="657">
        <f t="shared" si="189"/>
        <v>0</v>
      </c>
      <c r="K560" s="654"/>
      <c r="L560" s="658">
        <f t="shared" si="198"/>
        <v>0</v>
      </c>
      <c r="M560" s="654"/>
      <c r="N560" s="658">
        <f t="shared" si="199"/>
        <v>0</v>
      </c>
      <c r="O560" s="654"/>
      <c r="P560" s="658">
        <f t="shared" si="200"/>
        <v>0</v>
      </c>
      <c r="Q560" s="654"/>
      <c r="R560" s="658">
        <f t="shared" si="201"/>
        <v>0</v>
      </c>
      <c r="S560" s="654"/>
      <c r="T560" s="658"/>
      <c r="U560" s="658">
        <f t="shared" si="188"/>
        <v>0</v>
      </c>
      <c r="V560" s="677"/>
    </row>
    <row r="561" spans="1:22" s="719" customFormat="1" ht="15" x14ac:dyDescent="0.2">
      <c r="A561" s="653" t="s">
        <v>457</v>
      </c>
      <c r="B561" s="653" t="s">
        <v>458</v>
      </c>
      <c r="C561" s="654"/>
      <c r="D561" s="654"/>
      <c r="E561" s="655"/>
      <c r="F561" s="655"/>
      <c r="G561" s="655"/>
      <c r="H561" s="656" t="s">
        <v>4081</v>
      </c>
      <c r="I561" s="654"/>
      <c r="J561" s="657">
        <f t="shared" si="189"/>
        <v>0</v>
      </c>
      <c r="K561" s="654"/>
      <c r="L561" s="658">
        <f t="shared" si="198"/>
        <v>0</v>
      </c>
      <c r="M561" s="654"/>
      <c r="N561" s="658">
        <f t="shared" si="199"/>
        <v>0</v>
      </c>
      <c r="O561" s="654"/>
      <c r="P561" s="658">
        <f t="shared" si="200"/>
        <v>0</v>
      </c>
      <c r="Q561" s="654"/>
      <c r="R561" s="658">
        <f t="shared" si="201"/>
        <v>0</v>
      </c>
      <c r="S561" s="654"/>
      <c r="T561" s="658"/>
      <c r="U561" s="658">
        <f t="shared" si="188"/>
        <v>0</v>
      </c>
      <c r="V561" s="677"/>
    </row>
    <row r="562" spans="1:22" s="719" customFormat="1" ht="15" x14ac:dyDescent="0.2">
      <c r="A562" s="653" t="s">
        <v>459</v>
      </c>
      <c r="B562" s="653" t="s">
        <v>1482</v>
      </c>
      <c r="C562" s="654"/>
      <c r="D562" s="654"/>
      <c r="E562" s="655">
        <f>SUM(E563:E565)</f>
        <v>0</v>
      </c>
      <c r="F562" s="655">
        <f>SUM(F563:F565)</f>
        <v>0</v>
      </c>
      <c r="G562" s="655">
        <f>SUM(G563:G565)</f>
        <v>0</v>
      </c>
      <c r="H562" s="656"/>
      <c r="I562" s="654"/>
      <c r="J562" s="657"/>
      <c r="K562" s="654"/>
      <c r="L562" s="658">
        <f>SUM(L563:L565)</f>
        <v>0</v>
      </c>
      <c r="M562" s="654"/>
      <c r="N562" s="658">
        <f>SUM(N563:N565)</f>
        <v>0</v>
      </c>
      <c r="O562" s="654"/>
      <c r="P562" s="658">
        <f>SUM(P563:P565)</f>
        <v>0</v>
      </c>
      <c r="Q562" s="654"/>
      <c r="R562" s="658">
        <f>SUM(R563:R565)</f>
        <v>0</v>
      </c>
      <c r="S562" s="654"/>
      <c r="T562" s="658">
        <f>SUM(T563:T565)</f>
        <v>0</v>
      </c>
      <c r="U562" s="658">
        <f t="shared" si="188"/>
        <v>0</v>
      </c>
      <c r="V562" s="677"/>
    </row>
    <row r="563" spans="1:22" s="719" customFormat="1" ht="15" x14ac:dyDescent="0.2">
      <c r="A563" s="663" t="s">
        <v>1829</v>
      </c>
      <c r="B563" s="663" t="s">
        <v>1743</v>
      </c>
      <c r="C563" s="620"/>
      <c r="D563" s="620"/>
      <c r="E563" s="621"/>
      <c r="F563" s="621"/>
      <c r="G563" s="621"/>
      <c r="H563" s="664" t="s">
        <v>4070</v>
      </c>
      <c r="I563" s="620"/>
      <c r="J563" s="665">
        <f t="shared" si="189"/>
        <v>0</v>
      </c>
      <c r="K563" s="620"/>
      <c r="L563" s="666">
        <f>K563*J563</f>
        <v>0</v>
      </c>
      <c r="M563" s="620"/>
      <c r="N563" s="666">
        <f>M563*J563</f>
        <v>0</v>
      </c>
      <c r="O563" s="620"/>
      <c r="P563" s="666">
        <f>O563*J563</f>
        <v>0</v>
      </c>
      <c r="Q563" s="620"/>
      <c r="R563" s="666">
        <f>Q563*J563</f>
        <v>0</v>
      </c>
      <c r="S563" s="620"/>
      <c r="T563" s="666"/>
      <c r="U563" s="666">
        <f t="shared" si="188"/>
        <v>0</v>
      </c>
      <c r="V563" s="677"/>
    </row>
    <row r="564" spans="1:22" s="719" customFormat="1" ht="15" x14ac:dyDescent="0.2">
      <c r="A564" s="663" t="s">
        <v>1830</v>
      </c>
      <c r="B564" s="663" t="s">
        <v>1744</v>
      </c>
      <c r="C564" s="620"/>
      <c r="D564" s="620"/>
      <c r="E564" s="621"/>
      <c r="F564" s="621"/>
      <c r="G564" s="621"/>
      <c r="H564" s="664" t="s">
        <v>4082</v>
      </c>
      <c r="I564" s="620"/>
      <c r="J564" s="665">
        <f t="shared" si="189"/>
        <v>0</v>
      </c>
      <c r="K564" s="620"/>
      <c r="L564" s="666">
        <f>K564*J564</f>
        <v>0</v>
      </c>
      <c r="M564" s="620"/>
      <c r="N564" s="666">
        <f>M564*J564</f>
        <v>0</v>
      </c>
      <c r="O564" s="620"/>
      <c r="P564" s="666">
        <f>O564*J564</f>
        <v>0</v>
      </c>
      <c r="Q564" s="620"/>
      <c r="R564" s="666">
        <f>Q564*J564</f>
        <v>0</v>
      </c>
      <c r="S564" s="620"/>
      <c r="T564" s="666"/>
      <c r="U564" s="666">
        <f t="shared" si="188"/>
        <v>0</v>
      </c>
      <c r="V564" s="677"/>
    </row>
    <row r="565" spans="1:22" s="719" customFormat="1" ht="15" x14ac:dyDescent="0.2">
      <c r="A565" s="663" t="s">
        <v>1831</v>
      </c>
      <c r="B565" s="663" t="s">
        <v>1745</v>
      </c>
      <c r="C565" s="620"/>
      <c r="D565" s="620"/>
      <c r="E565" s="621"/>
      <c r="F565" s="621"/>
      <c r="G565" s="621"/>
      <c r="H565" s="664" t="s">
        <v>4083</v>
      </c>
      <c r="I565" s="620"/>
      <c r="J565" s="665">
        <f t="shared" si="189"/>
        <v>0</v>
      </c>
      <c r="K565" s="620"/>
      <c r="L565" s="666">
        <f>K565*J565</f>
        <v>0</v>
      </c>
      <c r="M565" s="620"/>
      <c r="N565" s="666">
        <f>M565*J565</f>
        <v>0</v>
      </c>
      <c r="O565" s="620"/>
      <c r="P565" s="666">
        <f>O565*J565</f>
        <v>0</v>
      </c>
      <c r="Q565" s="620"/>
      <c r="R565" s="666">
        <f>Q565*J565</f>
        <v>0</v>
      </c>
      <c r="S565" s="620"/>
      <c r="T565" s="666"/>
      <c r="U565" s="666">
        <f t="shared" si="188"/>
        <v>0</v>
      </c>
      <c r="V565" s="677"/>
    </row>
    <row r="566" spans="1:22" s="719" customFormat="1" ht="15" x14ac:dyDescent="0.2">
      <c r="A566" s="653" t="s">
        <v>2922</v>
      </c>
      <c r="B566" s="682" t="s">
        <v>568</v>
      </c>
      <c r="C566" s="654"/>
      <c r="D566" s="654"/>
      <c r="E566" s="655">
        <f>SUM(E567:E571)</f>
        <v>0</v>
      </c>
      <c r="F566" s="655">
        <f>SUM(F567:F571)</f>
        <v>0</v>
      </c>
      <c r="G566" s="655">
        <f>SUM(G567:G571)</f>
        <v>0</v>
      </c>
      <c r="H566" s="656"/>
      <c r="I566" s="654"/>
      <c r="J566" s="657"/>
      <c r="K566" s="654"/>
      <c r="L566" s="658">
        <f>SUM(L567:L571)</f>
        <v>0</v>
      </c>
      <c r="M566" s="654"/>
      <c r="N566" s="658">
        <f>SUM(N567:N571)</f>
        <v>0</v>
      </c>
      <c r="O566" s="654"/>
      <c r="P566" s="658">
        <f>SUM(P567:P571)</f>
        <v>0</v>
      </c>
      <c r="Q566" s="654"/>
      <c r="R566" s="658">
        <f>SUM(R567:R571)</f>
        <v>0</v>
      </c>
      <c r="S566" s="654"/>
      <c r="T566" s="658">
        <f>SUM(T567:T571)</f>
        <v>0</v>
      </c>
      <c r="U566" s="658">
        <f t="shared" si="188"/>
        <v>0</v>
      </c>
      <c r="V566" s="677"/>
    </row>
    <row r="567" spans="1:22" s="719" customFormat="1" ht="15" x14ac:dyDescent="0.2">
      <c r="A567" s="663" t="s">
        <v>2923</v>
      </c>
      <c r="B567" s="683"/>
      <c r="C567" s="620"/>
      <c r="D567" s="620"/>
      <c r="E567" s="621"/>
      <c r="F567" s="621"/>
      <c r="G567" s="621"/>
      <c r="H567" s="664"/>
      <c r="I567" s="620"/>
      <c r="J567" s="665">
        <f t="shared" si="189"/>
        <v>0</v>
      </c>
      <c r="K567" s="620"/>
      <c r="L567" s="666">
        <f>K567*J567</f>
        <v>0</v>
      </c>
      <c r="M567" s="620"/>
      <c r="N567" s="666">
        <f>M567*J567</f>
        <v>0</v>
      </c>
      <c r="O567" s="620"/>
      <c r="P567" s="666">
        <f>O567*J567</f>
        <v>0</v>
      </c>
      <c r="Q567" s="620"/>
      <c r="R567" s="666">
        <f>Q567*J567</f>
        <v>0</v>
      </c>
      <c r="S567" s="620"/>
      <c r="T567" s="666"/>
      <c r="U567" s="666">
        <f t="shared" si="188"/>
        <v>0</v>
      </c>
      <c r="V567" s="677"/>
    </row>
    <row r="568" spans="1:22" s="719" customFormat="1" ht="15" x14ac:dyDescent="0.2">
      <c r="A568" s="663" t="s">
        <v>2924</v>
      </c>
      <c r="B568" s="683"/>
      <c r="C568" s="620"/>
      <c r="D568" s="620"/>
      <c r="E568" s="621"/>
      <c r="F568" s="621"/>
      <c r="G568" s="621"/>
      <c r="H568" s="664"/>
      <c r="I568" s="620"/>
      <c r="J568" s="665">
        <f t="shared" si="189"/>
        <v>0</v>
      </c>
      <c r="K568" s="620"/>
      <c r="L568" s="666">
        <f>K568*J568</f>
        <v>0</v>
      </c>
      <c r="M568" s="620"/>
      <c r="N568" s="666">
        <f>M568*J568</f>
        <v>0</v>
      </c>
      <c r="O568" s="620"/>
      <c r="P568" s="666">
        <f>O568*J568</f>
        <v>0</v>
      </c>
      <c r="Q568" s="620"/>
      <c r="R568" s="666">
        <f>Q568*J568</f>
        <v>0</v>
      </c>
      <c r="S568" s="620"/>
      <c r="T568" s="666"/>
      <c r="U568" s="666">
        <f t="shared" si="188"/>
        <v>0</v>
      </c>
      <c r="V568" s="677"/>
    </row>
    <row r="569" spans="1:22" s="719" customFormat="1" ht="15" x14ac:dyDescent="0.2">
      <c r="A569" s="663" t="s">
        <v>2925</v>
      </c>
      <c r="B569" s="683"/>
      <c r="C569" s="620"/>
      <c r="D569" s="620"/>
      <c r="E569" s="621"/>
      <c r="F569" s="621"/>
      <c r="G569" s="621"/>
      <c r="H569" s="664"/>
      <c r="I569" s="620"/>
      <c r="J569" s="665">
        <f t="shared" si="189"/>
        <v>0</v>
      </c>
      <c r="K569" s="620"/>
      <c r="L569" s="666">
        <f>K569*J569</f>
        <v>0</v>
      </c>
      <c r="M569" s="620"/>
      <c r="N569" s="666">
        <f>M569*J569</f>
        <v>0</v>
      </c>
      <c r="O569" s="620"/>
      <c r="P569" s="666">
        <f>O569*J569</f>
        <v>0</v>
      </c>
      <c r="Q569" s="620"/>
      <c r="R569" s="666">
        <f>Q569*J569</f>
        <v>0</v>
      </c>
      <c r="S569" s="620"/>
      <c r="T569" s="666"/>
      <c r="U569" s="666">
        <f t="shared" si="188"/>
        <v>0</v>
      </c>
      <c r="V569" s="677"/>
    </row>
    <row r="570" spans="1:22" s="719" customFormat="1" ht="15" x14ac:dyDescent="0.2">
      <c r="A570" s="663" t="s">
        <v>2926</v>
      </c>
      <c r="B570" s="683"/>
      <c r="C570" s="620"/>
      <c r="D570" s="620"/>
      <c r="E570" s="621"/>
      <c r="F570" s="621"/>
      <c r="G570" s="621"/>
      <c r="H570" s="664"/>
      <c r="I570" s="620"/>
      <c r="J570" s="665">
        <f t="shared" si="189"/>
        <v>0</v>
      </c>
      <c r="K570" s="620"/>
      <c r="L570" s="666">
        <f>K570*J570</f>
        <v>0</v>
      </c>
      <c r="M570" s="620"/>
      <c r="N570" s="666">
        <f>M570*J570</f>
        <v>0</v>
      </c>
      <c r="O570" s="620"/>
      <c r="P570" s="666">
        <f>O570*J570</f>
        <v>0</v>
      </c>
      <c r="Q570" s="620"/>
      <c r="R570" s="666">
        <f>Q570*J570</f>
        <v>0</v>
      </c>
      <c r="S570" s="620"/>
      <c r="T570" s="666"/>
      <c r="U570" s="666">
        <f t="shared" si="188"/>
        <v>0</v>
      </c>
      <c r="V570" s="677"/>
    </row>
    <row r="571" spans="1:22" s="719" customFormat="1" ht="15" x14ac:dyDescent="0.2">
      <c r="A571" s="663" t="s">
        <v>2927</v>
      </c>
      <c r="B571" s="683"/>
      <c r="C571" s="620"/>
      <c r="D571" s="620"/>
      <c r="E571" s="621"/>
      <c r="F571" s="621"/>
      <c r="G571" s="621"/>
      <c r="H571" s="664"/>
      <c r="I571" s="620"/>
      <c r="J571" s="665">
        <f t="shared" si="189"/>
        <v>0</v>
      </c>
      <c r="K571" s="620"/>
      <c r="L571" s="666">
        <f>K571*J571</f>
        <v>0</v>
      </c>
      <c r="M571" s="620"/>
      <c r="N571" s="666">
        <f>M571*J571</f>
        <v>0</v>
      </c>
      <c r="O571" s="620"/>
      <c r="P571" s="666">
        <f>O571*J571</f>
        <v>0</v>
      </c>
      <c r="Q571" s="620"/>
      <c r="R571" s="666">
        <f>Q571*J571</f>
        <v>0</v>
      </c>
      <c r="S571" s="620"/>
      <c r="T571" s="666"/>
      <c r="U571" s="666">
        <f t="shared" si="188"/>
        <v>0</v>
      </c>
      <c r="V571" s="677"/>
    </row>
    <row r="572" spans="1:22" s="661" customFormat="1" ht="15" x14ac:dyDescent="0.2">
      <c r="A572" s="652"/>
      <c r="B572" s="678" t="s">
        <v>10</v>
      </c>
      <c r="C572" s="654"/>
      <c r="D572" s="654"/>
      <c r="E572" s="655">
        <f>E507</f>
        <v>0</v>
      </c>
      <c r="F572" s="655">
        <f>F507</f>
        <v>0</v>
      </c>
      <c r="G572" s="655">
        <f>G507</f>
        <v>0</v>
      </c>
      <c r="H572" s="656"/>
      <c r="I572" s="654"/>
      <c r="J572" s="657"/>
      <c r="K572" s="654"/>
      <c r="L572" s="658">
        <f>L507</f>
        <v>0</v>
      </c>
      <c r="M572" s="654"/>
      <c r="N572" s="658">
        <f>N507</f>
        <v>0</v>
      </c>
      <c r="O572" s="654"/>
      <c r="P572" s="658">
        <f>P507</f>
        <v>0</v>
      </c>
      <c r="Q572" s="654"/>
      <c r="R572" s="658">
        <f>R507</f>
        <v>0</v>
      </c>
      <c r="S572" s="654"/>
      <c r="T572" s="658">
        <f>T507</f>
        <v>0</v>
      </c>
      <c r="U572" s="658">
        <f t="shared" si="188"/>
        <v>0</v>
      </c>
      <c r="V572" s="660"/>
    </row>
    <row r="573" spans="1:22" s="659" customFormat="1" ht="15" x14ac:dyDescent="0.2">
      <c r="A573" s="662"/>
      <c r="B573" s="663"/>
      <c r="C573" s="620"/>
      <c r="D573" s="620"/>
      <c r="E573" s="621"/>
      <c r="F573" s="621"/>
      <c r="G573" s="621"/>
      <c r="H573" s="664"/>
      <c r="I573" s="620"/>
      <c r="J573" s="665"/>
      <c r="K573" s="620"/>
      <c r="L573" s="666"/>
      <c r="M573" s="620"/>
      <c r="N573" s="666"/>
      <c r="O573" s="620"/>
      <c r="P573" s="666"/>
      <c r="Q573" s="620"/>
      <c r="R573" s="666"/>
      <c r="S573" s="620"/>
      <c r="T573" s="666"/>
      <c r="U573" s="666">
        <f t="shared" si="188"/>
        <v>0</v>
      </c>
      <c r="V573" s="667"/>
    </row>
    <row r="574" spans="1:22" s="661" customFormat="1" ht="15" x14ac:dyDescent="0.2">
      <c r="A574" s="653" t="s">
        <v>1832</v>
      </c>
      <c r="B574" s="653" t="s">
        <v>176</v>
      </c>
      <c r="C574" s="654"/>
      <c r="D574" s="654"/>
      <c r="E574" s="655">
        <f>SUM(E575:E578)</f>
        <v>0</v>
      </c>
      <c r="F574" s="655">
        <f>SUM(F575:F578)</f>
        <v>0</v>
      </c>
      <c r="G574" s="655">
        <f>SUM(G575:G578)</f>
        <v>0</v>
      </c>
      <c r="H574" s="656"/>
      <c r="I574" s="654"/>
      <c r="J574" s="657"/>
      <c r="K574" s="654"/>
      <c r="L574" s="658">
        <f>SUM(L575:L578)</f>
        <v>0</v>
      </c>
      <c r="M574" s="654"/>
      <c r="N574" s="658">
        <f>SUM(N575:N578)</f>
        <v>0</v>
      </c>
      <c r="O574" s="654"/>
      <c r="P574" s="658">
        <f>SUM(P575:P578)</f>
        <v>0</v>
      </c>
      <c r="Q574" s="654"/>
      <c r="R574" s="658">
        <f>SUM(R575:R578)</f>
        <v>0</v>
      </c>
      <c r="S574" s="654"/>
      <c r="T574" s="658">
        <f>SUM(T575:T578)</f>
        <v>0</v>
      </c>
      <c r="U574" s="658">
        <f t="shared" si="188"/>
        <v>0</v>
      </c>
      <c r="V574" s="660"/>
    </row>
    <row r="575" spans="1:22" s="659" customFormat="1" ht="30" x14ac:dyDescent="0.2">
      <c r="A575" s="653" t="s">
        <v>1833</v>
      </c>
      <c r="B575" s="653" t="s">
        <v>1346</v>
      </c>
      <c r="C575" s="654"/>
      <c r="D575" s="654"/>
      <c r="E575" s="655"/>
      <c r="F575" s="655"/>
      <c r="G575" s="655"/>
      <c r="H575" s="656" t="s">
        <v>4059</v>
      </c>
      <c r="I575" s="654"/>
      <c r="J575" s="657">
        <f t="shared" ref="J575:J583" si="202">I575/100000</f>
        <v>0</v>
      </c>
      <c r="K575" s="654"/>
      <c r="L575" s="658">
        <f>K575*J575</f>
        <v>0</v>
      </c>
      <c r="M575" s="654"/>
      <c r="N575" s="658">
        <f>M575*J575</f>
        <v>0</v>
      </c>
      <c r="O575" s="654"/>
      <c r="P575" s="658">
        <f>O575*J575</f>
        <v>0</v>
      </c>
      <c r="Q575" s="654"/>
      <c r="R575" s="658">
        <f>Q575*J575</f>
        <v>0</v>
      </c>
      <c r="S575" s="654"/>
      <c r="T575" s="658"/>
      <c r="U575" s="658">
        <f t="shared" si="188"/>
        <v>0</v>
      </c>
      <c r="V575" s="667" t="s">
        <v>4060</v>
      </c>
    </row>
    <row r="576" spans="1:22" s="659" customFormat="1" ht="15" x14ac:dyDescent="0.2">
      <c r="A576" s="653" t="s">
        <v>1834</v>
      </c>
      <c r="B576" s="653" t="s">
        <v>177</v>
      </c>
      <c r="C576" s="654"/>
      <c r="D576" s="654"/>
      <c r="E576" s="655"/>
      <c r="F576" s="655"/>
      <c r="G576" s="655"/>
      <c r="H576" s="656" t="s">
        <v>4059</v>
      </c>
      <c r="I576" s="654"/>
      <c r="J576" s="657">
        <f t="shared" si="202"/>
        <v>0</v>
      </c>
      <c r="K576" s="654"/>
      <c r="L576" s="658">
        <f>K576*J576</f>
        <v>0</v>
      </c>
      <c r="M576" s="654"/>
      <c r="N576" s="658">
        <f>M576*J576</f>
        <v>0</v>
      </c>
      <c r="O576" s="654"/>
      <c r="P576" s="658">
        <f>O576*J576</f>
        <v>0</v>
      </c>
      <c r="Q576" s="654"/>
      <c r="R576" s="658">
        <f>Q576*J576</f>
        <v>0</v>
      </c>
      <c r="S576" s="654"/>
      <c r="T576" s="658"/>
      <c r="U576" s="658">
        <f t="shared" si="188"/>
        <v>0</v>
      </c>
      <c r="V576" s="667" t="s">
        <v>4060</v>
      </c>
    </row>
    <row r="577" spans="1:22" s="659" customFormat="1" ht="15" x14ac:dyDescent="0.2">
      <c r="A577" s="653" t="s">
        <v>1835</v>
      </c>
      <c r="B577" s="653" t="s">
        <v>2757</v>
      </c>
      <c r="C577" s="654"/>
      <c r="D577" s="654"/>
      <c r="E577" s="655"/>
      <c r="F577" s="655"/>
      <c r="G577" s="655"/>
      <c r="H577" s="656" t="s">
        <v>4059</v>
      </c>
      <c r="I577" s="654"/>
      <c r="J577" s="657">
        <f t="shared" si="202"/>
        <v>0</v>
      </c>
      <c r="K577" s="654"/>
      <c r="L577" s="658">
        <f>K577*J577</f>
        <v>0</v>
      </c>
      <c r="M577" s="654"/>
      <c r="N577" s="658">
        <f>M577*J577</f>
        <v>0</v>
      </c>
      <c r="O577" s="654"/>
      <c r="P577" s="658">
        <f>O577*J577</f>
        <v>0</v>
      </c>
      <c r="Q577" s="654"/>
      <c r="R577" s="658">
        <f>Q577*J577</f>
        <v>0</v>
      </c>
      <c r="S577" s="654"/>
      <c r="T577" s="658"/>
      <c r="U577" s="658">
        <f t="shared" si="188"/>
        <v>0</v>
      </c>
      <c r="V577" s="667" t="s">
        <v>4060</v>
      </c>
    </row>
    <row r="578" spans="1:22" s="659" customFormat="1" ht="30" x14ac:dyDescent="0.2">
      <c r="A578" s="653" t="s">
        <v>1836</v>
      </c>
      <c r="B578" s="653" t="s">
        <v>291</v>
      </c>
      <c r="C578" s="654"/>
      <c r="D578" s="654"/>
      <c r="E578" s="655">
        <f>SUM(E579:E583)</f>
        <v>0</v>
      </c>
      <c r="F578" s="655">
        <f>SUM(F579:F583)</f>
        <v>0</v>
      </c>
      <c r="G578" s="655">
        <f>SUM(G579:G583)</f>
        <v>0</v>
      </c>
      <c r="H578" s="656" t="s">
        <v>4059</v>
      </c>
      <c r="I578" s="654"/>
      <c r="J578" s="657"/>
      <c r="K578" s="654"/>
      <c r="L578" s="658">
        <f>SUM(L579:L583)</f>
        <v>0</v>
      </c>
      <c r="M578" s="654"/>
      <c r="N578" s="658">
        <f>SUM(N579:N583)</f>
        <v>0</v>
      </c>
      <c r="O578" s="654"/>
      <c r="P578" s="658">
        <f>SUM(P579:P583)</f>
        <v>0</v>
      </c>
      <c r="Q578" s="654"/>
      <c r="R578" s="658">
        <f>SUM(R579:R583)</f>
        <v>0</v>
      </c>
      <c r="S578" s="654"/>
      <c r="T578" s="658">
        <f>SUM(T579:T583)</f>
        <v>0</v>
      </c>
      <c r="U578" s="658">
        <f t="shared" si="188"/>
        <v>0</v>
      </c>
      <c r="V578" s="667" t="s">
        <v>4060</v>
      </c>
    </row>
    <row r="579" spans="1:22" s="659" customFormat="1" ht="15" x14ac:dyDescent="0.2">
      <c r="A579" s="663" t="s">
        <v>1992</v>
      </c>
      <c r="B579" s="677"/>
      <c r="C579" s="620"/>
      <c r="D579" s="620"/>
      <c r="E579" s="621"/>
      <c r="F579" s="621"/>
      <c r="G579" s="621"/>
      <c r="H579" s="664"/>
      <c r="I579" s="620"/>
      <c r="J579" s="665">
        <f t="shared" si="202"/>
        <v>0</v>
      </c>
      <c r="K579" s="620"/>
      <c r="L579" s="666">
        <f>K579*J579</f>
        <v>0</v>
      </c>
      <c r="M579" s="620"/>
      <c r="N579" s="666">
        <f>M579*J579</f>
        <v>0</v>
      </c>
      <c r="O579" s="620"/>
      <c r="P579" s="666">
        <f>O579*J579</f>
        <v>0</v>
      </c>
      <c r="Q579" s="620"/>
      <c r="R579" s="666">
        <f>Q579*J579</f>
        <v>0</v>
      </c>
      <c r="S579" s="620"/>
      <c r="T579" s="666"/>
      <c r="U579" s="666">
        <f t="shared" si="188"/>
        <v>0</v>
      </c>
      <c r="V579" s="667"/>
    </row>
    <row r="580" spans="1:22" s="659" customFormat="1" ht="15" x14ac:dyDescent="0.2">
      <c r="A580" s="663" t="s">
        <v>1993</v>
      </c>
      <c r="B580" s="677"/>
      <c r="C580" s="620"/>
      <c r="D580" s="620"/>
      <c r="E580" s="621"/>
      <c r="F580" s="621"/>
      <c r="G580" s="621"/>
      <c r="H580" s="664"/>
      <c r="I580" s="620"/>
      <c r="J580" s="665">
        <f t="shared" si="202"/>
        <v>0</v>
      </c>
      <c r="K580" s="620"/>
      <c r="L580" s="666">
        <f>K580*J580</f>
        <v>0</v>
      </c>
      <c r="M580" s="620"/>
      <c r="N580" s="666">
        <f>M580*J580</f>
        <v>0</v>
      </c>
      <c r="O580" s="620"/>
      <c r="P580" s="666">
        <f>O580*J580</f>
        <v>0</v>
      </c>
      <c r="Q580" s="620"/>
      <c r="R580" s="666">
        <f>Q580*J580</f>
        <v>0</v>
      </c>
      <c r="S580" s="620"/>
      <c r="T580" s="666"/>
      <c r="U580" s="666">
        <f t="shared" si="188"/>
        <v>0</v>
      </c>
      <c r="V580" s="667"/>
    </row>
    <row r="581" spans="1:22" s="659" customFormat="1" ht="15" x14ac:dyDescent="0.2">
      <c r="A581" s="663" t="s">
        <v>2173</v>
      </c>
      <c r="B581" s="677"/>
      <c r="C581" s="620"/>
      <c r="D581" s="620"/>
      <c r="E581" s="621"/>
      <c r="F581" s="621"/>
      <c r="G581" s="621"/>
      <c r="H581" s="664"/>
      <c r="I581" s="620"/>
      <c r="J581" s="665">
        <f t="shared" si="202"/>
        <v>0</v>
      </c>
      <c r="K581" s="620"/>
      <c r="L581" s="666">
        <f>K581*J581</f>
        <v>0</v>
      </c>
      <c r="M581" s="620"/>
      <c r="N581" s="666">
        <f>M581*J581</f>
        <v>0</v>
      </c>
      <c r="O581" s="620"/>
      <c r="P581" s="666">
        <f>O581*J581</f>
        <v>0</v>
      </c>
      <c r="Q581" s="620"/>
      <c r="R581" s="666">
        <f>Q581*J581</f>
        <v>0</v>
      </c>
      <c r="S581" s="620"/>
      <c r="T581" s="666"/>
      <c r="U581" s="666">
        <f t="shared" si="188"/>
        <v>0</v>
      </c>
      <c r="V581" s="667"/>
    </row>
    <row r="582" spans="1:22" s="659" customFormat="1" ht="15" x14ac:dyDescent="0.2">
      <c r="A582" s="663" t="s">
        <v>2174</v>
      </c>
      <c r="B582" s="677"/>
      <c r="C582" s="620"/>
      <c r="D582" s="620"/>
      <c r="E582" s="621"/>
      <c r="F582" s="621"/>
      <c r="G582" s="621"/>
      <c r="H582" s="664"/>
      <c r="I582" s="620"/>
      <c r="J582" s="665">
        <f t="shared" si="202"/>
        <v>0</v>
      </c>
      <c r="K582" s="620"/>
      <c r="L582" s="666">
        <f>K582*J582</f>
        <v>0</v>
      </c>
      <c r="M582" s="620"/>
      <c r="N582" s="666">
        <f>M582*J582</f>
        <v>0</v>
      </c>
      <c r="O582" s="620"/>
      <c r="P582" s="666">
        <f>O582*J582</f>
        <v>0</v>
      </c>
      <c r="Q582" s="620"/>
      <c r="R582" s="666">
        <f>Q582*J582</f>
        <v>0</v>
      </c>
      <c r="S582" s="620"/>
      <c r="T582" s="666"/>
      <c r="U582" s="666">
        <f t="shared" si="188"/>
        <v>0</v>
      </c>
      <c r="V582" s="667"/>
    </row>
    <row r="583" spans="1:22" s="659" customFormat="1" ht="15" x14ac:dyDescent="0.2">
      <c r="A583" s="663" t="s">
        <v>2175</v>
      </c>
      <c r="B583" s="677"/>
      <c r="C583" s="620"/>
      <c r="D583" s="620"/>
      <c r="E583" s="621"/>
      <c r="F583" s="621"/>
      <c r="G583" s="621"/>
      <c r="H583" s="664"/>
      <c r="I583" s="620"/>
      <c r="J583" s="665">
        <f t="shared" si="202"/>
        <v>0</v>
      </c>
      <c r="K583" s="620"/>
      <c r="L583" s="666">
        <f>K583*J583</f>
        <v>0</v>
      </c>
      <c r="M583" s="620"/>
      <c r="N583" s="666">
        <f>M583*J583</f>
        <v>0</v>
      </c>
      <c r="O583" s="620"/>
      <c r="P583" s="666">
        <f>O583*J583</f>
        <v>0</v>
      </c>
      <c r="Q583" s="620"/>
      <c r="R583" s="666">
        <f>Q583*J583</f>
        <v>0</v>
      </c>
      <c r="S583" s="620"/>
      <c r="T583" s="666"/>
      <c r="U583" s="666">
        <f t="shared" ref="U583:U646" si="203">T583-E583</f>
        <v>0</v>
      </c>
      <c r="V583" s="667"/>
    </row>
    <row r="584" spans="1:22" s="661" customFormat="1" ht="15" x14ac:dyDescent="0.2">
      <c r="A584" s="653"/>
      <c r="B584" s="678" t="s">
        <v>8</v>
      </c>
      <c r="C584" s="654"/>
      <c r="D584" s="654"/>
      <c r="E584" s="655">
        <f>E574</f>
        <v>0</v>
      </c>
      <c r="F584" s="655">
        <f>F574</f>
        <v>0</v>
      </c>
      <c r="G584" s="655">
        <f>G574</f>
        <v>0</v>
      </c>
      <c r="H584" s="656"/>
      <c r="I584" s="654"/>
      <c r="J584" s="657"/>
      <c r="K584" s="654"/>
      <c r="L584" s="658">
        <f>L574</f>
        <v>0</v>
      </c>
      <c r="M584" s="654"/>
      <c r="N584" s="658">
        <f>N574</f>
        <v>0</v>
      </c>
      <c r="O584" s="654"/>
      <c r="P584" s="658">
        <f>P574</f>
        <v>0</v>
      </c>
      <c r="Q584" s="654"/>
      <c r="R584" s="658">
        <f>R574</f>
        <v>0</v>
      </c>
      <c r="S584" s="654"/>
      <c r="T584" s="658">
        <f>T574</f>
        <v>0</v>
      </c>
      <c r="U584" s="658">
        <f t="shared" si="203"/>
        <v>0</v>
      </c>
      <c r="V584" s="660"/>
    </row>
    <row r="585" spans="1:22" s="661" customFormat="1" ht="15" x14ac:dyDescent="0.2">
      <c r="A585" s="644" t="s">
        <v>715</v>
      </c>
      <c r="B585" s="645" t="s">
        <v>3456</v>
      </c>
      <c r="C585" s="646"/>
      <c r="D585" s="646"/>
      <c r="E585" s="647">
        <f>E586+E667+E676+E683+E723+E763+E769+E774+E784+E806+E840+E863+E891+E908+E926+E999+E1122+E1138+E1142+E1144+E1146+E1150+E1159+E1171</f>
        <v>0</v>
      </c>
      <c r="F585" s="647">
        <f>F586+F667+F676+F683+F723+F763+F769+F774+F784+F806+F840+F863+F891+F908+F926+F999+F1122+F1138+F1142+F1144+F1146+F1150+F1159+F1171</f>
        <v>0</v>
      </c>
      <c r="G585" s="647">
        <f>G586+G667+G676+G683+G723+G763+G769+G774+G784+G806+G840+G863+G891+G908+G926+G999+G1122+G1138+G1142+G1144+G1146+G1150+G1159+G1171</f>
        <v>0</v>
      </c>
      <c r="H585" s="646"/>
      <c r="I585" s="646"/>
      <c r="J585" s="649"/>
      <c r="K585" s="646"/>
      <c r="L585" s="650">
        <f>L586+L667+L676+L683+L723+L763+L769+L774+L784+L806+L840+L863+L891+L908+L926+L999+L1122+L1138+L1142+L1144+L1146+L1150+L1159+L1171</f>
        <v>0</v>
      </c>
      <c r="M585" s="646"/>
      <c r="N585" s="650">
        <f>N586+N667+N676+N683+N723+N763+N769+N774+N784+N806+N840+N863+N891+N908+N926+N999+N1122+N1138+N1142+N1144+N1146+N1150+N1159+N1171</f>
        <v>0</v>
      </c>
      <c r="O585" s="646"/>
      <c r="P585" s="650">
        <f>P586+P667+P676+P683+P723+P763+P769+P774+P784+P806+P840+P863+P891+P908+P926+P999+P1122+P1138+P1142+P1144+P1146+P1150+P1159+P1171</f>
        <v>0</v>
      </c>
      <c r="Q585" s="646"/>
      <c r="R585" s="650">
        <f>R586+R667+R676+R683+R723+R763+R769+R774+R784+R806+R840+R863+R891+R908+R926+R999+R1122+R1138+R1142+R1144+R1146+R1150+R1159+R1171</f>
        <v>0</v>
      </c>
      <c r="S585" s="646"/>
      <c r="T585" s="650">
        <f>T586+T667+T676+T683+T723+T763+T769+T774+T784+T806+T840+T863+T891+T908+T926+T999+T1122+T1138+T1142+T1144+T1146+T1150+T1159+T1171</f>
        <v>0</v>
      </c>
      <c r="U585" s="650">
        <f t="shared" si="203"/>
        <v>0</v>
      </c>
      <c r="V585" s="660"/>
    </row>
    <row r="586" spans="1:22" s="659" customFormat="1" ht="15" x14ac:dyDescent="0.2">
      <c r="A586" s="653" t="s">
        <v>717</v>
      </c>
      <c r="B586" s="723" t="s">
        <v>718</v>
      </c>
      <c r="C586" s="654"/>
      <c r="D586" s="654"/>
      <c r="E586" s="655">
        <f>E587+E665</f>
        <v>0</v>
      </c>
      <c r="F586" s="655">
        <f>F587+F665</f>
        <v>0</v>
      </c>
      <c r="G586" s="655">
        <f>G587+G665</f>
        <v>0</v>
      </c>
      <c r="H586" s="686"/>
      <c r="I586" s="654"/>
      <c r="J586" s="657"/>
      <c r="K586" s="654"/>
      <c r="L586" s="658">
        <f>L587+L665</f>
        <v>0</v>
      </c>
      <c r="M586" s="654"/>
      <c r="N586" s="658">
        <f>N587+N665</f>
        <v>0</v>
      </c>
      <c r="O586" s="654"/>
      <c r="P586" s="658">
        <f>P587+P665</f>
        <v>0</v>
      </c>
      <c r="Q586" s="654"/>
      <c r="R586" s="658">
        <f>R587+R665</f>
        <v>0</v>
      </c>
      <c r="S586" s="654"/>
      <c r="T586" s="658">
        <f>T587+T665</f>
        <v>0</v>
      </c>
      <c r="U586" s="658">
        <f t="shared" si="203"/>
        <v>0</v>
      </c>
      <c r="V586" s="680"/>
    </row>
    <row r="587" spans="1:22" s="659" customFormat="1" ht="15" x14ac:dyDescent="0.2">
      <c r="A587" s="653" t="s">
        <v>719</v>
      </c>
      <c r="B587" s="653" t="s">
        <v>720</v>
      </c>
      <c r="C587" s="654"/>
      <c r="D587" s="654"/>
      <c r="E587" s="655">
        <f>E588+E602+E608+E655+E656+E661</f>
        <v>0</v>
      </c>
      <c r="F587" s="655">
        <f>F588+F602+F608+F655+F656+F661</f>
        <v>0</v>
      </c>
      <c r="G587" s="655">
        <f>G588+G602+G608+G655+G656+G661</f>
        <v>0</v>
      </c>
      <c r="H587" s="654"/>
      <c r="I587" s="654"/>
      <c r="J587" s="657"/>
      <c r="K587" s="654"/>
      <c r="L587" s="658">
        <f>L588+L602+L608+L655+L656+L661</f>
        <v>0</v>
      </c>
      <c r="M587" s="654"/>
      <c r="N587" s="658">
        <f>N588+N602+N608+N655+N656+N661</f>
        <v>0</v>
      </c>
      <c r="O587" s="654"/>
      <c r="P587" s="658">
        <f>P588+P602+P608+P655+P656+P661</f>
        <v>0</v>
      </c>
      <c r="Q587" s="654"/>
      <c r="R587" s="658">
        <f>R588+R602+R608+R655+R656+R661</f>
        <v>0</v>
      </c>
      <c r="S587" s="654"/>
      <c r="T587" s="658">
        <f>T588+T602+T608+T655+T656+T661</f>
        <v>0</v>
      </c>
      <c r="U587" s="658">
        <f t="shared" si="203"/>
        <v>0</v>
      </c>
      <c r="V587" s="667"/>
    </row>
    <row r="588" spans="1:22" s="659" customFormat="1" ht="15" x14ac:dyDescent="0.2">
      <c r="A588" s="668" t="s">
        <v>721</v>
      </c>
      <c r="B588" s="668" t="s">
        <v>722</v>
      </c>
      <c r="C588" s="669"/>
      <c r="D588" s="669"/>
      <c r="E588" s="670">
        <f>E589+E590+E591+E595+E598</f>
        <v>0</v>
      </c>
      <c r="F588" s="670">
        <f>F589+F590+F591+F595+F598</f>
        <v>0</v>
      </c>
      <c r="G588" s="670">
        <f>G589+G590+G591+G595+G598</f>
        <v>0</v>
      </c>
      <c r="H588" s="669"/>
      <c r="I588" s="669"/>
      <c r="J588" s="672"/>
      <c r="K588" s="669"/>
      <c r="L588" s="673">
        <f>L589+L590+L591+L595+L598</f>
        <v>0</v>
      </c>
      <c r="M588" s="669"/>
      <c r="N588" s="673">
        <f>N589+N590+N591+N595+N598</f>
        <v>0</v>
      </c>
      <c r="O588" s="669"/>
      <c r="P588" s="673">
        <f>P589+P590+P591+P595+P598</f>
        <v>0</v>
      </c>
      <c r="Q588" s="669"/>
      <c r="R588" s="673">
        <f>R589+R590+R591+R595+R598</f>
        <v>0</v>
      </c>
      <c r="S588" s="669"/>
      <c r="T588" s="673">
        <f>T589+T590+T591+T595+T598</f>
        <v>0</v>
      </c>
      <c r="U588" s="673">
        <f t="shared" si="203"/>
        <v>0</v>
      </c>
      <c r="V588" s="667"/>
    </row>
    <row r="589" spans="1:22" s="659" customFormat="1" ht="15" x14ac:dyDescent="0.2">
      <c r="A589" s="663" t="s">
        <v>1635</v>
      </c>
      <c r="B589" s="778" t="s">
        <v>3861</v>
      </c>
      <c r="C589" s="620"/>
      <c r="D589" s="620"/>
      <c r="E589" s="621"/>
      <c r="F589" s="621"/>
      <c r="G589" s="621"/>
      <c r="H589" s="664" t="s">
        <v>4084</v>
      </c>
      <c r="I589" s="620"/>
      <c r="J589" s="665">
        <f t="shared" ref="J589:J607" si="204">I589/100000</f>
        <v>0</v>
      </c>
      <c r="K589" s="620"/>
      <c r="L589" s="666">
        <f>K589*J589</f>
        <v>0</v>
      </c>
      <c r="M589" s="620"/>
      <c r="N589" s="666">
        <f>M589*J589</f>
        <v>0</v>
      </c>
      <c r="O589" s="620"/>
      <c r="P589" s="666">
        <f>O589*J589</f>
        <v>0</v>
      </c>
      <c r="Q589" s="620"/>
      <c r="R589" s="666">
        <f>Q589*J589</f>
        <v>0</v>
      </c>
      <c r="S589" s="620"/>
      <c r="T589" s="666"/>
      <c r="U589" s="666">
        <f t="shared" si="203"/>
        <v>0</v>
      </c>
      <c r="V589" s="667"/>
    </row>
    <row r="590" spans="1:22" s="659" customFormat="1" ht="15" x14ac:dyDescent="0.2">
      <c r="A590" s="663" t="s">
        <v>1636</v>
      </c>
      <c r="B590" s="778" t="s">
        <v>3848</v>
      </c>
      <c r="C590" s="620"/>
      <c r="D590" s="620"/>
      <c r="E590" s="621"/>
      <c r="F590" s="621"/>
      <c r="G590" s="621"/>
      <c r="H590" s="664" t="s">
        <v>4084</v>
      </c>
      <c r="I590" s="620"/>
      <c r="J590" s="665">
        <f t="shared" ref="J590" si="205">I590/100000</f>
        <v>0</v>
      </c>
      <c r="K590" s="620"/>
      <c r="L590" s="666">
        <f>K590*J590</f>
        <v>0</v>
      </c>
      <c r="M590" s="620"/>
      <c r="N590" s="666">
        <f>M590*J590</f>
        <v>0</v>
      </c>
      <c r="O590" s="620"/>
      <c r="P590" s="666">
        <f>O590*J590</f>
        <v>0</v>
      </c>
      <c r="Q590" s="620"/>
      <c r="R590" s="666">
        <f>Q590*J590</f>
        <v>0</v>
      </c>
      <c r="S590" s="620"/>
      <c r="T590" s="666"/>
      <c r="U590" s="666">
        <f t="shared" si="203"/>
        <v>0</v>
      </c>
      <c r="V590" s="667"/>
    </row>
    <row r="591" spans="1:22" s="659" customFormat="1" ht="15" x14ac:dyDescent="0.2">
      <c r="A591" s="693" t="s">
        <v>1637</v>
      </c>
      <c r="B591" s="779" t="s">
        <v>3849</v>
      </c>
      <c r="C591" s="694"/>
      <c r="D591" s="694"/>
      <c r="E591" s="695">
        <f>SUM(E592:E594)</f>
        <v>0</v>
      </c>
      <c r="F591" s="695">
        <f>SUM(F592:F594)</f>
        <v>0</v>
      </c>
      <c r="G591" s="695">
        <f>SUM(G592:G594)</f>
        <v>0</v>
      </c>
      <c r="H591" s="696" t="s">
        <v>4084</v>
      </c>
      <c r="I591" s="694"/>
      <c r="J591" s="697"/>
      <c r="K591" s="694"/>
      <c r="L591" s="698">
        <f>SUM(L592:L594)</f>
        <v>0</v>
      </c>
      <c r="M591" s="694"/>
      <c r="N591" s="698">
        <f>SUM(N592:N594)</f>
        <v>0</v>
      </c>
      <c r="O591" s="694"/>
      <c r="P591" s="698">
        <f>SUM(P592:P594)</f>
        <v>0</v>
      </c>
      <c r="Q591" s="694"/>
      <c r="R591" s="698">
        <f>SUM(R592:R594)</f>
        <v>0</v>
      </c>
      <c r="S591" s="694"/>
      <c r="T591" s="698">
        <f>SUM(T592:T594)</f>
        <v>0</v>
      </c>
      <c r="U591" s="698">
        <f t="shared" si="203"/>
        <v>0</v>
      </c>
      <c r="V591" s="667"/>
    </row>
    <row r="592" spans="1:22" s="659" customFormat="1" ht="15" x14ac:dyDescent="0.2">
      <c r="A592" s="663" t="s">
        <v>3850</v>
      </c>
      <c r="B592" s="771"/>
      <c r="C592" s="620"/>
      <c r="D592" s="620"/>
      <c r="E592" s="621"/>
      <c r="F592" s="621"/>
      <c r="G592" s="621"/>
      <c r="H592" s="664"/>
      <c r="I592" s="620"/>
      <c r="J592" s="665">
        <f t="shared" ref="J592:J594" si="206">I592/100000</f>
        <v>0</v>
      </c>
      <c r="K592" s="620"/>
      <c r="L592" s="666">
        <f t="shared" ref="L592:L594" si="207">K592*J592</f>
        <v>0</v>
      </c>
      <c r="M592" s="620"/>
      <c r="N592" s="666">
        <f t="shared" ref="N592:N594" si="208">M592*J592</f>
        <v>0</v>
      </c>
      <c r="O592" s="620"/>
      <c r="P592" s="666">
        <f t="shared" ref="P592:P594" si="209">O592*J592</f>
        <v>0</v>
      </c>
      <c r="Q592" s="620"/>
      <c r="R592" s="666">
        <f t="shared" ref="R592:R594" si="210">Q592*J592</f>
        <v>0</v>
      </c>
      <c r="S592" s="620"/>
      <c r="T592" s="666"/>
      <c r="U592" s="666">
        <f t="shared" si="203"/>
        <v>0</v>
      </c>
      <c r="V592" s="667"/>
    </row>
    <row r="593" spans="1:22" s="659" customFormat="1" ht="15" x14ac:dyDescent="0.2">
      <c r="A593" s="663" t="s">
        <v>3851</v>
      </c>
      <c r="B593" s="771"/>
      <c r="C593" s="620"/>
      <c r="D593" s="620"/>
      <c r="E593" s="621"/>
      <c r="F593" s="621"/>
      <c r="G593" s="621"/>
      <c r="H593" s="664"/>
      <c r="I593" s="620"/>
      <c r="J593" s="665">
        <f t="shared" si="206"/>
        <v>0</v>
      </c>
      <c r="K593" s="620"/>
      <c r="L593" s="666">
        <f t="shared" si="207"/>
        <v>0</v>
      </c>
      <c r="M593" s="620"/>
      <c r="N593" s="666">
        <f t="shared" si="208"/>
        <v>0</v>
      </c>
      <c r="O593" s="620"/>
      <c r="P593" s="666">
        <f t="shared" si="209"/>
        <v>0</v>
      </c>
      <c r="Q593" s="620"/>
      <c r="R593" s="666">
        <f t="shared" si="210"/>
        <v>0</v>
      </c>
      <c r="S593" s="620"/>
      <c r="T593" s="666"/>
      <c r="U593" s="666">
        <f t="shared" si="203"/>
        <v>0</v>
      </c>
      <c r="V593" s="667"/>
    </row>
    <row r="594" spans="1:22" s="659" customFormat="1" ht="15" x14ac:dyDescent="0.2">
      <c r="A594" s="663" t="s">
        <v>3852</v>
      </c>
      <c r="B594" s="771"/>
      <c r="C594" s="620"/>
      <c r="D594" s="620"/>
      <c r="E594" s="621"/>
      <c r="F594" s="621"/>
      <c r="G594" s="621"/>
      <c r="H594" s="664"/>
      <c r="I594" s="620"/>
      <c r="J594" s="665">
        <f t="shared" si="206"/>
        <v>0</v>
      </c>
      <c r="K594" s="620"/>
      <c r="L594" s="666">
        <f t="shared" si="207"/>
        <v>0</v>
      </c>
      <c r="M594" s="620"/>
      <c r="N594" s="666">
        <f t="shared" si="208"/>
        <v>0</v>
      </c>
      <c r="O594" s="620"/>
      <c r="P594" s="666">
        <f t="shared" si="209"/>
        <v>0</v>
      </c>
      <c r="Q594" s="620"/>
      <c r="R594" s="666">
        <f t="shared" si="210"/>
        <v>0</v>
      </c>
      <c r="S594" s="620"/>
      <c r="T594" s="666"/>
      <c r="U594" s="666">
        <f t="shared" si="203"/>
        <v>0</v>
      </c>
      <c r="V594" s="667"/>
    </row>
    <row r="595" spans="1:22" s="659" customFormat="1" ht="15" x14ac:dyDescent="0.2">
      <c r="A595" s="693" t="s">
        <v>1638</v>
      </c>
      <c r="B595" s="779" t="s">
        <v>3853</v>
      </c>
      <c r="C595" s="694"/>
      <c r="D595" s="694"/>
      <c r="E595" s="695">
        <f>SUM(E596:E597)</f>
        <v>0</v>
      </c>
      <c r="F595" s="695">
        <f>SUM(F596:F597)</f>
        <v>0</v>
      </c>
      <c r="G595" s="695">
        <f>SUM(G596:G597)</f>
        <v>0</v>
      </c>
      <c r="H595" s="696"/>
      <c r="I595" s="694"/>
      <c r="J595" s="697"/>
      <c r="K595" s="694"/>
      <c r="L595" s="698">
        <f>SUM(L596:L597)</f>
        <v>0</v>
      </c>
      <c r="M595" s="694"/>
      <c r="N595" s="698">
        <f>SUM(N596:N597)</f>
        <v>0</v>
      </c>
      <c r="O595" s="694"/>
      <c r="P595" s="698">
        <f>SUM(P596:P597)</f>
        <v>0</v>
      </c>
      <c r="Q595" s="694"/>
      <c r="R595" s="698">
        <f>SUM(R596:R597)</f>
        <v>0</v>
      </c>
      <c r="S595" s="694"/>
      <c r="T595" s="698">
        <f>SUM(T596:T597)</f>
        <v>0</v>
      </c>
      <c r="U595" s="698">
        <f t="shared" si="203"/>
        <v>0</v>
      </c>
      <c r="V595" s="667"/>
    </row>
    <row r="596" spans="1:22" s="659" customFormat="1" ht="15" x14ac:dyDescent="0.2">
      <c r="A596" s="663" t="s">
        <v>1994</v>
      </c>
      <c r="B596" s="771" t="s">
        <v>3854</v>
      </c>
      <c r="C596" s="620"/>
      <c r="D596" s="620"/>
      <c r="E596" s="621"/>
      <c r="F596" s="621"/>
      <c r="G596" s="621"/>
      <c r="H596" s="664" t="s">
        <v>4070</v>
      </c>
      <c r="I596" s="620"/>
      <c r="J596" s="665">
        <f t="shared" ref="J596:J597" si="211">I596/100000</f>
        <v>0</v>
      </c>
      <c r="K596" s="620"/>
      <c r="L596" s="666">
        <f t="shared" ref="L596:L597" si="212">K596*J596</f>
        <v>0</v>
      </c>
      <c r="M596" s="620"/>
      <c r="N596" s="666">
        <f t="shared" ref="N596:N597" si="213">M596*J596</f>
        <v>0</v>
      </c>
      <c r="O596" s="620"/>
      <c r="P596" s="666">
        <f t="shared" ref="P596:P597" si="214">O596*J596</f>
        <v>0</v>
      </c>
      <c r="Q596" s="620"/>
      <c r="R596" s="666">
        <f t="shared" ref="R596:R597" si="215">Q596*J596</f>
        <v>0</v>
      </c>
      <c r="S596" s="620"/>
      <c r="T596" s="666"/>
      <c r="U596" s="666">
        <f t="shared" si="203"/>
        <v>0</v>
      </c>
      <c r="V596" s="667"/>
    </row>
    <row r="597" spans="1:22" s="659" customFormat="1" ht="30" x14ac:dyDescent="0.2">
      <c r="A597" s="663" t="s">
        <v>1995</v>
      </c>
      <c r="B597" s="771" t="s">
        <v>3855</v>
      </c>
      <c r="C597" s="620"/>
      <c r="D597" s="620"/>
      <c r="E597" s="621"/>
      <c r="F597" s="621"/>
      <c r="G597" s="621"/>
      <c r="H597" s="664" t="s">
        <v>4085</v>
      </c>
      <c r="I597" s="620"/>
      <c r="J597" s="665">
        <f t="shared" si="211"/>
        <v>0</v>
      </c>
      <c r="K597" s="620"/>
      <c r="L597" s="666">
        <f t="shared" si="212"/>
        <v>0</v>
      </c>
      <c r="M597" s="620"/>
      <c r="N597" s="666">
        <f t="shared" si="213"/>
        <v>0</v>
      </c>
      <c r="O597" s="620"/>
      <c r="P597" s="666">
        <f t="shared" si="214"/>
        <v>0</v>
      </c>
      <c r="Q597" s="620"/>
      <c r="R597" s="666">
        <f t="shared" si="215"/>
        <v>0</v>
      </c>
      <c r="S597" s="620"/>
      <c r="T597" s="666"/>
      <c r="U597" s="666">
        <f t="shared" si="203"/>
        <v>0</v>
      </c>
      <c r="V597" s="667"/>
    </row>
    <row r="598" spans="1:22" s="659" customFormat="1" ht="15" x14ac:dyDescent="0.2">
      <c r="A598" s="780" t="s">
        <v>3856</v>
      </c>
      <c r="B598" s="779" t="s">
        <v>3857</v>
      </c>
      <c r="C598" s="694"/>
      <c r="D598" s="694"/>
      <c r="E598" s="695">
        <f>SUM(E599:E601)</f>
        <v>0</v>
      </c>
      <c r="F598" s="695">
        <f>SUM(F599:F601)</f>
        <v>0</v>
      </c>
      <c r="G598" s="695">
        <f>SUM(G599:G601)</f>
        <v>0</v>
      </c>
      <c r="H598" s="696"/>
      <c r="I598" s="694"/>
      <c r="J598" s="697"/>
      <c r="K598" s="694"/>
      <c r="L598" s="698">
        <f>SUM(L599:L601)</f>
        <v>0</v>
      </c>
      <c r="M598" s="694"/>
      <c r="N598" s="698">
        <f>SUM(N599:N601)</f>
        <v>0</v>
      </c>
      <c r="O598" s="694"/>
      <c r="P598" s="698">
        <f>SUM(P599:P601)</f>
        <v>0</v>
      </c>
      <c r="Q598" s="694"/>
      <c r="R598" s="698">
        <f>SUM(R599:R601)</f>
        <v>0</v>
      </c>
      <c r="S598" s="695"/>
      <c r="T598" s="698">
        <f>SUM(T599:T601)</f>
        <v>0</v>
      </c>
      <c r="U598" s="698">
        <f t="shared" si="203"/>
        <v>0</v>
      </c>
      <c r="V598" s="667"/>
    </row>
    <row r="599" spans="1:22" s="659" customFormat="1" ht="30" x14ac:dyDescent="0.2">
      <c r="A599" s="663" t="s">
        <v>3858</v>
      </c>
      <c r="B599" s="771" t="s">
        <v>3884</v>
      </c>
      <c r="C599" s="620"/>
      <c r="D599" s="620"/>
      <c r="E599" s="621"/>
      <c r="F599" s="621"/>
      <c r="G599" s="621"/>
      <c r="H599" s="664" t="s">
        <v>4035</v>
      </c>
      <c r="I599" s="620"/>
      <c r="J599" s="665">
        <f t="shared" ref="J599:J601" si="216">I599/100000</f>
        <v>0</v>
      </c>
      <c r="K599" s="620"/>
      <c r="L599" s="666">
        <f t="shared" ref="L599:L601" si="217">K599*J599</f>
        <v>0</v>
      </c>
      <c r="M599" s="620"/>
      <c r="N599" s="666">
        <f t="shared" ref="N599:N601" si="218">M599*J599</f>
        <v>0</v>
      </c>
      <c r="O599" s="620"/>
      <c r="P599" s="666">
        <f t="shared" ref="P599:P601" si="219">O599*J599</f>
        <v>0</v>
      </c>
      <c r="Q599" s="620"/>
      <c r="R599" s="666">
        <f t="shared" ref="R599:R601" si="220">Q599*J599</f>
        <v>0</v>
      </c>
      <c r="S599" s="620"/>
      <c r="T599" s="666"/>
      <c r="U599" s="666">
        <f t="shared" si="203"/>
        <v>0</v>
      </c>
      <c r="V599" s="667" t="s">
        <v>4074</v>
      </c>
    </row>
    <row r="600" spans="1:22" s="659" customFormat="1" ht="30" x14ac:dyDescent="0.2">
      <c r="A600" s="663" t="s">
        <v>3859</v>
      </c>
      <c r="B600" s="771" t="s">
        <v>3885</v>
      </c>
      <c r="C600" s="620"/>
      <c r="D600" s="620"/>
      <c r="E600" s="621"/>
      <c r="F600" s="621"/>
      <c r="G600" s="621"/>
      <c r="H600" s="664" t="s">
        <v>4035</v>
      </c>
      <c r="I600" s="620"/>
      <c r="J600" s="665">
        <f t="shared" si="216"/>
        <v>0</v>
      </c>
      <c r="K600" s="620"/>
      <c r="L600" s="666">
        <f t="shared" si="217"/>
        <v>0</v>
      </c>
      <c r="M600" s="620"/>
      <c r="N600" s="666">
        <f t="shared" si="218"/>
        <v>0</v>
      </c>
      <c r="O600" s="620"/>
      <c r="P600" s="666">
        <f t="shared" si="219"/>
        <v>0</v>
      </c>
      <c r="Q600" s="620"/>
      <c r="R600" s="666">
        <f t="shared" si="220"/>
        <v>0</v>
      </c>
      <c r="S600" s="620"/>
      <c r="T600" s="666"/>
      <c r="U600" s="666">
        <f t="shared" si="203"/>
        <v>0</v>
      </c>
      <c r="V600" s="667" t="s">
        <v>4074</v>
      </c>
    </row>
    <row r="601" spans="1:22" s="659" customFormat="1" ht="15" x14ac:dyDescent="0.2">
      <c r="A601" s="663" t="s">
        <v>3860</v>
      </c>
      <c r="B601" s="683"/>
      <c r="C601" s="620"/>
      <c r="D601" s="620"/>
      <c r="E601" s="621"/>
      <c r="F601" s="621"/>
      <c r="G601" s="621"/>
      <c r="H601" s="664"/>
      <c r="I601" s="620"/>
      <c r="J601" s="665">
        <f t="shared" si="216"/>
        <v>0</v>
      </c>
      <c r="K601" s="620"/>
      <c r="L601" s="666">
        <f t="shared" si="217"/>
        <v>0</v>
      </c>
      <c r="M601" s="620"/>
      <c r="N601" s="666">
        <f t="shared" si="218"/>
        <v>0</v>
      </c>
      <c r="O601" s="620"/>
      <c r="P601" s="666">
        <f t="shared" si="219"/>
        <v>0</v>
      </c>
      <c r="Q601" s="620"/>
      <c r="R601" s="666">
        <f t="shared" si="220"/>
        <v>0</v>
      </c>
      <c r="S601" s="620"/>
      <c r="T601" s="666"/>
      <c r="U601" s="666">
        <f t="shared" si="203"/>
        <v>0</v>
      </c>
      <c r="V601" s="667"/>
    </row>
    <row r="602" spans="1:22" s="659" customFormat="1" ht="15" x14ac:dyDescent="0.2">
      <c r="A602" s="668" t="s">
        <v>723</v>
      </c>
      <c r="B602" s="668" t="s">
        <v>724</v>
      </c>
      <c r="C602" s="669"/>
      <c r="D602" s="669"/>
      <c r="E602" s="670">
        <f>SUM(E603:E605)</f>
        <v>0</v>
      </c>
      <c r="F602" s="670">
        <f>SUM(F603:F605)</f>
        <v>0</v>
      </c>
      <c r="G602" s="670">
        <f>SUM(G603:G605)</f>
        <v>0</v>
      </c>
      <c r="H602" s="671"/>
      <c r="I602" s="669"/>
      <c r="J602" s="672"/>
      <c r="K602" s="669"/>
      <c r="L602" s="673">
        <f>SUM(L603:L605)</f>
        <v>0</v>
      </c>
      <c r="M602" s="669"/>
      <c r="N602" s="673">
        <f>SUM(N603:N605)</f>
        <v>0</v>
      </c>
      <c r="O602" s="669"/>
      <c r="P602" s="673">
        <f>SUM(P603:P605)</f>
        <v>0</v>
      </c>
      <c r="Q602" s="669"/>
      <c r="R602" s="673">
        <f>SUM(R603:R605)</f>
        <v>0</v>
      </c>
      <c r="S602" s="669"/>
      <c r="T602" s="673">
        <f>SUM(T603:T605)</f>
        <v>0</v>
      </c>
      <c r="U602" s="673">
        <f t="shared" si="203"/>
        <v>0</v>
      </c>
      <c r="V602" s="667"/>
    </row>
    <row r="603" spans="1:22" s="659" customFormat="1" ht="15" x14ac:dyDescent="0.2">
      <c r="A603" s="663" t="s">
        <v>1639</v>
      </c>
      <c r="B603" s="663" t="s">
        <v>1375</v>
      </c>
      <c r="C603" s="674"/>
      <c r="D603" s="674"/>
      <c r="E603" s="675"/>
      <c r="F603" s="675"/>
      <c r="G603" s="675"/>
      <c r="H603" s="664" t="s">
        <v>4086</v>
      </c>
      <c r="I603" s="674"/>
      <c r="J603" s="665">
        <f t="shared" si="204"/>
        <v>0</v>
      </c>
      <c r="K603" s="674"/>
      <c r="L603" s="666">
        <f>K603*J603</f>
        <v>0</v>
      </c>
      <c r="M603" s="620"/>
      <c r="N603" s="666">
        <f>M603*J603</f>
        <v>0</v>
      </c>
      <c r="O603" s="620"/>
      <c r="P603" s="666">
        <f>O603*J603</f>
        <v>0</v>
      </c>
      <c r="Q603" s="620"/>
      <c r="R603" s="666">
        <f>Q603*J603</f>
        <v>0</v>
      </c>
      <c r="S603" s="620"/>
      <c r="T603" s="666"/>
      <c r="U603" s="666">
        <f t="shared" si="203"/>
        <v>0</v>
      </c>
      <c r="V603" s="667"/>
    </row>
    <row r="604" spans="1:22" s="659" customFormat="1" ht="15" x14ac:dyDescent="0.2">
      <c r="A604" s="663" t="s">
        <v>1640</v>
      </c>
      <c r="B604" s="663" t="s">
        <v>1376</v>
      </c>
      <c r="C604" s="674"/>
      <c r="D604" s="674"/>
      <c r="E604" s="675"/>
      <c r="F604" s="675"/>
      <c r="G604" s="675"/>
      <c r="H604" s="664" t="s">
        <v>4086</v>
      </c>
      <c r="I604" s="674"/>
      <c r="J604" s="665">
        <f t="shared" si="204"/>
        <v>0</v>
      </c>
      <c r="K604" s="674"/>
      <c r="L604" s="666">
        <f>K604*J604</f>
        <v>0</v>
      </c>
      <c r="M604" s="620"/>
      <c r="N604" s="666">
        <f>M604*J604</f>
        <v>0</v>
      </c>
      <c r="O604" s="620"/>
      <c r="P604" s="666">
        <f>O604*J604</f>
        <v>0</v>
      </c>
      <c r="Q604" s="620"/>
      <c r="R604" s="666">
        <f>Q604*J604</f>
        <v>0</v>
      </c>
      <c r="S604" s="620"/>
      <c r="T604" s="666"/>
      <c r="U604" s="666">
        <f t="shared" si="203"/>
        <v>0</v>
      </c>
      <c r="V604" s="667"/>
    </row>
    <row r="605" spans="1:22" s="659" customFormat="1" ht="15" x14ac:dyDescent="0.2">
      <c r="A605" s="693" t="s">
        <v>1641</v>
      </c>
      <c r="B605" s="700" t="s">
        <v>1551</v>
      </c>
      <c r="C605" s="694"/>
      <c r="D605" s="694"/>
      <c r="E605" s="695">
        <f>SUM(E606:E607)</f>
        <v>0</v>
      </c>
      <c r="F605" s="695">
        <f>SUM(F606:F607)</f>
        <v>0</v>
      </c>
      <c r="G605" s="695">
        <f>SUM(G606:G607)</f>
        <v>0</v>
      </c>
      <c r="H605" s="696"/>
      <c r="I605" s="694"/>
      <c r="J605" s="697"/>
      <c r="K605" s="694"/>
      <c r="L605" s="698">
        <f>SUM(L606:L607)</f>
        <v>0</v>
      </c>
      <c r="M605" s="694"/>
      <c r="N605" s="698">
        <f>SUM(N606:N607)</f>
        <v>0</v>
      </c>
      <c r="O605" s="694"/>
      <c r="P605" s="698">
        <f>SUM(P606:P607)</f>
        <v>0</v>
      </c>
      <c r="Q605" s="694"/>
      <c r="R605" s="698">
        <f>SUM(R606:R607)</f>
        <v>0</v>
      </c>
      <c r="S605" s="694"/>
      <c r="T605" s="698">
        <f>SUM(T606:T607)</f>
        <v>0</v>
      </c>
      <c r="U605" s="698">
        <f t="shared" si="203"/>
        <v>0</v>
      </c>
      <c r="V605" s="667"/>
    </row>
    <row r="606" spans="1:22" s="659" customFormat="1" ht="15" x14ac:dyDescent="0.2">
      <c r="A606" s="768" t="s">
        <v>3891</v>
      </c>
      <c r="B606" s="663" t="s">
        <v>1375</v>
      </c>
      <c r="C606" s="674"/>
      <c r="D606" s="674"/>
      <c r="E606" s="675"/>
      <c r="F606" s="675"/>
      <c r="G606" s="675"/>
      <c r="H606" s="664" t="s">
        <v>4086</v>
      </c>
      <c r="I606" s="674"/>
      <c r="J606" s="665">
        <f t="shared" si="204"/>
        <v>0</v>
      </c>
      <c r="K606" s="674"/>
      <c r="L606" s="666">
        <f>K606*J606</f>
        <v>0</v>
      </c>
      <c r="M606" s="620"/>
      <c r="N606" s="666">
        <f>M606*J606</f>
        <v>0</v>
      </c>
      <c r="O606" s="620"/>
      <c r="P606" s="666">
        <f>O606*J606</f>
        <v>0</v>
      </c>
      <c r="Q606" s="620"/>
      <c r="R606" s="666">
        <f>Q606*J606</f>
        <v>0</v>
      </c>
      <c r="S606" s="620"/>
      <c r="T606" s="666"/>
      <c r="U606" s="666">
        <f t="shared" si="203"/>
        <v>0</v>
      </c>
      <c r="V606" s="667"/>
    </row>
    <row r="607" spans="1:22" s="659" customFormat="1" ht="15" x14ac:dyDescent="0.2">
      <c r="A607" s="768" t="s">
        <v>3892</v>
      </c>
      <c r="B607" s="663" t="s">
        <v>1376</v>
      </c>
      <c r="C607" s="674"/>
      <c r="D607" s="674"/>
      <c r="E607" s="675"/>
      <c r="F607" s="675"/>
      <c r="G607" s="675"/>
      <c r="H607" s="664" t="s">
        <v>4086</v>
      </c>
      <c r="I607" s="674"/>
      <c r="J607" s="665">
        <f t="shared" si="204"/>
        <v>0</v>
      </c>
      <c r="K607" s="674"/>
      <c r="L607" s="666">
        <f>K607*J607</f>
        <v>0</v>
      </c>
      <c r="M607" s="620"/>
      <c r="N607" s="666">
        <f>M607*J607</f>
        <v>0</v>
      </c>
      <c r="O607" s="620"/>
      <c r="P607" s="666">
        <f>O607*J607</f>
        <v>0</v>
      </c>
      <c r="Q607" s="620"/>
      <c r="R607" s="666">
        <f>Q607*J607</f>
        <v>0</v>
      </c>
      <c r="S607" s="620"/>
      <c r="T607" s="666"/>
      <c r="U607" s="666">
        <f t="shared" si="203"/>
        <v>0</v>
      </c>
      <c r="V607" s="667"/>
    </row>
    <row r="608" spans="1:22" s="659" customFormat="1" ht="15" x14ac:dyDescent="0.2">
      <c r="A608" s="668" t="s">
        <v>725</v>
      </c>
      <c r="B608" s="668" t="s">
        <v>726</v>
      </c>
      <c r="C608" s="669"/>
      <c r="D608" s="669"/>
      <c r="E608" s="670">
        <f>E609+E613+E623+E629+E633+E637+E650</f>
        <v>0</v>
      </c>
      <c r="F608" s="670">
        <f>F609+F613+F623+F629+F633+F637+F650</f>
        <v>0</v>
      </c>
      <c r="G608" s="670">
        <f>G609+G613+G623+G629+G633+G637+G650</f>
        <v>0</v>
      </c>
      <c r="H608" s="671"/>
      <c r="I608" s="669"/>
      <c r="J608" s="672"/>
      <c r="K608" s="669"/>
      <c r="L608" s="673">
        <f>L609+L613+L623+L629+L633+L637+L650</f>
        <v>0</v>
      </c>
      <c r="M608" s="669"/>
      <c r="N608" s="673">
        <f>N609+N613+N623+N629+N633+N637+N650</f>
        <v>0</v>
      </c>
      <c r="O608" s="669"/>
      <c r="P608" s="673">
        <f>P609+P613+P623+P629+P633+P637+P650</f>
        <v>0</v>
      </c>
      <c r="Q608" s="669"/>
      <c r="R608" s="673">
        <f>R609+R613+R623+R629+R633+R637+R650</f>
        <v>0</v>
      </c>
      <c r="S608" s="669"/>
      <c r="T608" s="673">
        <f>T609+T613+T623+T629+T633+T637+T650</f>
        <v>0</v>
      </c>
      <c r="U608" s="673">
        <f t="shared" si="203"/>
        <v>0</v>
      </c>
      <c r="V608" s="660"/>
    </row>
    <row r="609" spans="1:22" s="659" customFormat="1" ht="15" x14ac:dyDescent="0.2">
      <c r="A609" s="693" t="s">
        <v>1642</v>
      </c>
      <c r="B609" s="693" t="s">
        <v>2865</v>
      </c>
      <c r="C609" s="694"/>
      <c r="D609" s="694"/>
      <c r="E609" s="695">
        <f>SUM(E610:E612)</f>
        <v>0</v>
      </c>
      <c r="F609" s="695">
        <f>SUM(F610:F612)</f>
        <v>0</v>
      </c>
      <c r="G609" s="695">
        <f>SUM(G610:G612)</f>
        <v>0</v>
      </c>
      <c r="H609" s="694" t="s">
        <v>4027</v>
      </c>
      <c r="I609" s="694"/>
      <c r="J609" s="697"/>
      <c r="K609" s="694"/>
      <c r="L609" s="698">
        <f>SUM(L610:L612)</f>
        <v>0</v>
      </c>
      <c r="M609" s="694"/>
      <c r="N609" s="698">
        <f>SUM(N610:N612)</f>
        <v>0</v>
      </c>
      <c r="O609" s="694"/>
      <c r="P609" s="698">
        <f>SUM(P610:P612)</f>
        <v>0</v>
      </c>
      <c r="Q609" s="694"/>
      <c r="R609" s="698">
        <f>SUM(R610:R612)</f>
        <v>0</v>
      </c>
      <c r="S609" s="694"/>
      <c r="T609" s="698">
        <f>SUM(T610:T612)</f>
        <v>0</v>
      </c>
      <c r="U609" s="698">
        <f t="shared" si="203"/>
        <v>0</v>
      </c>
      <c r="V609" s="667" t="s">
        <v>4060</v>
      </c>
    </row>
    <row r="610" spans="1:22" s="659" customFormat="1" ht="15" x14ac:dyDescent="0.2">
      <c r="A610" s="663" t="s">
        <v>2061</v>
      </c>
      <c r="B610" s="677"/>
      <c r="C610" s="620"/>
      <c r="D610" s="620"/>
      <c r="E610" s="621"/>
      <c r="F610" s="621"/>
      <c r="G610" s="621"/>
      <c r="H610" s="664"/>
      <c r="I610" s="620"/>
      <c r="J610" s="665">
        <f t="shared" ref="J610:J672" si="221">I610/100000</f>
        <v>0</v>
      </c>
      <c r="K610" s="620"/>
      <c r="L610" s="666">
        <f>K610*J610</f>
        <v>0</v>
      </c>
      <c r="M610" s="620"/>
      <c r="N610" s="666">
        <f>M610*J610</f>
        <v>0</v>
      </c>
      <c r="O610" s="620"/>
      <c r="P610" s="666">
        <f>O610*J610</f>
        <v>0</v>
      </c>
      <c r="Q610" s="620"/>
      <c r="R610" s="666">
        <f>Q610*J610</f>
        <v>0</v>
      </c>
      <c r="S610" s="620"/>
      <c r="T610" s="666"/>
      <c r="U610" s="666">
        <f t="shared" si="203"/>
        <v>0</v>
      </c>
      <c r="V610" s="667"/>
    </row>
    <row r="611" spans="1:22" s="659" customFormat="1" ht="15" x14ac:dyDescent="0.2">
      <c r="A611" s="663" t="s">
        <v>2062</v>
      </c>
      <c r="B611" s="677"/>
      <c r="C611" s="620"/>
      <c r="D611" s="620"/>
      <c r="E611" s="621"/>
      <c r="F611" s="621"/>
      <c r="G611" s="621"/>
      <c r="H611" s="664"/>
      <c r="I611" s="620"/>
      <c r="J611" s="665">
        <f t="shared" si="221"/>
        <v>0</v>
      </c>
      <c r="K611" s="620"/>
      <c r="L611" s="666">
        <f>K611*J611</f>
        <v>0</v>
      </c>
      <c r="M611" s="620"/>
      <c r="N611" s="666">
        <f>M611*J611</f>
        <v>0</v>
      </c>
      <c r="O611" s="620"/>
      <c r="P611" s="666">
        <f>O611*J611</f>
        <v>0</v>
      </c>
      <c r="Q611" s="620"/>
      <c r="R611" s="666">
        <f>Q611*J611</f>
        <v>0</v>
      </c>
      <c r="S611" s="620"/>
      <c r="T611" s="666"/>
      <c r="U611" s="666">
        <f t="shared" si="203"/>
        <v>0</v>
      </c>
      <c r="V611" s="667"/>
    </row>
    <row r="612" spans="1:22" s="659" customFormat="1" ht="15" x14ac:dyDescent="0.2">
      <c r="A612" s="663" t="s">
        <v>2063</v>
      </c>
      <c r="B612" s="677"/>
      <c r="C612" s="620"/>
      <c r="D612" s="620"/>
      <c r="E612" s="621"/>
      <c r="F612" s="621"/>
      <c r="G612" s="621"/>
      <c r="H612" s="664"/>
      <c r="I612" s="620"/>
      <c r="J612" s="665">
        <f t="shared" si="221"/>
        <v>0</v>
      </c>
      <c r="K612" s="620"/>
      <c r="L612" s="666">
        <f>K612*J612</f>
        <v>0</v>
      </c>
      <c r="M612" s="620"/>
      <c r="N612" s="666">
        <f>M612*J612</f>
        <v>0</v>
      </c>
      <c r="O612" s="620"/>
      <c r="P612" s="666">
        <f>O612*J612</f>
        <v>0</v>
      </c>
      <c r="Q612" s="620"/>
      <c r="R612" s="666">
        <f>Q612*J612</f>
        <v>0</v>
      </c>
      <c r="S612" s="620"/>
      <c r="T612" s="666"/>
      <c r="U612" s="666">
        <f t="shared" si="203"/>
        <v>0</v>
      </c>
      <c r="V612" s="667"/>
    </row>
    <row r="613" spans="1:22" s="659" customFormat="1" ht="15" x14ac:dyDescent="0.2">
      <c r="A613" s="693" t="s">
        <v>1643</v>
      </c>
      <c r="B613" s="693" t="s">
        <v>597</v>
      </c>
      <c r="C613" s="694"/>
      <c r="D613" s="694"/>
      <c r="E613" s="695">
        <f>SUM(E614:E622)</f>
        <v>0</v>
      </c>
      <c r="F613" s="695">
        <f>SUM(F614:F622)</f>
        <v>0</v>
      </c>
      <c r="G613" s="695">
        <f>SUM(G614:G622)</f>
        <v>0</v>
      </c>
      <c r="H613" s="694"/>
      <c r="I613" s="694"/>
      <c r="J613" s="697"/>
      <c r="K613" s="694"/>
      <c r="L613" s="698">
        <f>SUM(L614:L622)</f>
        <v>0</v>
      </c>
      <c r="M613" s="694"/>
      <c r="N613" s="698">
        <f>SUM(N614:N622)</f>
        <v>0</v>
      </c>
      <c r="O613" s="694"/>
      <c r="P613" s="698">
        <f>SUM(P614:P622)</f>
        <v>0</v>
      </c>
      <c r="Q613" s="694"/>
      <c r="R613" s="698">
        <f>SUM(R614:R622)</f>
        <v>0</v>
      </c>
      <c r="S613" s="694"/>
      <c r="T613" s="698">
        <f>SUM(T614:T622)</f>
        <v>0</v>
      </c>
      <c r="U613" s="698">
        <f t="shared" si="203"/>
        <v>0</v>
      </c>
      <c r="V613" s="667"/>
    </row>
    <row r="614" spans="1:22" s="659" customFormat="1" ht="15" x14ac:dyDescent="0.2">
      <c r="A614" s="663" t="s">
        <v>2064</v>
      </c>
      <c r="B614" s="781" t="s">
        <v>3934</v>
      </c>
      <c r="C614" s="620"/>
      <c r="D614" s="620"/>
      <c r="E614" s="621"/>
      <c r="F614" s="621"/>
      <c r="G614" s="621"/>
      <c r="H614" s="664" t="s">
        <v>4132</v>
      </c>
      <c r="I614" s="620"/>
      <c r="J614" s="665">
        <f t="shared" si="221"/>
        <v>0</v>
      </c>
      <c r="K614" s="620"/>
      <c r="L614" s="666">
        <f>K614*J614</f>
        <v>0</v>
      </c>
      <c r="M614" s="620"/>
      <c r="N614" s="666">
        <f>M614*J614</f>
        <v>0</v>
      </c>
      <c r="O614" s="620"/>
      <c r="P614" s="666">
        <f>O614*J614</f>
        <v>0</v>
      </c>
      <c r="Q614" s="620"/>
      <c r="R614" s="666">
        <f>Q614*J614</f>
        <v>0</v>
      </c>
      <c r="S614" s="620"/>
      <c r="T614" s="666"/>
      <c r="U614" s="666">
        <f t="shared" si="203"/>
        <v>0</v>
      </c>
      <c r="V614" s="667"/>
    </row>
    <row r="615" spans="1:22" s="659" customFormat="1" ht="15" x14ac:dyDescent="0.2">
      <c r="A615" s="663" t="s">
        <v>2065</v>
      </c>
      <c r="B615" s="781" t="s">
        <v>3935</v>
      </c>
      <c r="C615" s="620"/>
      <c r="D615" s="620"/>
      <c r="E615" s="621"/>
      <c r="F615" s="621"/>
      <c r="G615" s="621"/>
      <c r="H615" s="664" t="s">
        <v>4132</v>
      </c>
      <c r="I615" s="620"/>
      <c r="J615" s="665">
        <f t="shared" ref="J615:J621" si="222">I615/100000</f>
        <v>0</v>
      </c>
      <c r="K615" s="620"/>
      <c r="L615" s="666">
        <f t="shared" ref="L615:L621" si="223">K615*J615</f>
        <v>0</v>
      </c>
      <c r="M615" s="620"/>
      <c r="N615" s="666">
        <f t="shared" ref="N615:N621" si="224">M615*J615</f>
        <v>0</v>
      </c>
      <c r="O615" s="620"/>
      <c r="P615" s="666">
        <f t="shared" ref="P615:P621" si="225">O615*J615</f>
        <v>0</v>
      </c>
      <c r="Q615" s="620"/>
      <c r="R615" s="666">
        <f t="shared" ref="R615:R621" si="226">Q615*J615</f>
        <v>0</v>
      </c>
      <c r="S615" s="620"/>
      <c r="T615" s="666"/>
      <c r="U615" s="666">
        <f t="shared" si="203"/>
        <v>0</v>
      </c>
      <c r="V615" s="667"/>
    </row>
    <row r="616" spans="1:22" s="659" customFormat="1" ht="15" x14ac:dyDescent="0.2">
      <c r="A616" s="663" t="s">
        <v>2066</v>
      </c>
      <c r="B616" s="781" t="s">
        <v>3936</v>
      </c>
      <c r="C616" s="620"/>
      <c r="D616" s="620"/>
      <c r="E616" s="621"/>
      <c r="F616" s="621"/>
      <c r="G616" s="621"/>
      <c r="H616" s="664" t="s">
        <v>4132</v>
      </c>
      <c r="I616" s="620"/>
      <c r="J616" s="665">
        <f t="shared" si="222"/>
        <v>0</v>
      </c>
      <c r="K616" s="620"/>
      <c r="L616" s="666">
        <f t="shared" si="223"/>
        <v>0</v>
      </c>
      <c r="M616" s="620"/>
      <c r="N616" s="666">
        <f t="shared" si="224"/>
        <v>0</v>
      </c>
      <c r="O616" s="620"/>
      <c r="P616" s="666">
        <f t="shared" si="225"/>
        <v>0</v>
      </c>
      <c r="Q616" s="620"/>
      <c r="R616" s="666">
        <f t="shared" si="226"/>
        <v>0</v>
      </c>
      <c r="S616" s="620"/>
      <c r="T616" s="666"/>
      <c r="U616" s="666">
        <f t="shared" si="203"/>
        <v>0</v>
      </c>
      <c r="V616" s="667"/>
    </row>
    <row r="617" spans="1:22" s="659" customFormat="1" ht="15" x14ac:dyDescent="0.2">
      <c r="A617" s="663" t="s">
        <v>3928</v>
      </c>
      <c r="B617" s="781" t="s">
        <v>3937</v>
      </c>
      <c r="C617" s="620"/>
      <c r="D617" s="620"/>
      <c r="E617" s="621"/>
      <c r="F617" s="621"/>
      <c r="G617" s="621"/>
      <c r="H617" s="664" t="s">
        <v>4132</v>
      </c>
      <c r="I617" s="620"/>
      <c r="J617" s="665">
        <f t="shared" si="222"/>
        <v>0</v>
      </c>
      <c r="K617" s="620"/>
      <c r="L617" s="666">
        <f t="shared" si="223"/>
        <v>0</v>
      </c>
      <c r="M617" s="620"/>
      <c r="N617" s="666">
        <f t="shared" si="224"/>
        <v>0</v>
      </c>
      <c r="O617" s="620"/>
      <c r="P617" s="666">
        <f t="shared" si="225"/>
        <v>0</v>
      </c>
      <c r="Q617" s="620"/>
      <c r="R617" s="666">
        <f t="shared" si="226"/>
        <v>0</v>
      </c>
      <c r="S617" s="620"/>
      <c r="T617" s="666"/>
      <c r="U617" s="666">
        <f t="shared" si="203"/>
        <v>0</v>
      </c>
      <c r="V617" s="667"/>
    </row>
    <row r="618" spans="1:22" s="659" customFormat="1" ht="32.25" customHeight="1" x14ac:dyDescent="0.2">
      <c r="A618" s="663" t="s">
        <v>3929</v>
      </c>
      <c r="B618" s="781" t="s">
        <v>3938</v>
      </c>
      <c r="C618" s="620"/>
      <c r="D618" s="620"/>
      <c r="E618" s="621"/>
      <c r="F618" s="621"/>
      <c r="G618" s="621"/>
      <c r="H618" s="664" t="s">
        <v>4132</v>
      </c>
      <c r="I618" s="620"/>
      <c r="J618" s="665">
        <f t="shared" si="222"/>
        <v>0</v>
      </c>
      <c r="K618" s="620"/>
      <c r="L618" s="666">
        <f t="shared" si="223"/>
        <v>0</v>
      </c>
      <c r="M618" s="620"/>
      <c r="N618" s="666">
        <f t="shared" si="224"/>
        <v>0</v>
      </c>
      <c r="O618" s="620"/>
      <c r="P618" s="666">
        <f t="shared" si="225"/>
        <v>0</v>
      </c>
      <c r="Q618" s="620"/>
      <c r="R618" s="666">
        <f t="shared" si="226"/>
        <v>0</v>
      </c>
      <c r="S618" s="620"/>
      <c r="T618" s="666"/>
      <c r="U618" s="666">
        <f t="shared" si="203"/>
        <v>0</v>
      </c>
      <c r="V618" s="667"/>
    </row>
    <row r="619" spans="1:22" s="659" customFormat="1" ht="15" x14ac:dyDescent="0.2">
      <c r="A619" s="663" t="s">
        <v>3930</v>
      </c>
      <c r="B619" s="781"/>
      <c r="C619" s="620"/>
      <c r="D619" s="620"/>
      <c r="E619" s="621"/>
      <c r="F619" s="621"/>
      <c r="G619" s="621"/>
      <c r="H619" s="664"/>
      <c r="I619" s="620"/>
      <c r="J619" s="665">
        <f t="shared" si="222"/>
        <v>0</v>
      </c>
      <c r="K619" s="620"/>
      <c r="L619" s="666">
        <f t="shared" si="223"/>
        <v>0</v>
      </c>
      <c r="M619" s="620"/>
      <c r="N619" s="666">
        <f t="shared" si="224"/>
        <v>0</v>
      </c>
      <c r="O619" s="620"/>
      <c r="P619" s="666">
        <f t="shared" si="225"/>
        <v>0</v>
      </c>
      <c r="Q619" s="620"/>
      <c r="R619" s="666">
        <f t="shared" si="226"/>
        <v>0</v>
      </c>
      <c r="S619" s="620"/>
      <c r="T619" s="666"/>
      <c r="U619" s="666">
        <f t="shared" si="203"/>
        <v>0</v>
      </c>
      <c r="V619" s="667"/>
    </row>
    <row r="620" spans="1:22" s="659" customFormat="1" ht="15" x14ac:dyDescent="0.2">
      <c r="A620" s="663" t="s">
        <v>3931</v>
      </c>
      <c r="B620" s="781"/>
      <c r="C620" s="620"/>
      <c r="D620" s="620"/>
      <c r="E620" s="621"/>
      <c r="F620" s="621"/>
      <c r="G620" s="621"/>
      <c r="H620" s="664"/>
      <c r="I620" s="620"/>
      <c r="J620" s="665">
        <f t="shared" si="222"/>
        <v>0</v>
      </c>
      <c r="K620" s="620"/>
      <c r="L620" s="666">
        <f t="shared" si="223"/>
        <v>0</v>
      </c>
      <c r="M620" s="620"/>
      <c r="N620" s="666">
        <f t="shared" si="224"/>
        <v>0</v>
      </c>
      <c r="O620" s="620"/>
      <c r="P620" s="666">
        <f t="shared" si="225"/>
        <v>0</v>
      </c>
      <c r="Q620" s="620"/>
      <c r="R620" s="666">
        <f t="shared" si="226"/>
        <v>0</v>
      </c>
      <c r="S620" s="620"/>
      <c r="T620" s="666"/>
      <c r="U620" s="666">
        <f t="shared" si="203"/>
        <v>0</v>
      </c>
      <c r="V620" s="667"/>
    </row>
    <row r="621" spans="1:22" s="659" customFormat="1" ht="15" x14ac:dyDescent="0.2">
      <c r="A621" s="663" t="s">
        <v>3932</v>
      </c>
      <c r="B621" s="677"/>
      <c r="C621" s="620"/>
      <c r="D621" s="620"/>
      <c r="E621" s="621"/>
      <c r="F621" s="621"/>
      <c r="G621" s="621"/>
      <c r="H621" s="664"/>
      <c r="I621" s="620"/>
      <c r="J621" s="665">
        <f t="shared" si="222"/>
        <v>0</v>
      </c>
      <c r="K621" s="620"/>
      <c r="L621" s="666">
        <f t="shared" si="223"/>
        <v>0</v>
      </c>
      <c r="M621" s="620"/>
      <c r="N621" s="666">
        <f t="shared" si="224"/>
        <v>0</v>
      </c>
      <c r="O621" s="620"/>
      <c r="P621" s="666">
        <f t="shared" si="225"/>
        <v>0</v>
      </c>
      <c r="Q621" s="620"/>
      <c r="R621" s="666">
        <f t="shared" si="226"/>
        <v>0</v>
      </c>
      <c r="S621" s="620"/>
      <c r="T621" s="666"/>
      <c r="U621" s="666">
        <f t="shared" si="203"/>
        <v>0</v>
      </c>
      <c r="V621" s="667"/>
    </row>
    <row r="622" spans="1:22" s="659" customFormat="1" ht="15" x14ac:dyDescent="0.2">
      <c r="A622" s="663" t="s">
        <v>3933</v>
      </c>
      <c r="B622" s="677"/>
      <c r="C622" s="620"/>
      <c r="D622" s="620"/>
      <c r="E622" s="621"/>
      <c r="F622" s="621"/>
      <c r="G622" s="621"/>
      <c r="H622" s="664"/>
      <c r="I622" s="620"/>
      <c r="J622" s="665">
        <f t="shared" si="221"/>
        <v>0</v>
      </c>
      <c r="K622" s="620"/>
      <c r="L622" s="666">
        <f>K622*J622</f>
        <v>0</v>
      </c>
      <c r="M622" s="620"/>
      <c r="N622" s="666">
        <f>M622*J622</f>
        <v>0</v>
      </c>
      <c r="O622" s="620"/>
      <c r="P622" s="666">
        <f>O622*J622</f>
        <v>0</v>
      </c>
      <c r="Q622" s="620"/>
      <c r="R622" s="666">
        <f>Q622*J622</f>
        <v>0</v>
      </c>
      <c r="S622" s="620"/>
      <c r="T622" s="666"/>
      <c r="U622" s="666">
        <f t="shared" si="203"/>
        <v>0</v>
      </c>
      <c r="V622" s="667"/>
    </row>
    <row r="623" spans="1:22" s="659" customFormat="1" ht="15" x14ac:dyDescent="0.2">
      <c r="A623" s="693" t="s">
        <v>1644</v>
      </c>
      <c r="B623" s="780" t="s">
        <v>3846</v>
      </c>
      <c r="C623" s="694"/>
      <c r="D623" s="694"/>
      <c r="E623" s="695">
        <f>SUM(E624:E628)</f>
        <v>0</v>
      </c>
      <c r="F623" s="695">
        <f>SUM(F624:F628)</f>
        <v>0</v>
      </c>
      <c r="G623" s="695">
        <f>SUM(G624:G628)</f>
        <v>0</v>
      </c>
      <c r="H623" s="694"/>
      <c r="I623" s="694"/>
      <c r="J623" s="697"/>
      <c r="K623" s="694"/>
      <c r="L623" s="698">
        <f>SUM(L624:L628)</f>
        <v>0</v>
      </c>
      <c r="M623" s="694"/>
      <c r="N623" s="698">
        <f>SUM(N624:N628)</f>
        <v>0</v>
      </c>
      <c r="O623" s="694"/>
      <c r="P623" s="698">
        <f>SUM(P624:P628)</f>
        <v>0</v>
      </c>
      <c r="Q623" s="694"/>
      <c r="R623" s="698">
        <f>SUM(R624:R628)</f>
        <v>0</v>
      </c>
      <c r="S623" s="694"/>
      <c r="T623" s="698">
        <f>SUM(T624:T628)</f>
        <v>0</v>
      </c>
      <c r="U623" s="698">
        <f t="shared" si="203"/>
        <v>0</v>
      </c>
      <c r="V623" s="667"/>
    </row>
    <row r="624" spans="1:22" s="659" customFormat="1" ht="30" x14ac:dyDescent="0.2">
      <c r="A624" s="663" t="s">
        <v>2067</v>
      </c>
      <c r="B624" s="768" t="s">
        <v>3905</v>
      </c>
      <c r="C624" s="620"/>
      <c r="D624" s="620"/>
      <c r="E624" s="621"/>
      <c r="F624" s="621"/>
      <c r="G624" s="621"/>
      <c r="H624" s="664" t="s">
        <v>4132</v>
      </c>
      <c r="I624" s="620"/>
      <c r="J624" s="665">
        <f t="shared" si="221"/>
        <v>0</v>
      </c>
      <c r="K624" s="620"/>
      <c r="L624" s="666">
        <f>K624*J624</f>
        <v>0</v>
      </c>
      <c r="M624" s="620"/>
      <c r="N624" s="666">
        <f>M624*J624</f>
        <v>0</v>
      </c>
      <c r="O624" s="620"/>
      <c r="P624" s="666">
        <f>O624*J624</f>
        <v>0</v>
      </c>
      <c r="Q624" s="620"/>
      <c r="R624" s="666">
        <f>Q624*J624</f>
        <v>0</v>
      </c>
      <c r="S624" s="620"/>
      <c r="T624" s="666"/>
      <c r="U624" s="666">
        <f t="shared" si="203"/>
        <v>0</v>
      </c>
      <c r="V624" s="667"/>
    </row>
    <row r="625" spans="1:22" s="659" customFormat="1" ht="30" x14ac:dyDescent="0.2">
      <c r="A625" s="663" t="s">
        <v>2068</v>
      </c>
      <c r="B625" s="768" t="s">
        <v>3909</v>
      </c>
      <c r="C625" s="620"/>
      <c r="D625" s="620"/>
      <c r="E625" s="621"/>
      <c r="F625" s="621"/>
      <c r="G625" s="621"/>
      <c r="H625" s="664" t="s">
        <v>4132</v>
      </c>
      <c r="I625" s="620"/>
      <c r="J625" s="665">
        <f t="shared" si="221"/>
        <v>0</v>
      </c>
      <c r="K625" s="620"/>
      <c r="L625" s="666">
        <f>K625*J625</f>
        <v>0</v>
      </c>
      <c r="M625" s="620"/>
      <c r="N625" s="666">
        <f>M625*J625</f>
        <v>0</v>
      </c>
      <c r="O625" s="620"/>
      <c r="P625" s="666">
        <f>O625*J625</f>
        <v>0</v>
      </c>
      <c r="Q625" s="620"/>
      <c r="R625" s="666">
        <f>Q625*J625</f>
        <v>0</v>
      </c>
      <c r="S625" s="620"/>
      <c r="T625" s="666"/>
      <c r="U625" s="666">
        <f t="shared" si="203"/>
        <v>0</v>
      </c>
      <c r="V625" s="667"/>
    </row>
    <row r="626" spans="1:22" s="659" customFormat="1" ht="30" x14ac:dyDescent="0.2">
      <c r="A626" s="663" t="s">
        <v>2069</v>
      </c>
      <c r="B626" s="768" t="s">
        <v>3998</v>
      </c>
      <c r="C626" s="620"/>
      <c r="D626" s="620"/>
      <c r="E626" s="621"/>
      <c r="F626" s="621"/>
      <c r="G626" s="621"/>
      <c r="H626" s="664" t="s">
        <v>4132</v>
      </c>
      <c r="I626" s="620"/>
      <c r="J626" s="665">
        <f t="shared" ref="J626:J627" si="227">I626/100000</f>
        <v>0</v>
      </c>
      <c r="K626" s="620"/>
      <c r="L626" s="666">
        <f t="shared" ref="L626:L627" si="228">K626*J626</f>
        <v>0</v>
      </c>
      <c r="M626" s="620"/>
      <c r="N626" s="666">
        <f t="shared" ref="N626:N627" si="229">M626*J626</f>
        <v>0</v>
      </c>
      <c r="O626" s="620"/>
      <c r="P626" s="666">
        <f t="shared" ref="P626:P627" si="230">O626*J626</f>
        <v>0</v>
      </c>
      <c r="Q626" s="620"/>
      <c r="R626" s="666">
        <f t="shared" ref="R626:R627" si="231">Q626*J626</f>
        <v>0</v>
      </c>
      <c r="S626" s="620"/>
      <c r="T626" s="666"/>
      <c r="U626" s="666">
        <f t="shared" si="203"/>
        <v>0</v>
      </c>
      <c r="V626" s="667"/>
    </row>
    <row r="627" spans="1:22" s="659" customFormat="1" ht="15" x14ac:dyDescent="0.2">
      <c r="A627" s="663" t="s">
        <v>3906</v>
      </c>
      <c r="B627" s="677"/>
      <c r="C627" s="620"/>
      <c r="D627" s="620"/>
      <c r="E627" s="621"/>
      <c r="F627" s="621"/>
      <c r="G627" s="621"/>
      <c r="H627" s="664"/>
      <c r="I627" s="620"/>
      <c r="J627" s="665">
        <f t="shared" si="227"/>
        <v>0</v>
      </c>
      <c r="K627" s="620"/>
      <c r="L627" s="666">
        <f t="shared" si="228"/>
        <v>0</v>
      </c>
      <c r="M627" s="620"/>
      <c r="N627" s="666">
        <f t="shared" si="229"/>
        <v>0</v>
      </c>
      <c r="O627" s="620"/>
      <c r="P627" s="666">
        <f t="shared" si="230"/>
        <v>0</v>
      </c>
      <c r="Q627" s="620"/>
      <c r="R627" s="666">
        <f t="shared" si="231"/>
        <v>0</v>
      </c>
      <c r="S627" s="620"/>
      <c r="T627" s="666"/>
      <c r="U627" s="666">
        <f t="shared" si="203"/>
        <v>0</v>
      </c>
      <c r="V627" s="667"/>
    </row>
    <row r="628" spans="1:22" s="659" customFormat="1" ht="15" x14ac:dyDescent="0.2">
      <c r="A628" s="663" t="s">
        <v>3907</v>
      </c>
      <c r="B628" s="677"/>
      <c r="C628" s="620"/>
      <c r="D628" s="620"/>
      <c r="E628" s="621"/>
      <c r="F628" s="621"/>
      <c r="G628" s="621"/>
      <c r="H628" s="664"/>
      <c r="I628" s="620"/>
      <c r="J628" s="665">
        <f t="shared" si="221"/>
        <v>0</v>
      </c>
      <c r="K628" s="620"/>
      <c r="L628" s="666">
        <f>K628*J628</f>
        <v>0</v>
      </c>
      <c r="M628" s="620"/>
      <c r="N628" s="666">
        <f>M628*J628</f>
        <v>0</v>
      </c>
      <c r="O628" s="620"/>
      <c r="P628" s="666">
        <f>O628*J628</f>
        <v>0</v>
      </c>
      <c r="Q628" s="620"/>
      <c r="R628" s="666">
        <f>Q628*J628</f>
        <v>0</v>
      </c>
      <c r="S628" s="620"/>
      <c r="T628" s="666"/>
      <c r="U628" s="666">
        <f t="shared" si="203"/>
        <v>0</v>
      </c>
      <c r="V628" s="667"/>
    </row>
    <row r="629" spans="1:22" s="659" customFormat="1" ht="15" x14ac:dyDescent="0.2">
      <c r="A629" s="693" t="s">
        <v>2654</v>
      </c>
      <c r="B629" s="725" t="s">
        <v>2867</v>
      </c>
      <c r="C629" s="694"/>
      <c r="D629" s="694"/>
      <c r="E629" s="695">
        <f>SUM(E630:E632)</f>
        <v>0</v>
      </c>
      <c r="F629" s="695">
        <f>SUM(F630:F632)</f>
        <v>0</v>
      </c>
      <c r="G629" s="695">
        <f>SUM(G630:G632)</f>
        <v>0</v>
      </c>
      <c r="H629" s="696"/>
      <c r="I629" s="694"/>
      <c r="J629" s="697"/>
      <c r="K629" s="694"/>
      <c r="L629" s="698">
        <f>SUM(L630:L632)</f>
        <v>0</v>
      </c>
      <c r="M629" s="694"/>
      <c r="N629" s="698">
        <f>SUM(N630:N632)</f>
        <v>0</v>
      </c>
      <c r="O629" s="694"/>
      <c r="P629" s="698">
        <f>SUM(P630:P632)</f>
        <v>0</v>
      </c>
      <c r="Q629" s="694"/>
      <c r="R629" s="698">
        <f>SUM(R630:R632)</f>
        <v>0</v>
      </c>
      <c r="S629" s="694"/>
      <c r="T629" s="698">
        <f>SUM(T630:T632)</f>
        <v>0</v>
      </c>
      <c r="U629" s="698">
        <f t="shared" si="203"/>
        <v>0</v>
      </c>
      <c r="V629" s="667"/>
    </row>
    <row r="630" spans="1:22" s="659" customFormat="1" ht="15" x14ac:dyDescent="0.2">
      <c r="A630" s="692" t="s">
        <v>2650</v>
      </c>
      <c r="B630" s="692" t="s">
        <v>2651</v>
      </c>
      <c r="C630" s="620"/>
      <c r="D630" s="620"/>
      <c r="E630" s="621"/>
      <c r="F630" s="621"/>
      <c r="G630" s="621"/>
      <c r="H630" s="664" t="s">
        <v>4132</v>
      </c>
      <c r="I630" s="620"/>
      <c r="J630" s="665">
        <f t="shared" si="221"/>
        <v>0</v>
      </c>
      <c r="K630" s="620"/>
      <c r="L630" s="666">
        <f>K630*J630</f>
        <v>0</v>
      </c>
      <c r="M630" s="620"/>
      <c r="N630" s="666">
        <f>M630*J630</f>
        <v>0</v>
      </c>
      <c r="O630" s="620"/>
      <c r="P630" s="666">
        <f>O630*J630</f>
        <v>0</v>
      </c>
      <c r="Q630" s="620"/>
      <c r="R630" s="666">
        <f>Q630*J630</f>
        <v>0</v>
      </c>
      <c r="S630" s="620"/>
      <c r="T630" s="666"/>
      <c r="U630" s="666">
        <f t="shared" si="203"/>
        <v>0</v>
      </c>
      <c r="V630" s="667"/>
    </row>
    <row r="631" spans="1:22" s="659" customFormat="1" ht="15" x14ac:dyDescent="0.2">
      <c r="A631" s="692" t="s">
        <v>2652</v>
      </c>
      <c r="B631" s="692" t="s">
        <v>2653</v>
      </c>
      <c r="C631" s="620"/>
      <c r="D631" s="620"/>
      <c r="E631" s="621"/>
      <c r="F631" s="621"/>
      <c r="G631" s="621"/>
      <c r="H631" s="664" t="s">
        <v>4132</v>
      </c>
      <c r="I631" s="620"/>
      <c r="J631" s="665">
        <f t="shared" si="221"/>
        <v>0</v>
      </c>
      <c r="K631" s="620"/>
      <c r="L631" s="666">
        <f>K631*J631</f>
        <v>0</v>
      </c>
      <c r="M631" s="620"/>
      <c r="N631" s="666">
        <f>M631*J631</f>
        <v>0</v>
      </c>
      <c r="O631" s="620"/>
      <c r="P631" s="666">
        <f>O631*J631</f>
        <v>0</v>
      </c>
      <c r="Q631" s="620"/>
      <c r="R631" s="666">
        <f>Q631*J631</f>
        <v>0</v>
      </c>
      <c r="S631" s="620"/>
      <c r="T631" s="666"/>
      <c r="U631" s="666">
        <f t="shared" si="203"/>
        <v>0</v>
      </c>
      <c r="V631" s="667"/>
    </row>
    <row r="632" spans="1:22" s="659" customFormat="1" ht="15" x14ac:dyDescent="0.2">
      <c r="A632" s="689" t="s">
        <v>3666</v>
      </c>
      <c r="B632" s="689" t="s">
        <v>3365</v>
      </c>
      <c r="C632" s="620"/>
      <c r="D632" s="620"/>
      <c r="E632" s="621"/>
      <c r="F632" s="621"/>
      <c r="G632" s="621"/>
      <c r="H632" s="664" t="s">
        <v>4132</v>
      </c>
      <c r="I632" s="620"/>
      <c r="J632" s="665">
        <f t="shared" si="221"/>
        <v>0</v>
      </c>
      <c r="K632" s="620"/>
      <c r="L632" s="666">
        <f>K632*J632</f>
        <v>0</v>
      </c>
      <c r="M632" s="620"/>
      <c r="N632" s="666">
        <f>M632*J632</f>
        <v>0</v>
      </c>
      <c r="O632" s="620"/>
      <c r="P632" s="666">
        <f>O632*J632</f>
        <v>0</v>
      </c>
      <c r="Q632" s="620"/>
      <c r="R632" s="666">
        <f>Q632*J632</f>
        <v>0</v>
      </c>
      <c r="S632" s="620"/>
      <c r="T632" s="666"/>
      <c r="U632" s="666">
        <f t="shared" si="203"/>
        <v>0</v>
      </c>
      <c r="V632" s="667"/>
    </row>
    <row r="633" spans="1:22" s="659" customFormat="1" ht="15" x14ac:dyDescent="0.2">
      <c r="A633" s="693" t="s">
        <v>1645</v>
      </c>
      <c r="B633" s="706" t="s">
        <v>2655</v>
      </c>
      <c r="C633" s="694"/>
      <c r="D633" s="694"/>
      <c r="E633" s="695">
        <f>SUM(E634:E636)</f>
        <v>0</v>
      </c>
      <c r="F633" s="695">
        <f>SUM(F634:F636)</f>
        <v>0</v>
      </c>
      <c r="G633" s="695">
        <f>SUM(G634:G636)</f>
        <v>0</v>
      </c>
      <c r="H633" s="664"/>
      <c r="I633" s="694"/>
      <c r="J633" s="697"/>
      <c r="K633" s="694"/>
      <c r="L633" s="698">
        <f>SUM(L634:L636)</f>
        <v>0</v>
      </c>
      <c r="M633" s="694"/>
      <c r="N633" s="698">
        <f>SUM(N634:N636)</f>
        <v>0</v>
      </c>
      <c r="O633" s="694"/>
      <c r="P633" s="698">
        <f>SUM(P634:P636)</f>
        <v>0</v>
      </c>
      <c r="Q633" s="694"/>
      <c r="R633" s="698">
        <f>SUM(R634:R636)</f>
        <v>0</v>
      </c>
      <c r="S633" s="694"/>
      <c r="T633" s="698">
        <f>SUM(T634:T636)</f>
        <v>0</v>
      </c>
      <c r="U633" s="698">
        <f t="shared" si="203"/>
        <v>0</v>
      </c>
      <c r="V633" s="667"/>
    </row>
    <row r="634" spans="1:22" s="659" customFormat="1" ht="30" x14ac:dyDescent="0.2">
      <c r="A634" s="663" t="s">
        <v>1996</v>
      </c>
      <c r="B634" s="726" t="s">
        <v>3917</v>
      </c>
      <c r="C634" s="620"/>
      <c r="D634" s="620"/>
      <c r="E634" s="621"/>
      <c r="F634" s="621"/>
      <c r="G634" s="621"/>
      <c r="H634" s="664" t="s">
        <v>4132</v>
      </c>
      <c r="I634" s="620"/>
      <c r="J634" s="665">
        <f t="shared" si="221"/>
        <v>0</v>
      </c>
      <c r="K634" s="620"/>
      <c r="L634" s="666">
        <f>K634*J634</f>
        <v>0</v>
      </c>
      <c r="M634" s="620"/>
      <c r="N634" s="666">
        <f>M634*J634</f>
        <v>0</v>
      </c>
      <c r="O634" s="620"/>
      <c r="P634" s="666">
        <f>O634*J634</f>
        <v>0</v>
      </c>
      <c r="Q634" s="620"/>
      <c r="R634" s="666">
        <f>Q634*J634</f>
        <v>0</v>
      </c>
      <c r="S634" s="620"/>
      <c r="T634" s="666"/>
      <c r="U634" s="666">
        <f t="shared" si="203"/>
        <v>0</v>
      </c>
      <c r="V634" s="667"/>
    </row>
    <row r="635" spans="1:22" s="659" customFormat="1" ht="15" x14ac:dyDescent="0.2">
      <c r="A635" s="663" t="s">
        <v>1997</v>
      </c>
      <c r="B635" s="726" t="s">
        <v>3916</v>
      </c>
      <c r="C635" s="620"/>
      <c r="D635" s="620"/>
      <c r="E635" s="621"/>
      <c r="F635" s="621"/>
      <c r="G635" s="621"/>
      <c r="H635" s="664" t="s">
        <v>4132</v>
      </c>
      <c r="I635" s="620"/>
      <c r="J635" s="665">
        <f t="shared" ref="J635" si="232">I635/100000</f>
        <v>0</v>
      </c>
      <c r="K635" s="620"/>
      <c r="L635" s="666">
        <f>K635*J635</f>
        <v>0</v>
      </c>
      <c r="M635" s="620"/>
      <c r="N635" s="666">
        <f>M635*J635</f>
        <v>0</v>
      </c>
      <c r="O635" s="620"/>
      <c r="P635" s="666">
        <f>O635*J635</f>
        <v>0</v>
      </c>
      <c r="Q635" s="620"/>
      <c r="R635" s="666">
        <f>Q635*J635</f>
        <v>0</v>
      </c>
      <c r="S635" s="620"/>
      <c r="T635" s="666"/>
      <c r="U635" s="666">
        <f t="shared" si="203"/>
        <v>0</v>
      </c>
      <c r="V635" s="667"/>
    </row>
    <row r="636" spans="1:22" s="659" customFormat="1" ht="15" x14ac:dyDescent="0.2">
      <c r="A636" s="663" t="s">
        <v>1998</v>
      </c>
      <c r="B636" s="726" t="s">
        <v>759</v>
      </c>
      <c r="C636" s="620"/>
      <c r="D636" s="620"/>
      <c r="E636" s="621"/>
      <c r="F636" s="621"/>
      <c r="G636" s="621"/>
      <c r="H636" s="664" t="s">
        <v>4132</v>
      </c>
      <c r="I636" s="620"/>
      <c r="J636" s="665">
        <f t="shared" si="221"/>
        <v>0</v>
      </c>
      <c r="K636" s="620"/>
      <c r="L636" s="666">
        <f>K636*J636</f>
        <v>0</v>
      </c>
      <c r="M636" s="620"/>
      <c r="N636" s="666">
        <f>M636*J636</f>
        <v>0</v>
      </c>
      <c r="O636" s="620"/>
      <c r="P636" s="666">
        <f>O636*J636</f>
        <v>0</v>
      </c>
      <c r="Q636" s="620"/>
      <c r="R636" s="666">
        <f>Q636*J636</f>
        <v>0</v>
      </c>
      <c r="S636" s="620"/>
      <c r="T636" s="666"/>
      <c r="U636" s="666">
        <f t="shared" si="203"/>
        <v>0</v>
      </c>
      <c r="V636" s="667"/>
    </row>
    <row r="637" spans="1:22" s="659" customFormat="1" ht="15" x14ac:dyDescent="0.2">
      <c r="A637" s="693" t="s">
        <v>1646</v>
      </c>
      <c r="B637" s="720" t="s">
        <v>2868</v>
      </c>
      <c r="C637" s="694"/>
      <c r="D637" s="694"/>
      <c r="E637" s="695">
        <f>SUM(E638:E649)</f>
        <v>0</v>
      </c>
      <c r="F637" s="695">
        <f>SUM(F638:F649)</f>
        <v>0</v>
      </c>
      <c r="G637" s="695">
        <f>SUM(G638:G649)</f>
        <v>0</v>
      </c>
      <c r="H637" s="664"/>
      <c r="I637" s="694"/>
      <c r="J637" s="697"/>
      <c r="K637" s="694"/>
      <c r="L637" s="698">
        <f>SUM(L638:L649)</f>
        <v>0</v>
      </c>
      <c r="M637" s="694"/>
      <c r="N637" s="698">
        <f>SUM(N638:N649)</f>
        <v>0</v>
      </c>
      <c r="O637" s="694"/>
      <c r="P637" s="698">
        <f>SUM(P638:P649)</f>
        <v>0</v>
      </c>
      <c r="Q637" s="694"/>
      <c r="R637" s="698">
        <f>SUM(R638:R649)</f>
        <v>0</v>
      </c>
      <c r="S637" s="694"/>
      <c r="T637" s="698">
        <f>SUM(T638:T649)</f>
        <v>0</v>
      </c>
      <c r="U637" s="698">
        <f t="shared" si="203"/>
        <v>0</v>
      </c>
      <c r="V637" s="667"/>
    </row>
    <row r="638" spans="1:22" s="659" customFormat="1" ht="15" x14ac:dyDescent="0.2">
      <c r="A638" s="663" t="s">
        <v>1999</v>
      </c>
      <c r="B638" s="777" t="s">
        <v>3893</v>
      </c>
      <c r="C638" s="620"/>
      <c r="D638" s="620"/>
      <c r="E638" s="621"/>
      <c r="F638" s="621"/>
      <c r="G638" s="621"/>
      <c r="H638" s="664" t="s">
        <v>4132</v>
      </c>
      <c r="I638" s="620"/>
      <c r="J638" s="665">
        <f t="shared" si="221"/>
        <v>0</v>
      </c>
      <c r="K638" s="620"/>
      <c r="L638" s="666">
        <f t="shared" ref="L638:L649" si="233">K638*J638</f>
        <v>0</v>
      </c>
      <c r="M638" s="620"/>
      <c r="N638" s="666">
        <f t="shared" ref="N638:N649" si="234">M638*J638</f>
        <v>0</v>
      </c>
      <c r="O638" s="620"/>
      <c r="P638" s="666">
        <f t="shared" ref="P638:P649" si="235">O638*J638</f>
        <v>0</v>
      </c>
      <c r="Q638" s="620"/>
      <c r="R638" s="666">
        <f t="shared" ref="R638:R649" si="236">Q638*J638</f>
        <v>0</v>
      </c>
      <c r="S638" s="620"/>
      <c r="T638" s="666"/>
      <c r="U638" s="666">
        <f t="shared" si="203"/>
        <v>0</v>
      </c>
      <c r="V638" s="667"/>
    </row>
    <row r="639" spans="1:22" s="659" customFormat="1" ht="15" x14ac:dyDescent="0.2">
      <c r="A639" s="663" t="s">
        <v>2000</v>
      </c>
      <c r="B639" s="667"/>
      <c r="C639" s="620"/>
      <c r="D639" s="620"/>
      <c r="E639" s="621"/>
      <c r="F639" s="621"/>
      <c r="G639" s="621"/>
      <c r="H639" s="664"/>
      <c r="I639" s="620"/>
      <c r="J639" s="665">
        <f t="shared" si="221"/>
        <v>0</v>
      </c>
      <c r="K639" s="620"/>
      <c r="L639" s="666">
        <f t="shared" si="233"/>
        <v>0</v>
      </c>
      <c r="M639" s="620"/>
      <c r="N639" s="666">
        <f t="shared" si="234"/>
        <v>0</v>
      </c>
      <c r="O639" s="620"/>
      <c r="P639" s="666">
        <f t="shared" si="235"/>
        <v>0</v>
      </c>
      <c r="Q639" s="620"/>
      <c r="R639" s="666">
        <f t="shared" si="236"/>
        <v>0</v>
      </c>
      <c r="S639" s="620"/>
      <c r="T639" s="666"/>
      <c r="U639" s="666">
        <f t="shared" si="203"/>
        <v>0</v>
      </c>
      <c r="V639" s="667"/>
    </row>
    <row r="640" spans="1:22" s="659" customFormat="1" ht="15" x14ac:dyDescent="0.2">
      <c r="A640" s="663" t="s">
        <v>2001</v>
      </c>
      <c r="B640" s="667"/>
      <c r="C640" s="620"/>
      <c r="D640" s="620"/>
      <c r="E640" s="621"/>
      <c r="F640" s="621"/>
      <c r="G640" s="621"/>
      <c r="H640" s="664"/>
      <c r="I640" s="620"/>
      <c r="J640" s="665">
        <f t="shared" si="221"/>
        <v>0</v>
      </c>
      <c r="K640" s="620"/>
      <c r="L640" s="666">
        <f t="shared" si="233"/>
        <v>0</v>
      </c>
      <c r="M640" s="620"/>
      <c r="N640" s="666">
        <f t="shared" si="234"/>
        <v>0</v>
      </c>
      <c r="O640" s="620"/>
      <c r="P640" s="666">
        <f t="shared" si="235"/>
        <v>0</v>
      </c>
      <c r="Q640" s="620"/>
      <c r="R640" s="666">
        <f t="shared" si="236"/>
        <v>0</v>
      </c>
      <c r="S640" s="620"/>
      <c r="T640" s="666"/>
      <c r="U640" s="666">
        <f t="shared" si="203"/>
        <v>0</v>
      </c>
      <c r="V640" s="667"/>
    </row>
    <row r="641" spans="1:22" s="659" customFormat="1" ht="15" x14ac:dyDescent="0.2">
      <c r="A641" s="663" t="s">
        <v>2002</v>
      </c>
      <c r="B641" s="667"/>
      <c r="C641" s="620"/>
      <c r="D641" s="620"/>
      <c r="E641" s="621"/>
      <c r="F641" s="621"/>
      <c r="G641" s="621"/>
      <c r="H641" s="664"/>
      <c r="I641" s="620"/>
      <c r="J641" s="665">
        <f t="shared" si="221"/>
        <v>0</v>
      </c>
      <c r="K641" s="620"/>
      <c r="L641" s="666">
        <f t="shared" si="233"/>
        <v>0</v>
      </c>
      <c r="M641" s="620"/>
      <c r="N641" s="666">
        <f t="shared" si="234"/>
        <v>0</v>
      </c>
      <c r="O641" s="620"/>
      <c r="P641" s="666">
        <f t="shared" si="235"/>
        <v>0</v>
      </c>
      <c r="Q641" s="620"/>
      <c r="R641" s="666">
        <f t="shared" si="236"/>
        <v>0</v>
      </c>
      <c r="S641" s="620"/>
      <c r="T641" s="666"/>
      <c r="U641" s="666">
        <f t="shared" si="203"/>
        <v>0</v>
      </c>
      <c r="V641" s="667"/>
    </row>
    <row r="642" spans="1:22" s="659" customFormat="1" ht="15" x14ac:dyDescent="0.2">
      <c r="A642" s="663" t="s">
        <v>3366</v>
      </c>
      <c r="B642" s="667"/>
      <c r="C642" s="620"/>
      <c r="D642" s="620"/>
      <c r="E642" s="621"/>
      <c r="F642" s="621"/>
      <c r="G642" s="621"/>
      <c r="H642" s="664"/>
      <c r="I642" s="620"/>
      <c r="J642" s="665">
        <f t="shared" si="221"/>
        <v>0</v>
      </c>
      <c r="K642" s="620"/>
      <c r="L642" s="666">
        <f t="shared" si="233"/>
        <v>0</v>
      </c>
      <c r="M642" s="620"/>
      <c r="N642" s="666">
        <f t="shared" si="234"/>
        <v>0</v>
      </c>
      <c r="O642" s="620"/>
      <c r="P642" s="666">
        <f t="shared" si="235"/>
        <v>0</v>
      </c>
      <c r="Q642" s="620"/>
      <c r="R642" s="666">
        <f t="shared" si="236"/>
        <v>0</v>
      </c>
      <c r="S642" s="620"/>
      <c r="T642" s="666"/>
      <c r="U642" s="666">
        <f t="shared" si="203"/>
        <v>0</v>
      </c>
      <c r="V642" s="667"/>
    </row>
    <row r="643" spans="1:22" s="659" customFormat="1" ht="15" x14ac:dyDescent="0.2">
      <c r="A643" s="663" t="s">
        <v>3367</v>
      </c>
      <c r="B643" s="667"/>
      <c r="C643" s="620"/>
      <c r="D643" s="620"/>
      <c r="E643" s="621"/>
      <c r="F643" s="621"/>
      <c r="G643" s="621"/>
      <c r="H643" s="664"/>
      <c r="I643" s="620"/>
      <c r="J643" s="665">
        <f t="shared" si="221"/>
        <v>0</v>
      </c>
      <c r="K643" s="620"/>
      <c r="L643" s="666">
        <f t="shared" si="233"/>
        <v>0</v>
      </c>
      <c r="M643" s="620"/>
      <c r="N643" s="666">
        <f t="shared" si="234"/>
        <v>0</v>
      </c>
      <c r="O643" s="620"/>
      <c r="P643" s="666">
        <f t="shared" si="235"/>
        <v>0</v>
      </c>
      <c r="Q643" s="620"/>
      <c r="R643" s="666">
        <f t="shared" si="236"/>
        <v>0</v>
      </c>
      <c r="S643" s="620"/>
      <c r="T643" s="666"/>
      <c r="U643" s="666">
        <f t="shared" si="203"/>
        <v>0</v>
      </c>
      <c r="V643" s="667"/>
    </row>
    <row r="644" spans="1:22" s="659" customFormat="1" ht="15" x14ac:dyDescent="0.2">
      <c r="A644" s="663" t="s">
        <v>3368</v>
      </c>
      <c r="B644" s="667"/>
      <c r="C644" s="620"/>
      <c r="D644" s="620"/>
      <c r="E644" s="621"/>
      <c r="F644" s="621"/>
      <c r="G644" s="621"/>
      <c r="H644" s="664"/>
      <c r="I644" s="620"/>
      <c r="J644" s="665">
        <f t="shared" si="221"/>
        <v>0</v>
      </c>
      <c r="K644" s="620"/>
      <c r="L644" s="666">
        <f t="shared" si="233"/>
        <v>0</v>
      </c>
      <c r="M644" s="620"/>
      <c r="N644" s="666">
        <f t="shared" si="234"/>
        <v>0</v>
      </c>
      <c r="O644" s="620"/>
      <c r="P644" s="666">
        <f t="shared" si="235"/>
        <v>0</v>
      </c>
      <c r="Q644" s="620"/>
      <c r="R644" s="666">
        <f t="shared" si="236"/>
        <v>0</v>
      </c>
      <c r="S644" s="620"/>
      <c r="T644" s="666"/>
      <c r="U644" s="666">
        <f t="shared" si="203"/>
        <v>0</v>
      </c>
      <c r="V644" s="667"/>
    </row>
    <row r="645" spans="1:22" s="659" customFormat="1" ht="15" x14ac:dyDescent="0.2">
      <c r="A645" s="663" t="s">
        <v>3369</v>
      </c>
      <c r="B645" s="667"/>
      <c r="C645" s="620"/>
      <c r="D645" s="620"/>
      <c r="E645" s="621"/>
      <c r="F645" s="621"/>
      <c r="G645" s="621"/>
      <c r="H645" s="664"/>
      <c r="I645" s="620"/>
      <c r="J645" s="665">
        <f t="shared" si="221"/>
        <v>0</v>
      </c>
      <c r="K645" s="620"/>
      <c r="L645" s="666">
        <f t="shared" si="233"/>
        <v>0</v>
      </c>
      <c r="M645" s="620"/>
      <c r="N645" s="666">
        <f t="shared" si="234"/>
        <v>0</v>
      </c>
      <c r="O645" s="620"/>
      <c r="P645" s="666">
        <f t="shared" si="235"/>
        <v>0</v>
      </c>
      <c r="Q645" s="620"/>
      <c r="R645" s="666">
        <f t="shared" si="236"/>
        <v>0</v>
      </c>
      <c r="S645" s="620"/>
      <c r="T645" s="666"/>
      <c r="U645" s="666">
        <f t="shared" si="203"/>
        <v>0</v>
      </c>
      <c r="V645" s="667"/>
    </row>
    <row r="646" spans="1:22" s="659" customFormat="1" ht="15" x14ac:dyDescent="0.2">
      <c r="A646" s="663" t="s">
        <v>3370</v>
      </c>
      <c r="B646" s="667"/>
      <c r="C646" s="620"/>
      <c r="D646" s="620"/>
      <c r="E646" s="621"/>
      <c r="F646" s="621"/>
      <c r="G646" s="621"/>
      <c r="H646" s="664"/>
      <c r="I646" s="620"/>
      <c r="J646" s="665">
        <f t="shared" si="221"/>
        <v>0</v>
      </c>
      <c r="K646" s="620"/>
      <c r="L646" s="666">
        <f t="shared" si="233"/>
        <v>0</v>
      </c>
      <c r="M646" s="620"/>
      <c r="N646" s="666">
        <f t="shared" si="234"/>
        <v>0</v>
      </c>
      <c r="O646" s="620"/>
      <c r="P646" s="666">
        <f t="shared" si="235"/>
        <v>0</v>
      </c>
      <c r="Q646" s="620"/>
      <c r="R646" s="666">
        <f t="shared" si="236"/>
        <v>0</v>
      </c>
      <c r="S646" s="620"/>
      <c r="T646" s="666"/>
      <c r="U646" s="666">
        <f t="shared" si="203"/>
        <v>0</v>
      </c>
      <c r="V646" s="667"/>
    </row>
    <row r="647" spans="1:22" s="659" customFormat="1" ht="15" x14ac:dyDescent="0.2">
      <c r="A647" s="663" t="s">
        <v>3371</v>
      </c>
      <c r="B647" s="667"/>
      <c r="C647" s="620"/>
      <c r="D647" s="620"/>
      <c r="E647" s="621"/>
      <c r="F647" s="621"/>
      <c r="G647" s="621"/>
      <c r="H647" s="664"/>
      <c r="I647" s="620"/>
      <c r="J647" s="665">
        <f t="shared" si="221"/>
        <v>0</v>
      </c>
      <c r="K647" s="620"/>
      <c r="L647" s="666">
        <f t="shared" si="233"/>
        <v>0</v>
      </c>
      <c r="M647" s="620"/>
      <c r="N647" s="666">
        <f t="shared" si="234"/>
        <v>0</v>
      </c>
      <c r="O647" s="620"/>
      <c r="P647" s="666">
        <f t="shared" si="235"/>
        <v>0</v>
      </c>
      <c r="Q647" s="620"/>
      <c r="R647" s="666">
        <f t="shared" si="236"/>
        <v>0</v>
      </c>
      <c r="S647" s="620"/>
      <c r="T647" s="666"/>
      <c r="U647" s="666">
        <f t="shared" ref="U647:U710" si="237">T647-E647</f>
        <v>0</v>
      </c>
      <c r="V647" s="667"/>
    </row>
    <row r="648" spans="1:22" s="659" customFormat="1" ht="15" x14ac:dyDescent="0.2">
      <c r="A648" s="663" t="s">
        <v>3372</v>
      </c>
      <c r="B648" s="667"/>
      <c r="C648" s="620"/>
      <c r="D648" s="620"/>
      <c r="E648" s="621"/>
      <c r="F648" s="621"/>
      <c r="G648" s="621"/>
      <c r="H648" s="664"/>
      <c r="I648" s="620"/>
      <c r="J648" s="665">
        <f t="shared" si="221"/>
        <v>0</v>
      </c>
      <c r="K648" s="620"/>
      <c r="L648" s="666">
        <f t="shared" si="233"/>
        <v>0</v>
      </c>
      <c r="M648" s="620"/>
      <c r="N648" s="666">
        <f t="shared" si="234"/>
        <v>0</v>
      </c>
      <c r="O648" s="620"/>
      <c r="P648" s="666">
        <f t="shared" si="235"/>
        <v>0</v>
      </c>
      <c r="Q648" s="620"/>
      <c r="R648" s="666">
        <f t="shared" si="236"/>
        <v>0</v>
      </c>
      <c r="S648" s="620"/>
      <c r="T648" s="666"/>
      <c r="U648" s="666">
        <f t="shared" si="237"/>
        <v>0</v>
      </c>
      <c r="V648" s="667"/>
    </row>
    <row r="649" spans="1:22" s="659" customFormat="1" ht="15" x14ac:dyDescent="0.2">
      <c r="A649" s="663" t="s">
        <v>3373</v>
      </c>
      <c r="B649" s="667"/>
      <c r="C649" s="620"/>
      <c r="D649" s="620"/>
      <c r="E649" s="621"/>
      <c r="F649" s="621"/>
      <c r="G649" s="621"/>
      <c r="H649" s="664"/>
      <c r="I649" s="620"/>
      <c r="J649" s="665">
        <f t="shared" si="221"/>
        <v>0</v>
      </c>
      <c r="K649" s="620"/>
      <c r="L649" s="666">
        <f t="shared" si="233"/>
        <v>0</v>
      </c>
      <c r="M649" s="620"/>
      <c r="N649" s="666">
        <f t="shared" si="234"/>
        <v>0</v>
      </c>
      <c r="O649" s="620"/>
      <c r="P649" s="666">
        <f t="shared" si="235"/>
        <v>0</v>
      </c>
      <c r="Q649" s="620"/>
      <c r="R649" s="666">
        <f t="shared" si="236"/>
        <v>0</v>
      </c>
      <c r="S649" s="620"/>
      <c r="T649" s="666"/>
      <c r="U649" s="666">
        <f t="shared" si="237"/>
        <v>0</v>
      </c>
      <c r="V649" s="667"/>
    </row>
    <row r="650" spans="1:22" s="659" customFormat="1" ht="30" x14ac:dyDescent="0.2">
      <c r="A650" s="693" t="s">
        <v>3374</v>
      </c>
      <c r="B650" s="700" t="s">
        <v>1555</v>
      </c>
      <c r="C650" s="694"/>
      <c r="D650" s="694"/>
      <c r="E650" s="695">
        <f>SUM(E651:E654)</f>
        <v>0</v>
      </c>
      <c r="F650" s="695">
        <f>SUM(F651:F654)</f>
        <v>0</v>
      </c>
      <c r="G650" s="695">
        <f>SUM(G651:G654)</f>
        <v>0</v>
      </c>
      <c r="H650" s="696" t="s">
        <v>4084</v>
      </c>
      <c r="I650" s="694"/>
      <c r="J650" s="697"/>
      <c r="K650" s="694"/>
      <c r="L650" s="698">
        <f>SUM(L651:L654)</f>
        <v>0</v>
      </c>
      <c r="M650" s="694"/>
      <c r="N650" s="698">
        <f>SUM(N651:N654)</f>
        <v>0</v>
      </c>
      <c r="O650" s="694"/>
      <c r="P650" s="698">
        <f>SUM(P651:P654)</f>
        <v>0</v>
      </c>
      <c r="Q650" s="694"/>
      <c r="R650" s="698">
        <f>SUM(R651:R654)</f>
        <v>0</v>
      </c>
      <c r="S650" s="694"/>
      <c r="T650" s="698">
        <f>SUM(T651:T654)</f>
        <v>0</v>
      </c>
      <c r="U650" s="698">
        <f t="shared" si="237"/>
        <v>0</v>
      </c>
      <c r="V650" s="667" t="s">
        <v>4060</v>
      </c>
    </row>
    <row r="651" spans="1:22" s="659" customFormat="1" ht="15" x14ac:dyDescent="0.2">
      <c r="A651" s="663" t="s">
        <v>3375</v>
      </c>
      <c r="B651" s="683"/>
      <c r="C651" s="620"/>
      <c r="D651" s="620"/>
      <c r="E651" s="621"/>
      <c r="F651" s="621"/>
      <c r="G651" s="621"/>
      <c r="H651" s="664"/>
      <c r="I651" s="620"/>
      <c r="J651" s="665">
        <f t="shared" si="221"/>
        <v>0</v>
      </c>
      <c r="K651" s="620"/>
      <c r="L651" s="666">
        <f>K651*J651</f>
        <v>0</v>
      </c>
      <c r="M651" s="620"/>
      <c r="N651" s="666">
        <f>M651*J651</f>
        <v>0</v>
      </c>
      <c r="O651" s="620"/>
      <c r="P651" s="666">
        <f>O651*J651</f>
        <v>0</v>
      </c>
      <c r="Q651" s="620"/>
      <c r="R651" s="666">
        <f>Q651*J651</f>
        <v>0</v>
      </c>
      <c r="S651" s="620"/>
      <c r="T651" s="666"/>
      <c r="U651" s="666">
        <f t="shared" si="237"/>
        <v>0</v>
      </c>
      <c r="V651" s="667"/>
    </row>
    <row r="652" spans="1:22" s="659" customFormat="1" ht="15" x14ac:dyDescent="0.2">
      <c r="A652" s="663" t="s">
        <v>3376</v>
      </c>
      <c r="B652" s="683"/>
      <c r="C652" s="620"/>
      <c r="D652" s="620"/>
      <c r="E652" s="621"/>
      <c r="F652" s="621"/>
      <c r="G652" s="621"/>
      <c r="H652" s="664"/>
      <c r="I652" s="620"/>
      <c r="J652" s="665">
        <f t="shared" si="221"/>
        <v>0</v>
      </c>
      <c r="K652" s="620"/>
      <c r="L652" s="666">
        <f>K652*J652</f>
        <v>0</v>
      </c>
      <c r="M652" s="620"/>
      <c r="N652" s="666">
        <f>M652*J652</f>
        <v>0</v>
      </c>
      <c r="O652" s="620"/>
      <c r="P652" s="666">
        <f>O652*J652</f>
        <v>0</v>
      </c>
      <c r="Q652" s="620"/>
      <c r="R652" s="666">
        <f>Q652*J652</f>
        <v>0</v>
      </c>
      <c r="S652" s="620"/>
      <c r="T652" s="666"/>
      <c r="U652" s="666">
        <f t="shared" si="237"/>
        <v>0</v>
      </c>
      <c r="V652" s="667"/>
    </row>
    <row r="653" spans="1:22" s="659" customFormat="1" ht="15" x14ac:dyDescent="0.2">
      <c r="A653" s="663" t="s">
        <v>3377</v>
      </c>
      <c r="B653" s="683"/>
      <c r="C653" s="620"/>
      <c r="D653" s="620"/>
      <c r="E653" s="621"/>
      <c r="F653" s="621"/>
      <c r="G653" s="621"/>
      <c r="H653" s="664"/>
      <c r="I653" s="620"/>
      <c r="J653" s="665">
        <f t="shared" si="221"/>
        <v>0</v>
      </c>
      <c r="K653" s="620"/>
      <c r="L653" s="666">
        <f>K653*J653</f>
        <v>0</v>
      </c>
      <c r="M653" s="620"/>
      <c r="N653" s="666">
        <f>M653*J653</f>
        <v>0</v>
      </c>
      <c r="O653" s="620"/>
      <c r="P653" s="666">
        <f>O653*J653</f>
        <v>0</v>
      </c>
      <c r="Q653" s="620"/>
      <c r="R653" s="666">
        <f>Q653*J653</f>
        <v>0</v>
      </c>
      <c r="S653" s="620"/>
      <c r="T653" s="666"/>
      <c r="U653" s="666">
        <f t="shared" si="237"/>
        <v>0</v>
      </c>
      <c r="V653" s="667"/>
    </row>
    <row r="654" spans="1:22" s="659" customFormat="1" ht="15" x14ac:dyDescent="0.2">
      <c r="A654" s="663" t="s">
        <v>3378</v>
      </c>
      <c r="B654" s="683"/>
      <c r="C654" s="620"/>
      <c r="D654" s="620"/>
      <c r="E654" s="621"/>
      <c r="F654" s="621"/>
      <c r="G654" s="621"/>
      <c r="H654" s="664"/>
      <c r="I654" s="620"/>
      <c r="J654" s="665">
        <f t="shared" si="221"/>
        <v>0</v>
      </c>
      <c r="K654" s="620"/>
      <c r="L654" s="666">
        <f>K654*J654</f>
        <v>0</v>
      </c>
      <c r="M654" s="620"/>
      <c r="N654" s="666">
        <f>M654*J654</f>
        <v>0</v>
      </c>
      <c r="O654" s="620"/>
      <c r="P654" s="666">
        <f>O654*J654</f>
        <v>0</v>
      </c>
      <c r="Q654" s="620"/>
      <c r="R654" s="666">
        <f>Q654*J654</f>
        <v>0</v>
      </c>
      <c r="S654" s="620"/>
      <c r="T654" s="666"/>
      <c r="U654" s="666">
        <f t="shared" si="237"/>
        <v>0</v>
      </c>
      <c r="V654" s="667"/>
    </row>
    <row r="655" spans="1:22" s="659" customFormat="1" ht="15" x14ac:dyDescent="0.2">
      <c r="A655" s="668" t="s">
        <v>727</v>
      </c>
      <c r="B655" s="668" t="s">
        <v>728</v>
      </c>
      <c r="C655" s="669"/>
      <c r="D655" s="669"/>
      <c r="E655" s="670"/>
      <c r="F655" s="670"/>
      <c r="G655" s="670"/>
      <c r="H655" s="671" t="s">
        <v>4087</v>
      </c>
      <c r="I655" s="669"/>
      <c r="J655" s="672">
        <f t="shared" si="221"/>
        <v>0</v>
      </c>
      <c r="K655" s="669"/>
      <c r="L655" s="673">
        <f>K655*J655</f>
        <v>0</v>
      </c>
      <c r="M655" s="669"/>
      <c r="N655" s="673">
        <f>M655*J655</f>
        <v>0</v>
      </c>
      <c r="O655" s="669"/>
      <c r="P655" s="673">
        <f>O655*J655</f>
        <v>0</v>
      </c>
      <c r="Q655" s="669"/>
      <c r="R655" s="673">
        <f>Q655*J655</f>
        <v>0</v>
      </c>
      <c r="S655" s="669"/>
      <c r="T655" s="673"/>
      <c r="U655" s="673">
        <f t="shared" si="237"/>
        <v>0</v>
      </c>
      <c r="V655" s="667"/>
    </row>
    <row r="656" spans="1:22" s="659" customFormat="1" ht="15" x14ac:dyDescent="0.2">
      <c r="A656" s="668" t="s">
        <v>729</v>
      </c>
      <c r="B656" s="668" t="s">
        <v>730</v>
      </c>
      <c r="C656" s="669"/>
      <c r="D656" s="669"/>
      <c r="E656" s="670">
        <f>SUM(E657:E660)</f>
        <v>0</v>
      </c>
      <c r="F656" s="670">
        <f>SUM(F657:F660)</f>
        <v>0</v>
      </c>
      <c r="G656" s="670">
        <f>SUM(G657:G660)</f>
        <v>0</v>
      </c>
      <c r="H656" s="671"/>
      <c r="I656" s="669"/>
      <c r="J656" s="672"/>
      <c r="K656" s="669"/>
      <c r="L656" s="673">
        <f>SUM(L657:L660)</f>
        <v>0</v>
      </c>
      <c r="M656" s="669"/>
      <c r="N656" s="673">
        <f>SUM(N657:N660)</f>
        <v>0</v>
      </c>
      <c r="O656" s="669"/>
      <c r="P656" s="673">
        <f>SUM(P657:P660)</f>
        <v>0</v>
      </c>
      <c r="Q656" s="669"/>
      <c r="R656" s="673">
        <f>SUM(R657:R660)</f>
        <v>0</v>
      </c>
      <c r="S656" s="669"/>
      <c r="T656" s="673">
        <f>SUM(T657:T660)</f>
        <v>0</v>
      </c>
      <c r="U656" s="673">
        <f t="shared" si="237"/>
        <v>0</v>
      </c>
      <c r="V656" s="667"/>
    </row>
    <row r="657" spans="1:22" s="659" customFormat="1" ht="15" x14ac:dyDescent="0.2">
      <c r="A657" s="663" t="s">
        <v>1647</v>
      </c>
      <c r="B657" s="699" t="s">
        <v>3379</v>
      </c>
      <c r="C657" s="620"/>
      <c r="D657" s="620"/>
      <c r="E657" s="621"/>
      <c r="F657" s="621"/>
      <c r="G657" s="621"/>
      <c r="H657" s="664" t="s">
        <v>4061</v>
      </c>
      <c r="I657" s="620"/>
      <c r="J657" s="665">
        <f t="shared" si="221"/>
        <v>0</v>
      </c>
      <c r="K657" s="620"/>
      <c r="L657" s="666">
        <f>K657*J657</f>
        <v>0</v>
      </c>
      <c r="M657" s="620"/>
      <c r="N657" s="666">
        <f>M657*J657</f>
        <v>0</v>
      </c>
      <c r="O657" s="620"/>
      <c r="P657" s="666">
        <f>O657*J657</f>
        <v>0</v>
      </c>
      <c r="Q657" s="620"/>
      <c r="R657" s="666">
        <f>Q657*J657</f>
        <v>0</v>
      </c>
      <c r="S657" s="620"/>
      <c r="T657" s="666"/>
      <c r="U657" s="666">
        <f t="shared" si="237"/>
        <v>0</v>
      </c>
      <c r="V657" s="667"/>
    </row>
    <row r="658" spans="1:22" s="659" customFormat="1" ht="15" x14ac:dyDescent="0.2">
      <c r="A658" s="768" t="s">
        <v>1648</v>
      </c>
      <c r="B658" s="778" t="s">
        <v>3948</v>
      </c>
      <c r="C658" s="620"/>
      <c r="D658" s="620"/>
      <c r="E658" s="621"/>
      <c r="F658" s="621"/>
      <c r="G658" s="621"/>
      <c r="H658" s="664" t="s">
        <v>4061</v>
      </c>
      <c r="I658" s="620"/>
      <c r="J658" s="665">
        <f t="shared" si="221"/>
        <v>0</v>
      </c>
      <c r="K658" s="620"/>
      <c r="L658" s="666">
        <f>K658*J658</f>
        <v>0</v>
      </c>
      <c r="M658" s="620"/>
      <c r="N658" s="666">
        <f>M658*J658</f>
        <v>0</v>
      </c>
      <c r="O658" s="620"/>
      <c r="P658" s="666">
        <f>O658*J658</f>
        <v>0</v>
      </c>
      <c r="Q658" s="620"/>
      <c r="R658" s="666">
        <f>Q658*J658</f>
        <v>0</v>
      </c>
      <c r="S658" s="620"/>
      <c r="T658" s="666"/>
      <c r="U658" s="666">
        <f t="shared" si="237"/>
        <v>0</v>
      </c>
      <c r="V658" s="667"/>
    </row>
    <row r="659" spans="1:22" s="659" customFormat="1" ht="15" x14ac:dyDescent="0.2">
      <c r="A659" s="768" t="s">
        <v>1649</v>
      </c>
      <c r="B659" s="778" t="s">
        <v>1553</v>
      </c>
      <c r="C659" s="620"/>
      <c r="D659" s="620"/>
      <c r="E659" s="621"/>
      <c r="F659" s="621"/>
      <c r="G659" s="621"/>
      <c r="H659" s="664" t="s">
        <v>4061</v>
      </c>
      <c r="I659" s="620"/>
      <c r="J659" s="665">
        <f t="shared" si="221"/>
        <v>0</v>
      </c>
      <c r="K659" s="620"/>
      <c r="L659" s="666">
        <f>K659*J659</f>
        <v>0</v>
      </c>
      <c r="M659" s="620"/>
      <c r="N659" s="666">
        <f>M659*J659</f>
        <v>0</v>
      </c>
      <c r="O659" s="620"/>
      <c r="P659" s="666">
        <f>O659*J659</f>
        <v>0</v>
      </c>
      <c r="Q659" s="620"/>
      <c r="R659" s="666">
        <f>Q659*J659</f>
        <v>0</v>
      </c>
      <c r="S659" s="620"/>
      <c r="T659" s="666"/>
      <c r="U659" s="666">
        <f t="shared" si="237"/>
        <v>0</v>
      </c>
      <c r="V659" s="667"/>
    </row>
    <row r="660" spans="1:22" s="659" customFormat="1" ht="30" x14ac:dyDescent="0.2">
      <c r="A660" s="768" t="s">
        <v>1650</v>
      </c>
      <c r="B660" s="778" t="s">
        <v>1554</v>
      </c>
      <c r="C660" s="620"/>
      <c r="D660" s="620"/>
      <c r="E660" s="621"/>
      <c r="F660" s="621"/>
      <c r="G660" s="621"/>
      <c r="H660" s="664" t="s">
        <v>4088</v>
      </c>
      <c r="I660" s="620"/>
      <c r="J660" s="665">
        <f t="shared" si="221"/>
        <v>0</v>
      </c>
      <c r="K660" s="620"/>
      <c r="L660" s="666">
        <f>K660*J660</f>
        <v>0</v>
      </c>
      <c r="M660" s="620"/>
      <c r="N660" s="666">
        <f>M660*J660</f>
        <v>0</v>
      </c>
      <c r="O660" s="620"/>
      <c r="P660" s="666">
        <f>O660*J660</f>
        <v>0</v>
      </c>
      <c r="Q660" s="620"/>
      <c r="R660" s="666">
        <f>Q660*J660</f>
        <v>0</v>
      </c>
      <c r="S660" s="620"/>
      <c r="T660" s="666"/>
      <c r="U660" s="666">
        <f t="shared" si="237"/>
        <v>0</v>
      </c>
      <c r="V660" s="667"/>
    </row>
    <row r="661" spans="1:22" s="659" customFormat="1" ht="15" x14ac:dyDescent="0.2">
      <c r="A661" s="772" t="s">
        <v>3862</v>
      </c>
      <c r="B661" s="772" t="s">
        <v>3863</v>
      </c>
      <c r="C661" s="669"/>
      <c r="D661" s="669"/>
      <c r="E661" s="670">
        <f>SUM(E662:E664)</f>
        <v>0</v>
      </c>
      <c r="F661" s="670">
        <f>SUM(F662:F664)</f>
        <v>0</v>
      </c>
      <c r="G661" s="670">
        <f>SUM(G662:G664)</f>
        <v>0</v>
      </c>
      <c r="H661" s="671"/>
      <c r="I661" s="669"/>
      <c r="J661" s="672"/>
      <c r="K661" s="669"/>
      <c r="L661" s="673">
        <f>SUM(L662:L664)</f>
        <v>0</v>
      </c>
      <c r="M661" s="669"/>
      <c r="N661" s="673">
        <f>SUM(N662:N664)</f>
        <v>0</v>
      </c>
      <c r="O661" s="669"/>
      <c r="P661" s="673">
        <f>SUM(P662:P664)</f>
        <v>0</v>
      </c>
      <c r="Q661" s="669"/>
      <c r="R661" s="673">
        <f>SUM(R662:R664)</f>
        <v>0</v>
      </c>
      <c r="S661" s="669"/>
      <c r="T661" s="673">
        <f>SUM(T662:T664)</f>
        <v>0</v>
      </c>
      <c r="U661" s="673">
        <f t="shared" si="237"/>
        <v>0</v>
      </c>
      <c r="V661" s="667"/>
    </row>
    <row r="662" spans="1:22" s="659" customFormat="1" ht="15" x14ac:dyDescent="0.2">
      <c r="A662" s="768" t="s">
        <v>3864</v>
      </c>
      <c r="B662" s="778" t="s">
        <v>3379</v>
      </c>
      <c r="C662" s="620"/>
      <c r="D662" s="620"/>
      <c r="E662" s="621"/>
      <c r="F662" s="621"/>
      <c r="G662" s="621"/>
      <c r="H662" s="664" t="s">
        <v>4061</v>
      </c>
      <c r="I662" s="620"/>
      <c r="J662" s="665">
        <f t="shared" ref="J662:J664" si="238">I662/100000</f>
        <v>0</v>
      </c>
      <c r="K662" s="620"/>
      <c r="L662" s="666">
        <f>K662*J662</f>
        <v>0</v>
      </c>
      <c r="M662" s="620"/>
      <c r="N662" s="666">
        <f>M662*J662</f>
        <v>0</v>
      </c>
      <c r="O662" s="620"/>
      <c r="P662" s="666">
        <f>O662*J662</f>
        <v>0</v>
      </c>
      <c r="Q662" s="620"/>
      <c r="R662" s="666">
        <f>Q662*J662</f>
        <v>0</v>
      </c>
      <c r="S662" s="620"/>
      <c r="T662" s="666"/>
      <c r="U662" s="666">
        <f t="shared" si="237"/>
        <v>0</v>
      </c>
      <c r="V662" s="667"/>
    </row>
    <row r="663" spans="1:22" s="659" customFormat="1" ht="15" x14ac:dyDescent="0.2">
      <c r="A663" s="768" t="s">
        <v>3865</v>
      </c>
      <c r="B663" s="778" t="s">
        <v>1552</v>
      </c>
      <c r="C663" s="620"/>
      <c r="D663" s="620"/>
      <c r="E663" s="621"/>
      <c r="F663" s="621"/>
      <c r="G663" s="621"/>
      <c r="H663" s="664" t="s">
        <v>4061</v>
      </c>
      <c r="I663" s="620"/>
      <c r="J663" s="665">
        <f t="shared" si="238"/>
        <v>0</v>
      </c>
      <c r="K663" s="620"/>
      <c r="L663" s="666">
        <f>K663*J663</f>
        <v>0</v>
      </c>
      <c r="M663" s="620"/>
      <c r="N663" s="666">
        <f>M663*J663</f>
        <v>0</v>
      </c>
      <c r="O663" s="620"/>
      <c r="P663" s="666">
        <f>O663*J663</f>
        <v>0</v>
      </c>
      <c r="Q663" s="620"/>
      <c r="R663" s="666">
        <f>Q663*J663</f>
        <v>0</v>
      </c>
      <c r="S663" s="620"/>
      <c r="T663" s="666"/>
      <c r="U663" s="666">
        <f t="shared" si="237"/>
        <v>0</v>
      </c>
      <c r="V663" s="667"/>
    </row>
    <row r="664" spans="1:22" s="659" customFormat="1" ht="15" x14ac:dyDescent="0.2">
      <c r="A664" s="768" t="s">
        <v>3866</v>
      </c>
      <c r="B664" s="778" t="s">
        <v>1553</v>
      </c>
      <c r="C664" s="620"/>
      <c r="D664" s="620"/>
      <c r="E664" s="621"/>
      <c r="F664" s="621"/>
      <c r="G664" s="621"/>
      <c r="H664" s="664" t="s">
        <v>4061</v>
      </c>
      <c r="I664" s="620"/>
      <c r="J664" s="665">
        <f t="shared" si="238"/>
        <v>0</v>
      </c>
      <c r="K664" s="620"/>
      <c r="L664" s="666">
        <f>K664*J664</f>
        <v>0</v>
      </c>
      <c r="M664" s="620"/>
      <c r="N664" s="666">
        <f>M664*J664</f>
        <v>0</v>
      </c>
      <c r="O664" s="620"/>
      <c r="P664" s="666">
        <f>O664*J664</f>
        <v>0</v>
      </c>
      <c r="Q664" s="620"/>
      <c r="R664" s="666">
        <f>Q664*J664</f>
        <v>0</v>
      </c>
      <c r="S664" s="620"/>
      <c r="T664" s="666"/>
      <c r="U664" s="666">
        <f t="shared" si="237"/>
        <v>0</v>
      </c>
      <c r="V664" s="667"/>
    </row>
    <row r="665" spans="1:22" s="659" customFormat="1" ht="15" x14ac:dyDescent="0.2">
      <c r="A665" s="653" t="s">
        <v>2863</v>
      </c>
      <c r="B665" s="682" t="s">
        <v>2864</v>
      </c>
      <c r="C665" s="654"/>
      <c r="D665" s="654"/>
      <c r="E665" s="655"/>
      <c r="F665" s="655"/>
      <c r="G665" s="655"/>
      <c r="H665" s="656" t="s">
        <v>4089</v>
      </c>
      <c r="I665" s="654"/>
      <c r="J665" s="657">
        <f>I665/100000</f>
        <v>0</v>
      </c>
      <c r="K665" s="654"/>
      <c r="L665" s="658">
        <f>K665*J665</f>
        <v>0</v>
      </c>
      <c r="M665" s="654"/>
      <c r="N665" s="658">
        <f>M665*J665</f>
        <v>0</v>
      </c>
      <c r="O665" s="654"/>
      <c r="P665" s="658">
        <f>O665*J665</f>
        <v>0</v>
      </c>
      <c r="Q665" s="654"/>
      <c r="R665" s="658">
        <f>Q665*J665</f>
        <v>0</v>
      </c>
      <c r="S665" s="654"/>
      <c r="T665" s="658"/>
      <c r="U665" s="658">
        <f t="shared" si="237"/>
        <v>0</v>
      </c>
      <c r="V665" s="667"/>
    </row>
    <row r="666" spans="1:22" s="659" customFormat="1" ht="15" x14ac:dyDescent="0.2">
      <c r="A666" s="679"/>
      <c r="B666" s="728"/>
      <c r="C666" s="712"/>
      <c r="D666" s="712"/>
      <c r="E666" s="714"/>
      <c r="F666" s="714"/>
      <c r="G666" s="714"/>
      <c r="H666" s="729"/>
      <c r="I666" s="712"/>
      <c r="J666" s="730"/>
      <c r="K666" s="712"/>
      <c r="L666" s="731"/>
      <c r="M666" s="712"/>
      <c r="N666" s="731"/>
      <c r="O666" s="712"/>
      <c r="P666" s="731"/>
      <c r="Q666" s="712"/>
      <c r="R666" s="731"/>
      <c r="S666" s="712"/>
      <c r="T666" s="731"/>
      <c r="U666" s="731">
        <f t="shared" si="237"/>
        <v>0</v>
      </c>
      <c r="V666" s="667"/>
    </row>
    <row r="667" spans="1:22" s="659" customFormat="1" ht="30" x14ac:dyDescent="0.2">
      <c r="A667" s="653" t="s">
        <v>731</v>
      </c>
      <c r="B667" s="653" t="s">
        <v>2869</v>
      </c>
      <c r="C667" s="686"/>
      <c r="D667" s="686"/>
      <c r="E667" s="704">
        <f>SUM(E668:E674)</f>
        <v>0</v>
      </c>
      <c r="F667" s="704">
        <f>SUM(F668:F674)</f>
        <v>0</v>
      </c>
      <c r="G667" s="704">
        <f>SUM(G668:G674)</f>
        <v>0</v>
      </c>
      <c r="H667" s="687"/>
      <c r="I667" s="686"/>
      <c r="J667" s="688"/>
      <c r="K667" s="686"/>
      <c r="L667" s="705">
        <f>SUM(L668:L674)</f>
        <v>0</v>
      </c>
      <c r="M667" s="686"/>
      <c r="N667" s="705">
        <f>SUM(N668:N674)</f>
        <v>0</v>
      </c>
      <c r="O667" s="686"/>
      <c r="P667" s="705">
        <f>SUM(P668:P674)</f>
        <v>0</v>
      </c>
      <c r="Q667" s="686"/>
      <c r="R667" s="705">
        <f>SUM(R668:R674)</f>
        <v>0</v>
      </c>
      <c r="S667" s="686"/>
      <c r="T667" s="705">
        <f>SUM(T668:T674)</f>
        <v>0</v>
      </c>
      <c r="U667" s="705">
        <f t="shared" si="237"/>
        <v>0</v>
      </c>
      <c r="V667" s="680"/>
    </row>
    <row r="668" spans="1:22" s="659" customFormat="1" ht="15" x14ac:dyDescent="0.2">
      <c r="A668" s="663" t="s">
        <v>733</v>
      </c>
      <c r="B668" s="663" t="s">
        <v>754</v>
      </c>
      <c r="C668" s="620"/>
      <c r="D668" s="620"/>
      <c r="E668" s="621"/>
      <c r="F668" s="621"/>
      <c r="G668" s="621"/>
      <c r="H668" s="664" t="s">
        <v>4090</v>
      </c>
      <c r="I668" s="620"/>
      <c r="J668" s="665">
        <f t="shared" si="221"/>
        <v>0</v>
      </c>
      <c r="K668" s="620"/>
      <c r="L668" s="666">
        <f t="shared" ref="L668:L674" si="239">K668*J668</f>
        <v>0</v>
      </c>
      <c r="M668" s="620"/>
      <c r="N668" s="666">
        <f t="shared" ref="N668:N674" si="240">M668*J668</f>
        <v>0</v>
      </c>
      <c r="O668" s="620"/>
      <c r="P668" s="666">
        <f t="shared" ref="P668:P674" si="241">O668*J668</f>
        <v>0</v>
      </c>
      <c r="Q668" s="620"/>
      <c r="R668" s="666">
        <f t="shared" ref="R668:R674" si="242">Q668*J668</f>
        <v>0</v>
      </c>
      <c r="S668" s="620"/>
      <c r="T668" s="666"/>
      <c r="U668" s="666">
        <f t="shared" si="237"/>
        <v>0</v>
      </c>
      <c r="V668" s="667"/>
    </row>
    <row r="669" spans="1:22" s="659" customFormat="1" ht="15" x14ac:dyDescent="0.2">
      <c r="A669" s="663" t="s">
        <v>735</v>
      </c>
      <c r="B669" s="663" t="s">
        <v>1384</v>
      </c>
      <c r="C669" s="620"/>
      <c r="D669" s="620"/>
      <c r="E669" s="621"/>
      <c r="F669" s="621"/>
      <c r="G669" s="621"/>
      <c r="H669" s="664" t="s">
        <v>4090</v>
      </c>
      <c r="I669" s="620"/>
      <c r="J669" s="665">
        <f t="shared" si="221"/>
        <v>0</v>
      </c>
      <c r="K669" s="620"/>
      <c r="L669" s="666">
        <f t="shared" si="239"/>
        <v>0</v>
      </c>
      <c r="M669" s="620"/>
      <c r="N669" s="666">
        <f t="shared" si="240"/>
        <v>0</v>
      </c>
      <c r="O669" s="620"/>
      <c r="P669" s="666">
        <f t="shared" si="241"/>
        <v>0</v>
      </c>
      <c r="Q669" s="620"/>
      <c r="R669" s="666">
        <f t="shared" si="242"/>
        <v>0</v>
      </c>
      <c r="S669" s="620"/>
      <c r="T669" s="666"/>
      <c r="U669" s="666">
        <f t="shared" si="237"/>
        <v>0</v>
      </c>
      <c r="V669" s="667"/>
    </row>
    <row r="670" spans="1:22" s="659" customFormat="1" ht="15" x14ac:dyDescent="0.2">
      <c r="A670" s="663" t="s">
        <v>737</v>
      </c>
      <c r="B670" s="663" t="s">
        <v>744</v>
      </c>
      <c r="C670" s="620"/>
      <c r="D670" s="620"/>
      <c r="E670" s="621"/>
      <c r="F670" s="621"/>
      <c r="G670" s="621"/>
      <c r="H670" s="664" t="s">
        <v>4090</v>
      </c>
      <c r="I670" s="620"/>
      <c r="J670" s="665">
        <f t="shared" si="221"/>
        <v>0</v>
      </c>
      <c r="K670" s="620"/>
      <c r="L670" s="666">
        <f t="shared" si="239"/>
        <v>0</v>
      </c>
      <c r="M670" s="620"/>
      <c r="N670" s="666">
        <f t="shared" si="240"/>
        <v>0</v>
      </c>
      <c r="O670" s="620"/>
      <c r="P670" s="666">
        <f t="shared" si="241"/>
        <v>0</v>
      </c>
      <c r="Q670" s="620"/>
      <c r="R670" s="666">
        <f t="shared" si="242"/>
        <v>0</v>
      </c>
      <c r="S670" s="620"/>
      <c r="T670" s="666"/>
      <c r="U670" s="666">
        <f t="shared" si="237"/>
        <v>0</v>
      </c>
      <c r="V670" s="667"/>
    </row>
    <row r="671" spans="1:22" s="659" customFormat="1" ht="15" x14ac:dyDescent="0.2">
      <c r="A671" s="663" t="s">
        <v>739</v>
      </c>
      <c r="B671" s="663" t="s">
        <v>746</v>
      </c>
      <c r="C671" s="620"/>
      <c r="D671" s="620"/>
      <c r="E671" s="621"/>
      <c r="F671" s="621"/>
      <c r="G671" s="621"/>
      <c r="H671" s="664" t="s">
        <v>4090</v>
      </c>
      <c r="I671" s="620"/>
      <c r="J671" s="665">
        <f t="shared" si="221"/>
        <v>0</v>
      </c>
      <c r="K671" s="620"/>
      <c r="L671" s="666">
        <f t="shared" si="239"/>
        <v>0</v>
      </c>
      <c r="M671" s="620"/>
      <c r="N671" s="666">
        <f t="shared" si="240"/>
        <v>0</v>
      </c>
      <c r="O671" s="620"/>
      <c r="P671" s="666">
        <f t="shared" si="241"/>
        <v>0</v>
      </c>
      <c r="Q671" s="620"/>
      <c r="R671" s="666">
        <f t="shared" si="242"/>
        <v>0</v>
      </c>
      <c r="S671" s="620"/>
      <c r="T671" s="666"/>
      <c r="U671" s="666">
        <f t="shared" si="237"/>
        <v>0</v>
      </c>
      <c r="V671" s="667"/>
    </row>
    <row r="672" spans="1:22" s="659" customFormat="1" ht="15" x14ac:dyDescent="0.2">
      <c r="A672" s="663" t="s">
        <v>1481</v>
      </c>
      <c r="B672" s="663" t="s">
        <v>748</v>
      </c>
      <c r="C672" s="620"/>
      <c r="D672" s="620"/>
      <c r="E672" s="621"/>
      <c r="F672" s="621"/>
      <c r="G672" s="621"/>
      <c r="H672" s="664" t="s">
        <v>4090</v>
      </c>
      <c r="I672" s="620"/>
      <c r="J672" s="665">
        <f t="shared" si="221"/>
        <v>0</v>
      </c>
      <c r="K672" s="620"/>
      <c r="L672" s="666">
        <f t="shared" si="239"/>
        <v>0</v>
      </c>
      <c r="M672" s="620"/>
      <c r="N672" s="666">
        <f t="shared" si="240"/>
        <v>0</v>
      </c>
      <c r="O672" s="620"/>
      <c r="P672" s="666">
        <f t="shared" si="241"/>
        <v>0</v>
      </c>
      <c r="Q672" s="620"/>
      <c r="R672" s="666">
        <f t="shared" si="242"/>
        <v>0</v>
      </c>
      <c r="S672" s="620"/>
      <c r="T672" s="666"/>
      <c r="U672" s="666">
        <f t="shared" si="237"/>
        <v>0</v>
      </c>
      <c r="V672" s="667"/>
    </row>
    <row r="673" spans="1:22" s="659" customFormat="1" ht="15" x14ac:dyDescent="0.2">
      <c r="A673" s="663" t="s">
        <v>2769</v>
      </c>
      <c r="B673" s="663" t="s">
        <v>2870</v>
      </c>
      <c r="C673" s="620"/>
      <c r="D673" s="620"/>
      <c r="E673" s="621"/>
      <c r="F673" s="621"/>
      <c r="G673" s="621"/>
      <c r="H673" s="664" t="s">
        <v>4091</v>
      </c>
      <c r="I673" s="620"/>
      <c r="J673" s="665">
        <f>I673/100000</f>
        <v>0</v>
      </c>
      <c r="K673" s="620"/>
      <c r="L673" s="666">
        <f t="shared" si="239"/>
        <v>0</v>
      </c>
      <c r="M673" s="620"/>
      <c r="N673" s="666">
        <f t="shared" si="240"/>
        <v>0</v>
      </c>
      <c r="O673" s="620"/>
      <c r="P673" s="666">
        <f t="shared" si="241"/>
        <v>0</v>
      </c>
      <c r="Q673" s="620"/>
      <c r="R673" s="666">
        <f t="shared" si="242"/>
        <v>0</v>
      </c>
      <c r="S673" s="620"/>
      <c r="T673" s="666"/>
      <c r="U673" s="666">
        <f t="shared" si="237"/>
        <v>0</v>
      </c>
      <c r="V673" s="667"/>
    </row>
    <row r="674" spans="1:22" s="659" customFormat="1" ht="15" x14ac:dyDescent="0.2">
      <c r="A674" s="663" t="s">
        <v>2871</v>
      </c>
      <c r="B674" s="663" t="s">
        <v>759</v>
      </c>
      <c r="C674" s="620"/>
      <c r="D674" s="620"/>
      <c r="E674" s="621"/>
      <c r="F674" s="621"/>
      <c r="G674" s="621"/>
      <c r="H674" s="664"/>
      <c r="I674" s="620"/>
      <c r="J674" s="665">
        <f>I674/100000</f>
        <v>0</v>
      </c>
      <c r="K674" s="620"/>
      <c r="L674" s="666">
        <f t="shared" si="239"/>
        <v>0</v>
      </c>
      <c r="M674" s="620"/>
      <c r="N674" s="666">
        <f t="shared" si="240"/>
        <v>0</v>
      </c>
      <c r="O674" s="620"/>
      <c r="P674" s="666">
        <f t="shared" si="241"/>
        <v>0</v>
      </c>
      <c r="Q674" s="620"/>
      <c r="R674" s="666">
        <f t="shared" si="242"/>
        <v>0</v>
      </c>
      <c r="S674" s="620"/>
      <c r="T674" s="666"/>
      <c r="U674" s="666">
        <f t="shared" si="237"/>
        <v>0</v>
      </c>
      <c r="V674" s="667"/>
    </row>
    <row r="675" spans="1:22" s="659" customFormat="1" ht="15" x14ac:dyDescent="0.2">
      <c r="A675" s="663"/>
      <c r="B675" s="663"/>
      <c r="C675" s="620"/>
      <c r="D675" s="620"/>
      <c r="E675" s="621"/>
      <c r="F675" s="621"/>
      <c r="G675" s="621"/>
      <c r="H675" s="664"/>
      <c r="I675" s="620"/>
      <c r="J675" s="665"/>
      <c r="K675" s="620"/>
      <c r="L675" s="666"/>
      <c r="M675" s="620"/>
      <c r="N675" s="666"/>
      <c r="O675" s="620"/>
      <c r="P675" s="666"/>
      <c r="Q675" s="620"/>
      <c r="R675" s="666"/>
      <c r="S675" s="620"/>
      <c r="T675" s="666"/>
      <c r="U675" s="666">
        <f t="shared" si="237"/>
        <v>0</v>
      </c>
      <c r="V675" s="667"/>
    </row>
    <row r="676" spans="1:22" s="659" customFormat="1" ht="15" x14ac:dyDescent="0.2">
      <c r="A676" s="653" t="s">
        <v>2872</v>
      </c>
      <c r="B676" s="653" t="s">
        <v>2873</v>
      </c>
      <c r="C676" s="686"/>
      <c r="D676" s="686"/>
      <c r="E676" s="704">
        <f>SUM(E677:E681)</f>
        <v>0</v>
      </c>
      <c r="F676" s="704">
        <f>SUM(F677:F681)</f>
        <v>0</v>
      </c>
      <c r="G676" s="704">
        <f>SUM(G677:G681)</f>
        <v>0</v>
      </c>
      <c r="H676" s="687"/>
      <c r="I676" s="686"/>
      <c r="J676" s="688"/>
      <c r="K676" s="686"/>
      <c r="L676" s="705">
        <f>SUM(L677:L681)</f>
        <v>0</v>
      </c>
      <c r="M676" s="686"/>
      <c r="N676" s="705">
        <f>SUM(N677:N681)</f>
        <v>0</v>
      </c>
      <c r="O676" s="686"/>
      <c r="P676" s="705">
        <f>SUM(P677:P681)</f>
        <v>0</v>
      </c>
      <c r="Q676" s="686"/>
      <c r="R676" s="705">
        <f>SUM(R677:R681)</f>
        <v>0</v>
      </c>
      <c r="S676" s="686"/>
      <c r="T676" s="705">
        <f>SUM(T677:T681)</f>
        <v>0</v>
      </c>
      <c r="U676" s="705">
        <f t="shared" si="237"/>
        <v>0</v>
      </c>
      <c r="V676" s="680"/>
    </row>
    <row r="677" spans="1:22" s="659" customFormat="1" ht="15" x14ac:dyDescent="0.2">
      <c r="A677" s="663" t="s">
        <v>743</v>
      </c>
      <c r="B677" s="663" t="s">
        <v>2861</v>
      </c>
      <c r="C677" s="620"/>
      <c r="D677" s="620"/>
      <c r="E677" s="621"/>
      <c r="F677" s="621"/>
      <c r="G677" s="621"/>
      <c r="H677" s="664" t="s">
        <v>4059</v>
      </c>
      <c r="I677" s="620"/>
      <c r="J677" s="665">
        <f>I677/100000</f>
        <v>0</v>
      </c>
      <c r="K677" s="620"/>
      <c r="L677" s="666">
        <f>K677*J677</f>
        <v>0</v>
      </c>
      <c r="M677" s="620"/>
      <c r="N677" s="666">
        <f>M677*J677</f>
        <v>0</v>
      </c>
      <c r="O677" s="620"/>
      <c r="P677" s="666">
        <f>O677*J677</f>
        <v>0</v>
      </c>
      <c r="Q677" s="620"/>
      <c r="R677" s="666">
        <f>Q677*J677</f>
        <v>0</v>
      </c>
      <c r="S677" s="620"/>
      <c r="T677" s="666"/>
      <c r="U677" s="666">
        <f t="shared" si="237"/>
        <v>0</v>
      </c>
      <c r="V677" s="667" t="s">
        <v>4060</v>
      </c>
    </row>
    <row r="678" spans="1:22" s="659" customFormat="1" ht="15" x14ac:dyDescent="0.2">
      <c r="A678" s="663" t="s">
        <v>745</v>
      </c>
      <c r="B678" s="663" t="s">
        <v>982</v>
      </c>
      <c r="C678" s="620"/>
      <c r="D678" s="620"/>
      <c r="E678" s="621"/>
      <c r="F678" s="621"/>
      <c r="G678" s="621"/>
      <c r="H678" s="664" t="s">
        <v>4061</v>
      </c>
      <c r="I678" s="620"/>
      <c r="J678" s="665">
        <f>I678/100000</f>
        <v>0</v>
      </c>
      <c r="K678" s="620"/>
      <c r="L678" s="666">
        <f>K678*J678</f>
        <v>0</v>
      </c>
      <c r="M678" s="620"/>
      <c r="N678" s="666">
        <f>M678*J678</f>
        <v>0</v>
      </c>
      <c r="O678" s="620"/>
      <c r="P678" s="666">
        <f>O678*J678</f>
        <v>0</v>
      </c>
      <c r="Q678" s="620"/>
      <c r="R678" s="666">
        <f>Q678*J678</f>
        <v>0</v>
      </c>
      <c r="S678" s="620"/>
      <c r="T678" s="666"/>
      <c r="U678" s="666">
        <f t="shared" si="237"/>
        <v>0</v>
      </c>
      <c r="V678" s="667"/>
    </row>
    <row r="679" spans="1:22" s="659" customFormat="1" ht="15" x14ac:dyDescent="0.2">
      <c r="A679" s="663" t="s">
        <v>747</v>
      </c>
      <c r="B679" s="663" t="s">
        <v>2862</v>
      </c>
      <c r="C679" s="620"/>
      <c r="D679" s="620"/>
      <c r="E679" s="621"/>
      <c r="F679" s="621"/>
      <c r="G679" s="621"/>
      <c r="H679" s="664" t="s">
        <v>4059</v>
      </c>
      <c r="I679" s="620"/>
      <c r="J679" s="665">
        <f>I679/100000</f>
        <v>0</v>
      </c>
      <c r="K679" s="620"/>
      <c r="L679" s="666">
        <f>K679*J679</f>
        <v>0</v>
      </c>
      <c r="M679" s="620"/>
      <c r="N679" s="666">
        <f>M679*J679</f>
        <v>0</v>
      </c>
      <c r="O679" s="620"/>
      <c r="P679" s="666">
        <f>O679*J679</f>
        <v>0</v>
      </c>
      <c r="Q679" s="620"/>
      <c r="R679" s="666">
        <f>Q679*J679</f>
        <v>0</v>
      </c>
      <c r="S679" s="620"/>
      <c r="T679" s="666"/>
      <c r="U679" s="666">
        <f t="shared" si="237"/>
        <v>0</v>
      </c>
      <c r="V679" s="667" t="s">
        <v>4060</v>
      </c>
    </row>
    <row r="680" spans="1:22" s="659" customFormat="1" ht="30" x14ac:dyDescent="0.2">
      <c r="A680" s="663" t="s">
        <v>1480</v>
      </c>
      <c r="B680" s="663" t="s">
        <v>1252</v>
      </c>
      <c r="C680" s="620"/>
      <c r="D680" s="620"/>
      <c r="E680" s="621"/>
      <c r="F680" s="621"/>
      <c r="G680" s="621"/>
      <c r="H680" s="664" t="s">
        <v>4035</v>
      </c>
      <c r="I680" s="620"/>
      <c r="J680" s="665">
        <f>I680/100000</f>
        <v>0</v>
      </c>
      <c r="K680" s="620"/>
      <c r="L680" s="666">
        <f>K680*J680</f>
        <v>0</v>
      </c>
      <c r="M680" s="620"/>
      <c r="N680" s="666">
        <f>M680*J680</f>
        <v>0</v>
      </c>
      <c r="O680" s="620"/>
      <c r="P680" s="666">
        <f>O680*J680</f>
        <v>0</v>
      </c>
      <c r="Q680" s="620"/>
      <c r="R680" s="666">
        <f>Q680*J680</f>
        <v>0</v>
      </c>
      <c r="S680" s="620"/>
      <c r="T680" s="666"/>
      <c r="U680" s="666">
        <f t="shared" si="237"/>
        <v>0</v>
      </c>
      <c r="V680" s="667" t="s">
        <v>4074</v>
      </c>
    </row>
    <row r="681" spans="1:22" s="659" customFormat="1" ht="15" x14ac:dyDescent="0.2">
      <c r="A681" s="689" t="s">
        <v>3380</v>
      </c>
      <c r="B681" s="689" t="s">
        <v>759</v>
      </c>
      <c r="C681" s="620"/>
      <c r="D681" s="620"/>
      <c r="E681" s="621"/>
      <c r="F681" s="621"/>
      <c r="G681" s="621"/>
      <c r="H681" s="664"/>
      <c r="I681" s="620"/>
      <c r="J681" s="665">
        <f>I681/100000</f>
        <v>0</v>
      </c>
      <c r="K681" s="620"/>
      <c r="L681" s="666">
        <f>K681*J681</f>
        <v>0</v>
      </c>
      <c r="M681" s="620"/>
      <c r="N681" s="666">
        <f>M681*J681</f>
        <v>0</v>
      </c>
      <c r="O681" s="620"/>
      <c r="P681" s="666">
        <f>O681*J681</f>
        <v>0</v>
      </c>
      <c r="Q681" s="620"/>
      <c r="R681" s="666">
        <f>Q681*J681</f>
        <v>0</v>
      </c>
      <c r="S681" s="620"/>
      <c r="T681" s="666"/>
      <c r="U681" s="666">
        <f t="shared" si="237"/>
        <v>0</v>
      </c>
      <c r="V681" s="667"/>
    </row>
    <row r="682" spans="1:22" s="659" customFormat="1" ht="15" x14ac:dyDescent="0.2">
      <c r="A682" s="689"/>
      <c r="B682" s="689"/>
      <c r="C682" s="620"/>
      <c r="D682" s="620"/>
      <c r="E682" s="621"/>
      <c r="F682" s="621"/>
      <c r="G682" s="621"/>
      <c r="H682" s="664"/>
      <c r="I682" s="620"/>
      <c r="J682" s="665"/>
      <c r="K682" s="620"/>
      <c r="L682" s="666"/>
      <c r="M682" s="620"/>
      <c r="N682" s="666"/>
      <c r="O682" s="620"/>
      <c r="P682" s="666"/>
      <c r="Q682" s="620"/>
      <c r="R682" s="666"/>
      <c r="S682" s="620"/>
      <c r="T682" s="666"/>
      <c r="U682" s="666">
        <f t="shared" si="237"/>
        <v>0</v>
      </c>
      <c r="V682" s="667"/>
    </row>
    <row r="683" spans="1:22" s="659" customFormat="1" ht="15" x14ac:dyDescent="0.2">
      <c r="A683" s="653" t="s">
        <v>749</v>
      </c>
      <c r="B683" s="653" t="s">
        <v>750</v>
      </c>
      <c r="C683" s="686"/>
      <c r="D683" s="686"/>
      <c r="E683" s="704">
        <f>E684+E720+E721</f>
        <v>0</v>
      </c>
      <c r="F683" s="704">
        <f>F684+F720+F721</f>
        <v>0</v>
      </c>
      <c r="G683" s="704">
        <f>G684+G720+G721</f>
        <v>0</v>
      </c>
      <c r="H683" s="687"/>
      <c r="I683" s="686"/>
      <c r="J683" s="688"/>
      <c r="K683" s="686"/>
      <c r="L683" s="705">
        <f>L684+L720+L721</f>
        <v>0</v>
      </c>
      <c r="M683" s="704"/>
      <c r="N683" s="705">
        <f>N684+N720+N721</f>
        <v>0</v>
      </c>
      <c r="O683" s="686"/>
      <c r="P683" s="705">
        <f>P684+P720+P721</f>
        <v>0</v>
      </c>
      <c r="Q683" s="686"/>
      <c r="R683" s="705">
        <f>R684+R720+R721</f>
        <v>0</v>
      </c>
      <c r="S683" s="686"/>
      <c r="T683" s="705">
        <f>T684+T720+T721</f>
        <v>0</v>
      </c>
      <c r="U683" s="705">
        <f t="shared" si="237"/>
        <v>0</v>
      </c>
      <c r="V683" s="680"/>
    </row>
    <row r="684" spans="1:22" s="659" customFormat="1" ht="15" x14ac:dyDescent="0.2">
      <c r="A684" s="653" t="s">
        <v>751</v>
      </c>
      <c r="B684" s="703" t="s">
        <v>1394</v>
      </c>
      <c r="C684" s="686"/>
      <c r="D684" s="686"/>
      <c r="E684" s="704">
        <f>E685+E690+E695+E700+E705+E715</f>
        <v>0</v>
      </c>
      <c r="F684" s="704">
        <f>F685+F690+F695+F700+F705+F715</f>
        <v>0</v>
      </c>
      <c r="G684" s="704">
        <f>G685+G690+G695+G700+G705+G715</f>
        <v>0</v>
      </c>
      <c r="H684" s="687"/>
      <c r="I684" s="686"/>
      <c r="J684" s="688"/>
      <c r="K684" s="686"/>
      <c r="L684" s="705">
        <f>L685+L690+L695+L700+L705+L715</f>
        <v>0</v>
      </c>
      <c r="M684" s="686"/>
      <c r="N684" s="705">
        <f>N685+N690+N695+N700+N705+N715</f>
        <v>0</v>
      </c>
      <c r="O684" s="686"/>
      <c r="P684" s="705">
        <f>P685+P690+P695+P700+P705+P715</f>
        <v>0</v>
      </c>
      <c r="Q684" s="686"/>
      <c r="R684" s="705">
        <f>R685+R690+R695+R700+R705+R715</f>
        <v>0</v>
      </c>
      <c r="S684" s="686"/>
      <c r="T684" s="705">
        <f>T685+T690+T695+T700+T705+T715</f>
        <v>0</v>
      </c>
      <c r="U684" s="705">
        <f t="shared" si="237"/>
        <v>0</v>
      </c>
      <c r="V684" s="667"/>
    </row>
    <row r="685" spans="1:22" s="659" customFormat="1" ht="15" x14ac:dyDescent="0.2">
      <c r="A685" s="668" t="s">
        <v>753</v>
      </c>
      <c r="B685" s="668" t="s">
        <v>754</v>
      </c>
      <c r="C685" s="669"/>
      <c r="D685" s="669"/>
      <c r="E685" s="670">
        <f>SUM(E686:E689)</f>
        <v>0</v>
      </c>
      <c r="F685" s="670">
        <f>SUM(F686:F689)</f>
        <v>0</v>
      </c>
      <c r="G685" s="670">
        <f>SUM(G686:G689)</f>
        <v>0</v>
      </c>
      <c r="H685" s="671"/>
      <c r="I685" s="669"/>
      <c r="J685" s="672"/>
      <c r="K685" s="669"/>
      <c r="L685" s="673">
        <f>SUM(L686:L689)</f>
        <v>0</v>
      </c>
      <c r="M685" s="669"/>
      <c r="N685" s="673">
        <f>SUM(N686:N689)</f>
        <v>0</v>
      </c>
      <c r="O685" s="669"/>
      <c r="P685" s="673">
        <f>SUM(P686:P689)</f>
        <v>0</v>
      </c>
      <c r="Q685" s="669"/>
      <c r="R685" s="673">
        <f>SUM(R686:R689)</f>
        <v>0</v>
      </c>
      <c r="S685" s="669"/>
      <c r="T685" s="673">
        <f>SUM(T686:T689)</f>
        <v>0</v>
      </c>
      <c r="U685" s="673">
        <f t="shared" si="237"/>
        <v>0</v>
      </c>
      <c r="V685" s="667"/>
    </row>
    <row r="686" spans="1:22" s="659" customFormat="1" ht="15" x14ac:dyDescent="0.2">
      <c r="A686" s="663" t="s">
        <v>1651</v>
      </c>
      <c r="B686" s="663" t="s">
        <v>1387</v>
      </c>
      <c r="C686" s="620"/>
      <c r="D686" s="620"/>
      <c r="E686" s="621"/>
      <c r="F686" s="621"/>
      <c r="G686" s="621"/>
      <c r="H686" s="664" t="s">
        <v>4090</v>
      </c>
      <c r="I686" s="620"/>
      <c r="J686" s="665">
        <f t="shared" ref="J686:J755" si="243">I686/100000</f>
        <v>0</v>
      </c>
      <c r="K686" s="620"/>
      <c r="L686" s="666">
        <f>K686*J686</f>
        <v>0</v>
      </c>
      <c r="M686" s="620"/>
      <c r="N686" s="666">
        <f>M686*J686</f>
        <v>0</v>
      </c>
      <c r="O686" s="620"/>
      <c r="P686" s="666">
        <f>O686*J686</f>
        <v>0</v>
      </c>
      <c r="Q686" s="620"/>
      <c r="R686" s="666">
        <f>Q686*J686</f>
        <v>0</v>
      </c>
      <c r="S686" s="620"/>
      <c r="T686" s="666"/>
      <c r="U686" s="666">
        <f t="shared" si="237"/>
        <v>0</v>
      </c>
      <c r="V686" s="667" t="s">
        <v>4060</v>
      </c>
    </row>
    <row r="687" spans="1:22" s="659" customFormat="1" ht="15" x14ac:dyDescent="0.2">
      <c r="A687" s="663" t="s">
        <v>1652</v>
      </c>
      <c r="B687" s="663" t="s">
        <v>1388</v>
      </c>
      <c r="C687" s="620"/>
      <c r="D687" s="620"/>
      <c r="E687" s="621"/>
      <c r="F687" s="621"/>
      <c r="G687" s="621"/>
      <c r="H687" s="664" t="s">
        <v>4090</v>
      </c>
      <c r="I687" s="620"/>
      <c r="J687" s="665">
        <f t="shared" si="243"/>
        <v>0</v>
      </c>
      <c r="K687" s="620"/>
      <c r="L687" s="666">
        <f>K687*J687</f>
        <v>0</v>
      </c>
      <c r="M687" s="620"/>
      <c r="N687" s="666">
        <f>M687*J687</f>
        <v>0</v>
      </c>
      <c r="O687" s="620"/>
      <c r="P687" s="666">
        <f>O687*J687</f>
        <v>0</v>
      </c>
      <c r="Q687" s="620"/>
      <c r="R687" s="666">
        <f>Q687*J687</f>
        <v>0</v>
      </c>
      <c r="S687" s="620"/>
      <c r="T687" s="666"/>
      <c r="U687" s="666">
        <f t="shared" si="237"/>
        <v>0</v>
      </c>
      <c r="V687" s="667" t="s">
        <v>4060</v>
      </c>
    </row>
    <row r="688" spans="1:22" s="659" customFormat="1" ht="15" x14ac:dyDescent="0.2">
      <c r="A688" s="663" t="s">
        <v>1653</v>
      </c>
      <c r="B688" s="663" t="s">
        <v>1389</v>
      </c>
      <c r="C688" s="620"/>
      <c r="D688" s="620"/>
      <c r="E688" s="621"/>
      <c r="F688" s="621"/>
      <c r="G688" s="621"/>
      <c r="H688" s="664" t="s">
        <v>4090</v>
      </c>
      <c r="I688" s="620"/>
      <c r="J688" s="665">
        <f t="shared" si="243"/>
        <v>0</v>
      </c>
      <c r="K688" s="620"/>
      <c r="L688" s="666">
        <f>K688*J688</f>
        <v>0</v>
      </c>
      <c r="M688" s="620"/>
      <c r="N688" s="666">
        <f>M688*J688</f>
        <v>0</v>
      </c>
      <c r="O688" s="620"/>
      <c r="P688" s="666">
        <f>O688*J688</f>
        <v>0</v>
      </c>
      <c r="Q688" s="620"/>
      <c r="R688" s="666">
        <f>Q688*J688</f>
        <v>0</v>
      </c>
      <c r="S688" s="620"/>
      <c r="T688" s="666"/>
      <c r="U688" s="666">
        <f t="shared" si="237"/>
        <v>0</v>
      </c>
      <c r="V688" s="667" t="s">
        <v>4060</v>
      </c>
    </row>
    <row r="689" spans="1:22" s="659" customFormat="1" ht="15" x14ac:dyDescent="0.2">
      <c r="A689" s="663" t="s">
        <v>1654</v>
      </c>
      <c r="B689" s="663" t="s">
        <v>1390</v>
      </c>
      <c r="C689" s="620"/>
      <c r="D689" s="620"/>
      <c r="E689" s="621"/>
      <c r="F689" s="621"/>
      <c r="G689" s="621"/>
      <c r="H689" s="664" t="s">
        <v>4092</v>
      </c>
      <c r="I689" s="620"/>
      <c r="J689" s="665">
        <f t="shared" si="243"/>
        <v>0</v>
      </c>
      <c r="K689" s="620"/>
      <c r="L689" s="666">
        <f>K689*J689</f>
        <v>0</v>
      </c>
      <c r="M689" s="620"/>
      <c r="N689" s="666">
        <f>M689*J689</f>
        <v>0</v>
      </c>
      <c r="O689" s="620"/>
      <c r="P689" s="666">
        <f>O689*J689</f>
        <v>0</v>
      </c>
      <c r="Q689" s="620"/>
      <c r="R689" s="666">
        <f>Q689*J689</f>
        <v>0</v>
      </c>
      <c r="S689" s="620"/>
      <c r="T689" s="666"/>
      <c r="U689" s="666">
        <f t="shared" si="237"/>
        <v>0</v>
      </c>
      <c r="V689" s="667" t="s">
        <v>4060</v>
      </c>
    </row>
    <row r="690" spans="1:22" s="659" customFormat="1" ht="15" x14ac:dyDescent="0.2">
      <c r="A690" s="668" t="s">
        <v>755</v>
      </c>
      <c r="B690" s="668" t="s">
        <v>744</v>
      </c>
      <c r="C690" s="669"/>
      <c r="D690" s="669"/>
      <c r="E690" s="670">
        <f>SUM(E691:E694)</f>
        <v>0</v>
      </c>
      <c r="F690" s="670">
        <f>SUM(F691:F694)</f>
        <v>0</v>
      </c>
      <c r="G690" s="670">
        <f>SUM(G691:G694)</f>
        <v>0</v>
      </c>
      <c r="H690" s="671"/>
      <c r="I690" s="669"/>
      <c r="J690" s="672"/>
      <c r="K690" s="669"/>
      <c r="L690" s="673">
        <f>SUM(L691:L694)</f>
        <v>0</v>
      </c>
      <c r="M690" s="669"/>
      <c r="N690" s="673">
        <f>SUM(N691:N694)</f>
        <v>0</v>
      </c>
      <c r="O690" s="669"/>
      <c r="P690" s="673">
        <f>SUM(P691:P694)</f>
        <v>0</v>
      </c>
      <c r="Q690" s="669"/>
      <c r="R690" s="673">
        <f>SUM(R691:R694)</f>
        <v>0</v>
      </c>
      <c r="S690" s="669"/>
      <c r="T690" s="673">
        <f>SUM(T691:T694)</f>
        <v>0</v>
      </c>
      <c r="U690" s="673">
        <f t="shared" si="237"/>
        <v>0</v>
      </c>
      <c r="V690" s="667"/>
    </row>
    <row r="691" spans="1:22" s="659" customFormat="1" ht="15" x14ac:dyDescent="0.2">
      <c r="A691" s="663" t="s">
        <v>1655</v>
      </c>
      <c r="B691" s="663" t="s">
        <v>1387</v>
      </c>
      <c r="C691" s="620"/>
      <c r="D691" s="620"/>
      <c r="E691" s="621"/>
      <c r="F691" s="621"/>
      <c r="G691" s="621"/>
      <c r="H691" s="664" t="s">
        <v>4090</v>
      </c>
      <c r="I691" s="620"/>
      <c r="J691" s="665">
        <f t="shared" si="243"/>
        <v>0</v>
      </c>
      <c r="K691" s="620"/>
      <c r="L691" s="666">
        <f>K691*J691</f>
        <v>0</v>
      </c>
      <c r="M691" s="620"/>
      <c r="N691" s="666">
        <f>M691*J691</f>
        <v>0</v>
      </c>
      <c r="O691" s="620"/>
      <c r="P691" s="666">
        <f>O691*J691</f>
        <v>0</v>
      </c>
      <c r="Q691" s="620"/>
      <c r="R691" s="666">
        <f>Q691*J691</f>
        <v>0</v>
      </c>
      <c r="S691" s="620"/>
      <c r="T691" s="666"/>
      <c r="U691" s="666">
        <f t="shared" si="237"/>
        <v>0</v>
      </c>
      <c r="V691" s="667"/>
    </row>
    <row r="692" spans="1:22" s="659" customFormat="1" ht="15" x14ac:dyDescent="0.2">
      <c r="A692" s="663" t="s">
        <v>1656</v>
      </c>
      <c r="B692" s="663" t="s">
        <v>1388</v>
      </c>
      <c r="C692" s="620"/>
      <c r="D692" s="620"/>
      <c r="E692" s="621"/>
      <c r="F692" s="621"/>
      <c r="G692" s="621"/>
      <c r="H692" s="664" t="s">
        <v>4090</v>
      </c>
      <c r="I692" s="620"/>
      <c r="J692" s="665">
        <f t="shared" si="243"/>
        <v>0</v>
      </c>
      <c r="K692" s="620"/>
      <c r="L692" s="666">
        <f>K692*J692</f>
        <v>0</v>
      </c>
      <c r="M692" s="620"/>
      <c r="N692" s="666">
        <f>M692*J692</f>
        <v>0</v>
      </c>
      <c r="O692" s="620"/>
      <c r="P692" s="666">
        <f>O692*J692</f>
        <v>0</v>
      </c>
      <c r="Q692" s="620"/>
      <c r="R692" s="666">
        <f>Q692*J692</f>
        <v>0</v>
      </c>
      <c r="S692" s="620"/>
      <c r="T692" s="666"/>
      <c r="U692" s="666">
        <f t="shared" si="237"/>
        <v>0</v>
      </c>
      <c r="V692" s="667"/>
    </row>
    <row r="693" spans="1:22" s="659" customFormat="1" ht="15" x14ac:dyDescent="0.2">
      <c r="A693" s="663" t="s">
        <v>1657</v>
      </c>
      <c r="B693" s="663" t="s">
        <v>1389</v>
      </c>
      <c r="C693" s="620"/>
      <c r="D693" s="620"/>
      <c r="E693" s="621"/>
      <c r="F693" s="621"/>
      <c r="G693" s="621"/>
      <c r="H693" s="664" t="s">
        <v>4090</v>
      </c>
      <c r="I693" s="620"/>
      <c r="J693" s="665">
        <f t="shared" si="243"/>
        <v>0</v>
      </c>
      <c r="K693" s="620"/>
      <c r="L693" s="666">
        <f>K693*J693</f>
        <v>0</v>
      </c>
      <c r="M693" s="620"/>
      <c r="N693" s="666">
        <f>M693*J693</f>
        <v>0</v>
      </c>
      <c r="O693" s="620"/>
      <c r="P693" s="666">
        <f>O693*J693</f>
        <v>0</v>
      </c>
      <c r="Q693" s="620"/>
      <c r="R693" s="666">
        <f>Q693*J693</f>
        <v>0</v>
      </c>
      <c r="S693" s="620"/>
      <c r="T693" s="666"/>
      <c r="U693" s="666">
        <f t="shared" si="237"/>
        <v>0</v>
      </c>
      <c r="V693" s="667"/>
    </row>
    <row r="694" spans="1:22" s="659" customFormat="1" ht="15" x14ac:dyDescent="0.2">
      <c r="A694" s="663" t="s">
        <v>1658</v>
      </c>
      <c r="B694" s="663" t="s">
        <v>1390</v>
      </c>
      <c r="C694" s="620"/>
      <c r="D694" s="620"/>
      <c r="E694" s="621"/>
      <c r="F694" s="621"/>
      <c r="G694" s="621"/>
      <c r="H694" s="664" t="s">
        <v>4092</v>
      </c>
      <c r="I694" s="620"/>
      <c r="J694" s="665">
        <f t="shared" si="243"/>
        <v>0</v>
      </c>
      <c r="K694" s="620"/>
      <c r="L694" s="666">
        <f>K694*J694</f>
        <v>0</v>
      </c>
      <c r="M694" s="620"/>
      <c r="N694" s="666">
        <f>M694*J694</f>
        <v>0</v>
      </c>
      <c r="O694" s="620"/>
      <c r="P694" s="666">
        <f>O694*J694</f>
        <v>0</v>
      </c>
      <c r="Q694" s="620"/>
      <c r="R694" s="666">
        <f>Q694*J694</f>
        <v>0</v>
      </c>
      <c r="S694" s="620"/>
      <c r="T694" s="666"/>
      <c r="U694" s="666">
        <f t="shared" si="237"/>
        <v>0</v>
      </c>
      <c r="V694" s="667"/>
    </row>
    <row r="695" spans="1:22" s="659" customFormat="1" ht="15" x14ac:dyDescent="0.2">
      <c r="A695" s="668" t="s">
        <v>756</v>
      </c>
      <c r="B695" s="668" t="s">
        <v>746</v>
      </c>
      <c r="C695" s="669"/>
      <c r="D695" s="669"/>
      <c r="E695" s="670">
        <f>SUM(E696:E699)</f>
        <v>0</v>
      </c>
      <c r="F695" s="670">
        <f>SUM(F696:F699)</f>
        <v>0</v>
      </c>
      <c r="G695" s="670">
        <f>SUM(G696:G699)</f>
        <v>0</v>
      </c>
      <c r="H695" s="671"/>
      <c r="I695" s="669"/>
      <c r="J695" s="672"/>
      <c r="K695" s="669"/>
      <c r="L695" s="673">
        <f>SUM(L696:L699)</f>
        <v>0</v>
      </c>
      <c r="M695" s="669"/>
      <c r="N695" s="673">
        <f>SUM(N696:N699)</f>
        <v>0</v>
      </c>
      <c r="O695" s="669"/>
      <c r="P695" s="673">
        <f>SUM(P696:P699)</f>
        <v>0</v>
      </c>
      <c r="Q695" s="669"/>
      <c r="R695" s="673">
        <f>SUM(R696:R699)</f>
        <v>0</v>
      </c>
      <c r="S695" s="669"/>
      <c r="T695" s="673">
        <f>SUM(T696:T699)</f>
        <v>0</v>
      </c>
      <c r="U695" s="673">
        <f t="shared" si="237"/>
        <v>0</v>
      </c>
      <c r="V695" s="667"/>
    </row>
    <row r="696" spans="1:22" s="659" customFormat="1" ht="15" x14ac:dyDescent="0.2">
      <c r="A696" s="663" t="s">
        <v>1659</v>
      </c>
      <c r="B696" s="663" t="s">
        <v>1387</v>
      </c>
      <c r="C696" s="620"/>
      <c r="D696" s="620"/>
      <c r="E696" s="621"/>
      <c r="F696" s="621"/>
      <c r="G696" s="621"/>
      <c r="H696" s="664" t="s">
        <v>4090</v>
      </c>
      <c r="I696" s="620"/>
      <c r="J696" s="665">
        <f t="shared" si="243"/>
        <v>0</v>
      </c>
      <c r="K696" s="620"/>
      <c r="L696" s="666">
        <f>K696*J696</f>
        <v>0</v>
      </c>
      <c r="M696" s="620"/>
      <c r="N696" s="666">
        <f>M696*J696</f>
        <v>0</v>
      </c>
      <c r="O696" s="620"/>
      <c r="P696" s="666">
        <f>O696*J696</f>
        <v>0</v>
      </c>
      <c r="Q696" s="620"/>
      <c r="R696" s="666">
        <f>Q696*J696</f>
        <v>0</v>
      </c>
      <c r="S696" s="620"/>
      <c r="T696" s="666"/>
      <c r="U696" s="666">
        <f t="shared" si="237"/>
        <v>0</v>
      </c>
      <c r="V696" s="667"/>
    </row>
    <row r="697" spans="1:22" s="659" customFormat="1" ht="15" x14ac:dyDescent="0.2">
      <c r="A697" s="663" t="s">
        <v>1660</v>
      </c>
      <c r="B697" s="663" t="s">
        <v>1388</v>
      </c>
      <c r="C697" s="620"/>
      <c r="D697" s="620"/>
      <c r="E697" s="621"/>
      <c r="F697" s="621"/>
      <c r="G697" s="621"/>
      <c r="H697" s="664" t="s">
        <v>4090</v>
      </c>
      <c r="I697" s="620"/>
      <c r="J697" s="665">
        <f t="shared" si="243"/>
        <v>0</v>
      </c>
      <c r="K697" s="620"/>
      <c r="L697" s="666">
        <f>K697*J697</f>
        <v>0</v>
      </c>
      <c r="M697" s="620"/>
      <c r="N697" s="666">
        <f>M697*J697</f>
        <v>0</v>
      </c>
      <c r="O697" s="620"/>
      <c r="P697" s="666">
        <f>O697*J697</f>
        <v>0</v>
      </c>
      <c r="Q697" s="620"/>
      <c r="R697" s="666">
        <f>Q697*J697</f>
        <v>0</v>
      </c>
      <c r="S697" s="620"/>
      <c r="T697" s="666"/>
      <c r="U697" s="666">
        <f t="shared" si="237"/>
        <v>0</v>
      </c>
      <c r="V697" s="667"/>
    </row>
    <row r="698" spans="1:22" s="659" customFormat="1" ht="15" x14ac:dyDescent="0.2">
      <c r="A698" s="663" t="s">
        <v>1661</v>
      </c>
      <c r="B698" s="663" t="s">
        <v>1389</v>
      </c>
      <c r="C698" s="620"/>
      <c r="D698" s="620"/>
      <c r="E698" s="621"/>
      <c r="F698" s="621"/>
      <c r="G698" s="621"/>
      <c r="H698" s="664" t="s">
        <v>4090</v>
      </c>
      <c r="I698" s="620"/>
      <c r="J698" s="665">
        <f t="shared" si="243"/>
        <v>0</v>
      </c>
      <c r="K698" s="620"/>
      <c r="L698" s="666">
        <f>K698*J698</f>
        <v>0</v>
      </c>
      <c r="M698" s="620"/>
      <c r="N698" s="666">
        <f>M698*J698</f>
        <v>0</v>
      </c>
      <c r="O698" s="620"/>
      <c r="P698" s="666">
        <f>O698*J698</f>
        <v>0</v>
      </c>
      <c r="Q698" s="620"/>
      <c r="R698" s="666">
        <f>Q698*J698</f>
        <v>0</v>
      </c>
      <c r="S698" s="620"/>
      <c r="T698" s="666"/>
      <c r="U698" s="666">
        <f t="shared" si="237"/>
        <v>0</v>
      </c>
      <c r="V698" s="667"/>
    </row>
    <row r="699" spans="1:22" s="659" customFormat="1" ht="15" x14ac:dyDescent="0.2">
      <c r="A699" s="663" t="s">
        <v>1662</v>
      </c>
      <c r="B699" s="663" t="s">
        <v>1390</v>
      </c>
      <c r="C699" s="620"/>
      <c r="D699" s="620"/>
      <c r="E699" s="621"/>
      <c r="F699" s="621"/>
      <c r="G699" s="621"/>
      <c r="H699" s="664" t="s">
        <v>4092</v>
      </c>
      <c r="I699" s="620"/>
      <c r="J699" s="665">
        <f t="shared" si="243"/>
        <v>0</v>
      </c>
      <c r="K699" s="620"/>
      <c r="L699" s="666">
        <f>K699*J699</f>
        <v>0</v>
      </c>
      <c r="M699" s="620"/>
      <c r="N699" s="666">
        <f>M699*J699</f>
        <v>0</v>
      </c>
      <c r="O699" s="620"/>
      <c r="P699" s="666">
        <f>O699*J699</f>
        <v>0</v>
      </c>
      <c r="Q699" s="620"/>
      <c r="R699" s="666">
        <f>Q699*J699</f>
        <v>0</v>
      </c>
      <c r="S699" s="620"/>
      <c r="T699" s="666"/>
      <c r="U699" s="666">
        <f t="shared" si="237"/>
        <v>0</v>
      </c>
      <c r="V699" s="667"/>
    </row>
    <row r="700" spans="1:22" s="659" customFormat="1" ht="15" x14ac:dyDescent="0.2">
      <c r="A700" s="668" t="s">
        <v>757</v>
      </c>
      <c r="B700" s="668" t="s">
        <v>748</v>
      </c>
      <c r="C700" s="669"/>
      <c r="D700" s="669"/>
      <c r="E700" s="670">
        <f>SUM(E701:E704)</f>
        <v>0</v>
      </c>
      <c r="F700" s="670">
        <f>SUM(F701:F704)</f>
        <v>0</v>
      </c>
      <c r="G700" s="670">
        <f>SUM(G701:G704)</f>
        <v>0</v>
      </c>
      <c r="H700" s="671"/>
      <c r="I700" s="669"/>
      <c r="J700" s="672"/>
      <c r="K700" s="669"/>
      <c r="L700" s="673">
        <f>SUM(L701:L704)</f>
        <v>0</v>
      </c>
      <c r="M700" s="669"/>
      <c r="N700" s="673">
        <f>SUM(N701:N704)</f>
        <v>0</v>
      </c>
      <c r="O700" s="669"/>
      <c r="P700" s="673">
        <f>SUM(P701:P704)</f>
        <v>0</v>
      </c>
      <c r="Q700" s="669"/>
      <c r="R700" s="673">
        <f>SUM(R701:R704)</f>
        <v>0</v>
      </c>
      <c r="S700" s="669"/>
      <c r="T700" s="673">
        <f>SUM(T701:T704)</f>
        <v>0</v>
      </c>
      <c r="U700" s="673">
        <f t="shared" si="237"/>
        <v>0</v>
      </c>
      <c r="V700" s="667"/>
    </row>
    <row r="701" spans="1:22" s="659" customFormat="1" ht="15" x14ac:dyDescent="0.2">
      <c r="A701" s="663" t="s">
        <v>1663</v>
      </c>
      <c r="B701" s="663" t="s">
        <v>1387</v>
      </c>
      <c r="C701" s="620"/>
      <c r="D701" s="620"/>
      <c r="E701" s="621"/>
      <c r="F701" s="621"/>
      <c r="G701" s="621"/>
      <c r="H701" s="664" t="s">
        <v>4090</v>
      </c>
      <c r="I701" s="620"/>
      <c r="J701" s="665">
        <f t="shared" si="243"/>
        <v>0</v>
      </c>
      <c r="K701" s="620"/>
      <c r="L701" s="666">
        <f>K701*J701</f>
        <v>0</v>
      </c>
      <c r="M701" s="620"/>
      <c r="N701" s="666">
        <f>M701*J701</f>
        <v>0</v>
      </c>
      <c r="O701" s="620"/>
      <c r="P701" s="666">
        <f>O701*J701</f>
        <v>0</v>
      </c>
      <c r="Q701" s="620"/>
      <c r="R701" s="666">
        <f>Q701*J701</f>
        <v>0</v>
      </c>
      <c r="S701" s="620"/>
      <c r="T701" s="666"/>
      <c r="U701" s="666">
        <f t="shared" si="237"/>
        <v>0</v>
      </c>
      <c r="V701" s="667"/>
    </row>
    <row r="702" spans="1:22" s="659" customFormat="1" ht="15" x14ac:dyDescent="0.2">
      <c r="A702" s="663" t="s">
        <v>1664</v>
      </c>
      <c r="B702" s="663" t="s">
        <v>1388</v>
      </c>
      <c r="C702" s="620"/>
      <c r="D702" s="620"/>
      <c r="E702" s="621"/>
      <c r="F702" s="621"/>
      <c r="G702" s="621"/>
      <c r="H702" s="664" t="s">
        <v>4090</v>
      </c>
      <c r="I702" s="620"/>
      <c r="J702" s="665">
        <f t="shared" si="243"/>
        <v>0</v>
      </c>
      <c r="K702" s="620"/>
      <c r="L702" s="666">
        <f>K702*J702</f>
        <v>0</v>
      </c>
      <c r="M702" s="620"/>
      <c r="N702" s="666">
        <f>M702*J702</f>
        <v>0</v>
      </c>
      <c r="O702" s="620"/>
      <c r="P702" s="666">
        <f>O702*J702</f>
        <v>0</v>
      </c>
      <c r="Q702" s="620"/>
      <c r="R702" s="666">
        <f>Q702*J702</f>
        <v>0</v>
      </c>
      <c r="S702" s="620"/>
      <c r="T702" s="666"/>
      <c r="U702" s="666">
        <f t="shared" si="237"/>
        <v>0</v>
      </c>
      <c r="V702" s="667"/>
    </row>
    <row r="703" spans="1:22" s="659" customFormat="1" ht="15" x14ac:dyDescent="0.2">
      <c r="A703" s="663" t="s">
        <v>1665</v>
      </c>
      <c r="B703" s="663" t="s">
        <v>1389</v>
      </c>
      <c r="C703" s="620"/>
      <c r="D703" s="620"/>
      <c r="E703" s="621"/>
      <c r="F703" s="621"/>
      <c r="G703" s="621"/>
      <c r="H703" s="664" t="s">
        <v>4090</v>
      </c>
      <c r="I703" s="620"/>
      <c r="J703" s="665">
        <f t="shared" si="243"/>
        <v>0</v>
      </c>
      <c r="K703" s="620"/>
      <c r="L703" s="666">
        <f>K703*J703</f>
        <v>0</v>
      </c>
      <c r="M703" s="620"/>
      <c r="N703" s="666">
        <f>M703*J703</f>
        <v>0</v>
      </c>
      <c r="O703" s="620"/>
      <c r="P703" s="666">
        <f>O703*J703</f>
        <v>0</v>
      </c>
      <c r="Q703" s="620"/>
      <c r="R703" s="666">
        <f>Q703*J703</f>
        <v>0</v>
      </c>
      <c r="S703" s="620"/>
      <c r="T703" s="666"/>
      <c r="U703" s="666">
        <f t="shared" si="237"/>
        <v>0</v>
      </c>
      <c r="V703" s="667"/>
    </row>
    <row r="704" spans="1:22" s="659" customFormat="1" ht="15" x14ac:dyDescent="0.2">
      <c r="A704" s="663" t="s">
        <v>1666</v>
      </c>
      <c r="B704" s="663" t="s">
        <v>1395</v>
      </c>
      <c r="C704" s="620"/>
      <c r="D704" s="620"/>
      <c r="E704" s="621"/>
      <c r="F704" s="621"/>
      <c r="G704" s="621"/>
      <c r="H704" s="664" t="s">
        <v>4092</v>
      </c>
      <c r="I704" s="620"/>
      <c r="J704" s="665">
        <f t="shared" si="243"/>
        <v>0</v>
      </c>
      <c r="K704" s="620"/>
      <c r="L704" s="666">
        <f>K704*J704</f>
        <v>0</v>
      </c>
      <c r="M704" s="620"/>
      <c r="N704" s="666">
        <f>M704*J704</f>
        <v>0</v>
      </c>
      <c r="O704" s="620"/>
      <c r="P704" s="666">
        <f>O704*J704</f>
        <v>0</v>
      </c>
      <c r="Q704" s="620"/>
      <c r="R704" s="666">
        <f>Q704*J704</f>
        <v>0</v>
      </c>
      <c r="S704" s="620"/>
      <c r="T704" s="666"/>
      <c r="U704" s="666">
        <f t="shared" si="237"/>
        <v>0</v>
      </c>
      <c r="V704" s="667"/>
    </row>
    <row r="705" spans="1:22" s="659" customFormat="1" ht="15" x14ac:dyDescent="0.2">
      <c r="A705" s="668" t="s">
        <v>758</v>
      </c>
      <c r="B705" s="668" t="s">
        <v>1392</v>
      </c>
      <c r="C705" s="669"/>
      <c r="D705" s="669"/>
      <c r="E705" s="670">
        <f>SUM(E706:E709)</f>
        <v>0</v>
      </c>
      <c r="F705" s="670">
        <f>SUM(F706:F709)</f>
        <v>0</v>
      </c>
      <c r="G705" s="670">
        <f>SUM(G706:G709)</f>
        <v>0</v>
      </c>
      <c r="H705" s="671"/>
      <c r="I705" s="669"/>
      <c r="J705" s="672"/>
      <c r="K705" s="669"/>
      <c r="L705" s="673">
        <f>SUM(L706:L709)</f>
        <v>0</v>
      </c>
      <c r="M705" s="669"/>
      <c r="N705" s="673">
        <f>SUM(N706:N709)</f>
        <v>0</v>
      </c>
      <c r="O705" s="669"/>
      <c r="P705" s="673">
        <f>SUM(P706:P709)</f>
        <v>0</v>
      </c>
      <c r="Q705" s="669"/>
      <c r="R705" s="673">
        <f>SUM(R706:R709)</f>
        <v>0</v>
      </c>
      <c r="S705" s="669"/>
      <c r="T705" s="673">
        <f>SUM(T706:T709)</f>
        <v>0</v>
      </c>
      <c r="U705" s="673">
        <f t="shared" si="237"/>
        <v>0</v>
      </c>
      <c r="V705" s="667"/>
    </row>
    <row r="706" spans="1:22" s="659" customFormat="1" ht="15" x14ac:dyDescent="0.2">
      <c r="A706" s="663" t="s">
        <v>1667</v>
      </c>
      <c r="B706" s="663" t="s">
        <v>3381</v>
      </c>
      <c r="C706" s="620"/>
      <c r="D706" s="620"/>
      <c r="E706" s="621"/>
      <c r="F706" s="621"/>
      <c r="G706" s="621"/>
      <c r="H706" s="664" t="s">
        <v>4093</v>
      </c>
      <c r="I706" s="620"/>
      <c r="J706" s="665">
        <f t="shared" si="243"/>
        <v>0</v>
      </c>
      <c r="K706" s="620"/>
      <c r="L706" s="666">
        <f>K706*J706</f>
        <v>0</v>
      </c>
      <c r="M706" s="620"/>
      <c r="N706" s="666">
        <f>M706*J706</f>
        <v>0</v>
      </c>
      <c r="O706" s="620"/>
      <c r="P706" s="666">
        <f>O706*J706</f>
        <v>0</v>
      </c>
      <c r="Q706" s="620"/>
      <c r="R706" s="666">
        <f>Q706*J706</f>
        <v>0</v>
      </c>
      <c r="S706" s="620"/>
      <c r="T706" s="666"/>
      <c r="U706" s="666">
        <f t="shared" si="237"/>
        <v>0</v>
      </c>
      <c r="V706" s="667"/>
    </row>
    <row r="707" spans="1:22" s="659" customFormat="1" ht="15" x14ac:dyDescent="0.2">
      <c r="A707" s="663" t="s">
        <v>1668</v>
      </c>
      <c r="B707" s="715" t="s">
        <v>1503</v>
      </c>
      <c r="C707" s="620"/>
      <c r="D707" s="620"/>
      <c r="E707" s="621"/>
      <c r="F707" s="621"/>
      <c r="G707" s="621"/>
      <c r="H707" s="664" t="s">
        <v>4090</v>
      </c>
      <c r="I707" s="620"/>
      <c r="J707" s="665">
        <f t="shared" si="243"/>
        <v>0</v>
      </c>
      <c r="K707" s="620"/>
      <c r="L707" s="666">
        <f>K707*J707</f>
        <v>0</v>
      </c>
      <c r="M707" s="620"/>
      <c r="N707" s="666">
        <f>M707*J707</f>
        <v>0</v>
      </c>
      <c r="O707" s="620"/>
      <c r="P707" s="666">
        <f>O707*J707</f>
        <v>0</v>
      </c>
      <c r="Q707" s="620"/>
      <c r="R707" s="666">
        <f>Q707*J707</f>
        <v>0</v>
      </c>
      <c r="S707" s="620"/>
      <c r="T707" s="666"/>
      <c r="U707" s="666">
        <f t="shared" si="237"/>
        <v>0</v>
      </c>
      <c r="V707" s="667"/>
    </row>
    <row r="708" spans="1:22" s="659" customFormat="1" ht="15" x14ac:dyDescent="0.2">
      <c r="A708" s="663" t="s">
        <v>1669</v>
      </c>
      <c r="B708" s="663" t="s">
        <v>1939</v>
      </c>
      <c r="C708" s="620"/>
      <c r="D708" s="620"/>
      <c r="E708" s="621"/>
      <c r="F708" s="621"/>
      <c r="G708" s="621"/>
      <c r="H708" s="664" t="s">
        <v>4090</v>
      </c>
      <c r="I708" s="620"/>
      <c r="J708" s="665">
        <f t="shared" si="243"/>
        <v>0</v>
      </c>
      <c r="K708" s="620"/>
      <c r="L708" s="666">
        <f>K708*J708</f>
        <v>0</v>
      </c>
      <c r="M708" s="620"/>
      <c r="N708" s="666">
        <f>M708*J708</f>
        <v>0</v>
      </c>
      <c r="O708" s="620"/>
      <c r="P708" s="666">
        <f>O708*J708</f>
        <v>0</v>
      </c>
      <c r="Q708" s="620"/>
      <c r="R708" s="666">
        <f>Q708*J708</f>
        <v>0</v>
      </c>
      <c r="S708" s="620"/>
      <c r="T708" s="666"/>
      <c r="U708" s="666">
        <f t="shared" si="237"/>
        <v>0</v>
      </c>
      <c r="V708" s="667"/>
    </row>
    <row r="709" spans="1:22" s="659" customFormat="1" ht="15" x14ac:dyDescent="0.2">
      <c r="A709" s="693" t="s">
        <v>1670</v>
      </c>
      <c r="B709" s="693" t="s">
        <v>1400</v>
      </c>
      <c r="C709" s="694"/>
      <c r="D709" s="694"/>
      <c r="E709" s="695">
        <f>SUM(E710:E714)</f>
        <v>0</v>
      </c>
      <c r="F709" s="695">
        <f>SUM(F710:F714)</f>
        <v>0</v>
      </c>
      <c r="G709" s="695">
        <f>SUM(G710:G714)</f>
        <v>0</v>
      </c>
      <c r="H709" s="696"/>
      <c r="I709" s="694"/>
      <c r="J709" s="697"/>
      <c r="K709" s="694"/>
      <c r="L709" s="698">
        <f>SUM(L710:L714)</f>
        <v>0</v>
      </c>
      <c r="M709" s="694"/>
      <c r="N709" s="698">
        <f>SUM(N710:N714)</f>
        <v>0</v>
      </c>
      <c r="O709" s="694"/>
      <c r="P709" s="698">
        <f>SUM(P710:P714)</f>
        <v>0</v>
      </c>
      <c r="Q709" s="694"/>
      <c r="R709" s="698">
        <f>SUM(R710:R714)</f>
        <v>0</v>
      </c>
      <c r="S709" s="694"/>
      <c r="T709" s="698">
        <f>SUM(T710:T714)</f>
        <v>0</v>
      </c>
      <c r="U709" s="698">
        <f t="shared" si="237"/>
        <v>0</v>
      </c>
      <c r="V709" s="667"/>
    </row>
    <row r="710" spans="1:22" s="659" customFormat="1" ht="15" x14ac:dyDescent="0.2">
      <c r="A710" s="663" t="s">
        <v>2003</v>
      </c>
      <c r="B710" s="677"/>
      <c r="C710" s="620"/>
      <c r="D710" s="620"/>
      <c r="E710" s="621"/>
      <c r="F710" s="621"/>
      <c r="G710" s="621"/>
      <c r="H710" s="664"/>
      <c r="I710" s="620"/>
      <c r="J710" s="665">
        <f t="shared" si="243"/>
        <v>0</v>
      </c>
      <c r="K710" s="620"/>
      <c r="L710" s="666">
        <f>K710*J710</f>
        <v>0</v>
      </c>
      <c r="M710" s="620"/>
      <c r="N710" s="666">
        <f>M710*J710</f>
        <v>0</v>
      </c>
      <c r="O710" s="620"/>
      <c r="P710" s="666">
        <f>O710*J710</f>
        <v>0</v>
      </c>
      <c r="Q710" s="620"/>
      <c r="R710" s="666">
        <f>Q710*J710</f>
        <v>0</v>
      </c>
      <c r="S710" s="620"/>
      <c r="T710" s="666"/>
      <c r="U710" s="666">
        <f t="shared" si="237"/>
        <v>0</v>
      </c>
      <c r="V710" s="667"/>
    </row>
    <row r="711" spans="1:22" s="659" customFormat="1" ht="15" hidden="1" x14ac:dyDescent="0.2">
      <c r="A711" s="663" t="s">
        <v>2004</v>
      </c>
      <c r="B711" s="677"/>
      <c r="C711" s="620"/>
      <c r="D711" s="620"/>
      <c r="E711" s="621"/>
      <c r="F711" s="621"/>
      <c r="G711" s="621"/>
      <c r="H711" s="664"/>
      <c r="I711" s="620"/>
      <c r="J711" s="665">
        <f t="shared" si="243"/>
        <v>0</v>
      </c>
      <c r="K711" s="620"/>
      <c r="L711" s="666">
        <f>K711*J711</f>
        <v>0</v>
      </c>
      <c r="M711" s="620"/>
      <c r="N711" s="666">
        <f>M711*J711</f>
        <v>0</v>
      </c>
      <c r="O711" s="620"/>
      <c r="P711" s="666">
        <f>O711*J711</f>
        <v>0</v>
      </c>
      <c r="Q711" s="620"/>
      <c r="R711" s="666">
        <f>Q711*J711</f>
        <v>0</v>
      </c>
      <c r="S711" s="620"/>
      <c r="T711" s="666"/>
      <c r="U711" s="666">
        <f t="shared" ref="U711:U774" si="244">T711-E711</f>
        <v>0</v>
      </c>
      <c r="V711" s="667"/>
    </row>
    <row r="712" spans="1:22" s="659" customFormat="1" ht="15" hidden="1" x14ac:dyDescent="0.2">
      <c r="A712" s="663" t="s">
        <v>2005</v>
      </c>
      <c r="B712" s="677"/>
      <c r="C712" s="620"/>
      <c r="D712" s="620"/>
      <c r="E712" s="621"/>
      <c r="F712" s="621"/>
      <c r="G712" s="621"/>
      <c r="H712" s="664"/>
      <c r="I712" s="620"/>
      <c r="J712" s="665">
        <f t="shared" si="243"/>
        <v>0</v>
      </c>
      <c r="K712" s="620"/>
      <c r="L712" s="666">
        <f>K712*J712</f>
        <v>0</v>
      </c>
      <c r="M712" s="620"/>
      <c r="N712" s="666">
        <f>M712*J712</f>
        <v>0</v>
      </c>
      <c r="O712" s="620"/>
      <c r="P712" s="666">
        <f>O712*J712</f>
        <v>0</v>
      </c>
      <c r="Q712" s="620"/>
      <c r="R712" s="666">
        <f>Q712*J712</f>
        <v>0</v>
      </c>
      <c r="S712" s="620"/>
      <c r="T712" s="666"/>
      <c r="U712" s="666">
        <f t="shared" si="244"/>
        <v>0</v>
      </c>
      <c r="V712" s="667"/>
    </row>
    <row r="713" spans="1:22" s="659" customFormat="1" ht="15" hidden="1" x14ac:dyDescent="0.2">
      <c r="A713" s="663" t="s">
        <v>2006</v>
      </c>
      <c r="B713" s="677"/>
      <c r="C713" s="620"/>
      <c r="D713" s="620"/>
      <c r="E713" s="621"/>
      <c r="F713" s="621"/>
      <c r="G713" s="621"/>
      <c r="H713" s="664"/>
      <c r="I713" s="620"/>
      <c r="J713" s="665">
        <f t="shared" si="243"/>
        <v>0</v>
      </c>
      <c r="K713" s="620"/>
      <c r="L713" s="666">
        <f>K713*J713</f>
        <v>0</v>
      </c>
      <c r="M713" s="620"/>
      <c r="N713" s="666">
        <f>M713*J713</f>
        <v>0</v>
      </c>
      <c r="O713" s="620"/>
      <c r="P713" s="666">
        <f>O713*J713</f>
        <v>0</v>
      </c>
      <c r="Q713" s="620"/>
      <c r="R713" s="666">
        <f>Q713*J713</f>
        <v>0</v>
      </c>
      <c r="S713" s="620"/>
      <c r="T713" s="666"/>
      <c r="U713" s="666">
        <f t="shared" si="244"/>
        <v>0</v>
      </c>
      <c r="V713" s="667"/>
    </row>
    <row r="714" spans="1:22" s="659" customFormat="1" ht="15" hidden="1" x14ac:dyDescent="0.2">
      <c r="A714" s="663" t="s">
        <v>2007</v>
      </c>
      <c r="B714" s="677"/>
      <c r="C714" s="620"/>
      <c r="D714" s="620"/>
      <c r="E714" s="621"/>
      <c r="F714" s="621"/>
      <c r="G714" s="621"/>
      <c r="H714" s="664"/>
      <c r="I714" s="620"/>
      <c r="J714" s="665">
        <f t="shared" si="243"/>
        <v>0</v>
      </c>
      <c r="K714" s="620"/>
      <c r="L714" s="666">
        <f>K714*J714</f>
        <v>0</v>
      </c>
      <c r="M714" s="620"/>
      <c r="N714" s="666">
        <f>M714*J714</f>
        <v>0</v>
      </c>
      <c r="O714" s="620"/>
      <c r="P714" s="666">
        <f>O714*J714</f>
        <v>0</v>
      </c>
      <c r="Q714" s="620"/>
      <c r="R714" s="666">
        <f>Q714*J714</f>
        <v>0</v>
      </c>
      <c r="S714" s="620"/>
      <c r="T714" s="666"/>
      <c r="U714" s="666">
        <f t="shared" si="244"/>
        <v>0</v>
      </c>
      <c r="V714" s="667"/>
    </row>
    <row r="715" spans="1:22" s="659" customFormat="1" ht="15" x14ac:dyDescent="0.2">
      <c r="A715" s="668" t="s">
        <v>1671</v>
      </c>
      <c r="B715" s="707" t="s">
        <v>1384</v>
      </c>
      <c r="C715" s="669"/>
      <c r="D715" s="669"/>
      <c r="E715" s="670">
        <f>SUM(E716:E719)</f>
        <v>0</v>
      </c>
      <c r="F715" s="670">
        <f>SUM(F716:F719)</f>
        <v>0</v>
      </c>
      <c r="G715" s="670">
        <f>SUM(G716:G719)</f>
        <v>0</v>
      </c>
      <c r="H715" s="671"/>
      <c r="I715" s="669"/>
      <c r="J715" s="672"/>
      <c r="K715" s="669"/>
      <c r="L715" s="673">
        <f>SUM(L716:L719)</f>
        <v>0</v>
      </c>
      <c r="M715" s="669"/>
      <c r="N715" s="673">
        <f>SUM(N716:N719)</f>
        <v>0</v>
      </c>
      <c r="O715" s="669"/>
      <c r="P715" s="673">
        <f>SUM(P716:P719)</f>
        <v>0</v>
      </c>
      <c r="Q715" s="669"/>
      <c r="R715" s="673">
        <f>SUM(R716:R719)</f>
        <v>0</v>
      </c>
      <c r="S715" s="669"/>
      <c r="T715" s="673">
        <f>SUM(T716:T719)</f>
        <v>0</v>
      </c>
      <c r="U715" s="673">
        <f t="shared" si="244"/>
        <v>0</v>
      </c>
      <c r="V715" s="667"/>
    </row>
    <row r="716" spans="1:22" s="659" customFormat="1" ht="15" x14ac:dyDescent="0.2">
      <c r="A716" s="663" t="s">
        <v>1672</v>
      </c>
      <c r="B716" s="699" t="s">
        <v>1387</v>
      </c>
      <c r="C716" s="620"/>
      <c r="D716" s="620"/>
      <c r="E716" s="621"/>
      <c r="F716" s="621"/>
      <c r="G716" s="621"/>
      <c r="H716" s="664" t="s">
        <v>4090</v>
      </c>
      <c r="I716" s="620"/>
      <c r="J716" s="665">
        <f t="shared" si="243"/>
        <v>0</v>
      </c>
      <c r="K716" s="620"/>
      <c r="L716" s="666">
        <f t="shared" ref="L716:L721" si="245">K716*J716</f>
        <v>0</v>
      </c>
      <c r="M716" s="620"/>
      <c r="N716" s="666">
        <f t="shared" ref="N716:N721" si="246">M716*J716</f>
        <v>0</v>
      </c>
      <c r="O716" s="620"/>
      <c r="P716" s="666">
        <f t="shared" ref="P716:P721" si="247">O716*J716</f>
        <v>0</v>
      </c>
      <c r="Q716" s="620"/>
      <c r="R716" s="666">
        <f t="shared" ref="R716:R721" si="248">Q716*J716</f>
        <v>0</v>
      </c>
      <c r="S716" s="620"/>
      <c r="T716" s="666"/>
      <c r="U716" s="666">
        <f t="shared" si="244"/>
        <v>0</v>
      </c>
      <c r="V716" s="667"/>
    </row>
    <row r="717" spans="1:22" s="659" customFormat="1" ht="15" x14ac:dyDescent="0.2">
      <c r="A717" s="663" t="s">
        <v>1673</v>
      </c>
      <c r="B717" s="699" t="s">
        <v>1388</v>
      </c>
      <c r="C717" s="620"/>
      <c r="D717" s="620"/>
      <c r="E717" s="621"/>
      <c r="F717" s="621"/>
      <c r="G717" s="621"/>
      <c r="H717" s="664" t="s">
        <v>4090</v>
      </c>
      <c r="I717" s="620"/>
      <c r="J717" s="665">
        <f t="shared" si="243"/>
        <v>0</v>
      </c>
      <c r="K717" s="620"/>
      <c r="L717" s="666">
        <f t="shared" si="245"/>
        <v>0</v>
      </c>
      <c r="M717" s="620"/>
      <c r="N717" s="666">
        <f t="shared" si="246"/>
        <v>0</v>
      </c>
      <c r="O717" s="620"/>
      <c r="P717" s="666">
        <f t="shared" si="247"/>
        <v>0</v>
      </c>
      <c r="Q717" s="620"/>
      <c r="R717" s="666">
        <f t="shared" si="248"/>
        <v>0</v>
      </c>
      <c r="S717" s="620"/>
      <c r="T717" s="666"/>
      <c r="U717" s="666">
        <f t="shared" si="244"/>
        <v>0</v>
      </c>
      <c r="V717" s="667"/>
    </row>
    <row r="718" spans="1:22" s="659" customFormat="1" ht="15" x14ac:dyDescent="0.2">
      <c r="A718" s="663" t="s">
        <v>1674</v>
      </c>
      <c r="B718" s="699" t="s">
        <v>1389</v>
      </c>
      <c r="C718" s="620"/>
      <c r="D718" s="620"/>
      <c r="E718" s="621"/>
      <c r="F718" s="621"/>
      <c r="G718" s="621"/>
      <c r="H718" s="664" t="s">
        <v>4090</v>
      </c>
      <c r="I718" s="620"/>
      <c r="J718" s="665">
        <f t="shared" si="243"/>
        <v>0</v>
      </c>
      <c r="K718" s="620"/>
      <c r="L718" s="666">
        <f t="shared" si="245"/>
        <v>0</v>
      </c>
      <c r="M718" s="620"/>
      <c r="N718" s="666">
        <f t="shared" si="246"/>
        <v>0</v>
      </c>
      <c r="O718" s="620"/>
      <c r="P718" s="666">
        <f t="shared" si="247"/>
        <v>0</v>
      </c>
      <c r="Q718" s="620"/>
      <c r="R718" s="666">
        <f t="shared" si="248"/>
        <v>0</v>
      </c>
      <c r="S718" s="620"/>
      <c r="T718" s="666"/>
      <c r="U718" s="666">
        <f t="shared" si="244"/>
        <v>0</v>
      </c>
      <c r="V718" s="667"/>
    </row>
    <row r="719" spans="1:22" s="659" customFormat="1" ht="15" x14ac:dyDescent="0.2">
      <c r="A719" s="663" t="s">
        <v>1675</v>
      </c>
      <c r="B719" s="699" t="s">
        <v>1390</v>
      </c>
      <c r="C719" s="620"/>
      <c r="D719" s="620"/>
      <c r="E719" s="621"/>
      <c r="F719" s="621"/>
      <c r="G719" s="621"/>
      <c r="H719" s="664" t="s">
        <v>4092</v>
      </c>
      <c r="I719" s="620"/>
      <c r="J719" s="665">
        <f t="shared" si="243"/>
        <v>0</v>
      </c>
      <c r="K719" s="620"/>
      <c r="L719" s="666">
        <f t="shared" si="245"/>
        <v>0</v>
      </c>
      <c r="M719" s="620"/>
      <c r="N719" s="666">
        <f t="shared" si="246"/>
        <v>0</v>
      </c>
      <c r="O719" s="620"/>
      <c r="P719" s="666">
        <f t="shared" si="247"/>
        <v>0</v>
      </c>
      <c r="Q719" s="620"/>
      <c r="R719" s="666">
        <f t="shared" si="248"/>
        <v>0</v>
      </c>
      <c r="S719" s="620"/>
      <c r="T719" s="666"/>
      <c r="U719" s="666">
        <f t="shared" si="244"/>
        <v>0</v>
      </c>
      <c r="V719" s="667"/>
    </row>
    <row r="720" spans="1:22" s="659" customFormat="1" ht="30" x14ac:dyDescent="0.2">
      <c r="A720" s="653" t="s">
        <v>760</v>
      </c>
      <c r="B720" s="653" t="s">
        <v>761</v>
      </c>
      <c r="C720" s="654"/>
      <c r="D720" s="654"/>
      <c r="E720" s="655"/>
      <c r="F720" s="655"/>
      <c r="G720" s="655"/>
      <c r="H720" s="656" t="s">
        <v>4090</v>
      </c>
      <c r="I720" s="654"/>
      <c r="J720" s="657">
        <f t="shared" si="243"/>
        <v>0</v>
      </c>
      <c r="K720" s="654"/>
      <c r="L720" s="658">
        <f t="shared" si="245"/>
        <v>0</v>
      </c>
      <c r="M720" s="654"/>
      <c r="N720" s="658">
        <f t="shared" si="246"/>
        <v>0</v>
      </c>
      <c r="O720" s="654"/>
      <c r="P720" s="658">
        <f t="shared" si="247"/>
        <v>0</v>
      </c>
      <c r="Q720" s="654"/>
      <c r="R720" s="658">
        <f t="shared" si="248"/>
        <v>0</v>
      </c>
      <c r="S720" s="654"/>
      <c r="T720" s="658"/>
      <c r="U720" s="658">
        <f t="shared" si="244"/>
        <v>0</v>
      </c>
      <c r="V720" s="667" t="s">
        <v>4094</v>
      </c>
    </row>
    <row r="721" spans="1:22" s="659" customFormat="1" ht="15" x14ac:dyDescent="0.2">
      <c r="A721" s="653" t="s">
        <v>762</v>
      </c>
      <c r="B721" s="653" t="s">
        <v>763</v>
      </c>
      <c r="C721" s="654"/>
      <c r="D721" s="654"/>
      <c r="E721" s="655"/>
      <c r="F721" s="655"/>
      <c r="G721" s="655"/>
      <c r="H721" s="656" t="s">
        <v>4095</v>
      </c>
      <c r="I721" s="654"/>
      <c r="J721" s="657">
        <f t="shared" si="243"/>
        <v>0</v>
      </c>
      <c r="K721" s="654"/>
      <c r="L721" s="658">
        <f t="shared" si="245"/>
        <v>0</v>
      </c>
      <c r="M721" s="654"/>
      <c r="N721" s="658">
        <f t="shared" si="246"/>
        <v>0</v>
      </c>
      <c r="O721" s="654"/>
      <c r="P721" s="658">
        <f t="shared" si="247"/>
        <v>0</v>
      </c>
      <c r="Q721" s="654"/>
      <c r="R721" s="658">
        <f t="shared" si="248"/>
        <v>0</v>
      </c>
      <c r="S721" s="654"/>
      <c r="T721" s="658"/>
      <c r="U721" s="658">
        <f t="shared" si="244"/>
        <v>0</v>
      </c>
      <c r="V721" s="667"/>
    </row>
    <row r="722" spans="1:22" s="659" customFormat="1" ht="15" x14ac:dyDescent="0.2">
      <c r="A722" s="679"/>
      <c r="B722" s="679"/>
      <c r="C722" s="712"/>
      <c r="D722" s="712"/>
      <c r="E722" s="714"/>
      <c r="F722" s="714"/>
      <c r="G722" s="714"/>
      <c r="H722" s="729"/>
      <c r="I722" s="712"/>
      <c r="J722" s="730"/>
      <c r="K722" s="712"/>
      <c r="L722" s="731"/>
      <c r="M722" s="712"/>
      <c r="N722" s="731"/>
      <c r="O722" s="712"/>
      <c r="P722" s="731"/>
      <c r="Q722" s="712"/>
      <c r="R722" s="731"/>
      <c r="S722" s="712"/>
      <c r="T722" s="731"/>
      <c r="U722" s="731">
        <f t="shared" si="244"/>
        <v>0</v>
      </c>
      <c r="V722" s="667"/>
    </row>
    <row r="723" spans="1:22" s="661" customFormat="1" ht="15" x14ac:dyDescent="0.2">
      <c r="A723" s="653" t="s">
        <v>766</v>
      </c>
      <c r="B723" s="653" t="s">
        <v>3382</v>
      </c>
      <c r="C723" s="654"/>
      <c r="D723" s="654"/>
      <c r="E723" s="655">
        <f>E724+E727+E730+E733+E736+E737+E741+E742+E743+E744+E753+E756+E759</f>
        <v>0</v>
      </c>
      <c r="F723" s="655">
        <f>F724+F727+F730+F733+F736+F737+F741+F742+F743+F744+F753+F756+F759</f>
        <v>0</v>
      </c>
      <c r="G723" s="655">
        <f>G724+G727+G730+G733+G736+G737+G741+G742+G743+G744+G753+G756+G759</f>
        <v>0</v>
      </c>
      <c r="H723" s="656"/>
      <c r="I723" s="654"/>
      <c r="J723" s="657"/>
      <c r="K723" s="654"/>
      <c r="L723" s="658">
        <f>L724+L727+L730+L733+L736+L737+L741+L742+L743+L744+L753+L756+L759</f>
        <v>0</v>
      </c>
      <c r="M723" s="654"/>
      <c r="N723" s="658">
        <f>N724+N727+N730+N733+N736+N737+N741+N742+N743+N744+N753+N756+N759</f>
        <v>0</v>
      </c>
      <c r="O723" s="654"/>
      <c r="P723" s="658">
        <f>P724+P727+P730+P733+P736+P737+P741+P742+P743+P744+P753+P756+P759</f>
        <v>0</v>
      </c>
      <c r="Q723" s="654"/>
      <c r="R723" s="658">
        <f>R724+R727+R730+R733+R736+R737+R741+R742+R743+R744+R753+R756+R759</f>
        <v>0</v>
      </c>
      <c r="S723" s="654"/>
      <c r="T723" s="658">
        <f>T724+T727+T730+T733+T736+T737+T741+T742+T743+T744+T753+T756+T759</f>
        <v>0</v>
      </c>
      <c r="U723" s="658">
        <f t="shared" si="244"/>
        <v>0</v>
      </c>
      <c r="V723" s="691"/>
    </row>
    <row r="724" spans="1:22" s="659" customFormat="1" ht="15" x14ac:dyDescent="0.2">
      <c r="A724" s="653" t="s">
        <v>768</v>
      </c>
      <c r="B724" s="653" t="s">
        <v>744</v>
      </c>
      <c r="C724" s="654"/>
      <c r="D724" s="654"/>
      <c r="E724" s="655">
        <f>SUM(E725:E726)</f>
        <v>0</v>
      </c>
      <c r="F724" s="655">
        <f>SUM(F725:F726)</f>
        <v>0</v>
      </c>
      <c r="G724" s="655">
        <f>SUM(G725:G726)</f>
        <v>0</v>
      </c>
      <c r="H724" s="656"/>
      <c r="I724" s="654"/>
      <c r="J724" s="657"/>
      <c r="K724" s="654"/>
      <c r="L724" s="658">
        <f>SUM(L725:L726)</f>
        <v>0</v>
      </c>
      <c r="M724" s="654"/>
      <c r="N724" s="658">
        <f>SUM(N725:N726)</f>
        <v>0</v>
      </c>
      <c r="O724" s="654"/>
      <c r="P724" s="658">
        <f>SUM(P725:P726)</f>
        <v>0</v>
      </c>
      <c r="Q724" s="654"/>
      <c r="R724" s="658">
        <f>SUM(R725:R726)</f>
        <v>0</v>
      </c>
      <c r="S724" s="654"/>
      <c r="T724" s="658">
        <f>SUM(T725:T726)</f>
        <v>0</v>
      </c>
      <c r="U724" s="658">
        <f t="shared" si="244"/>
        <v>0</v>
      </c>
      <c r="V724" s="667"/>
    </row>
    <row r="725" spans="1:22" s="659" customFormat="1" ht="15" x14ac:dyDescent="0.2">
      <c r="A725" s="663" t="s">
        <v>3383</v>
      </c>
      <c r="B725" s="663" t="s">
        <v>3384</v>
      </c>
      <c r="C725" s="620"/>
      <c r="D725" s="620"/>
      <c r="E725" s="621"/>
      <c r="F725" s="621"/>
      <c r="G725" s="621"/>
      <c r="H725" s="664" t="s">
        <v>4090</v>
      </c>
      <c r="I725" s="620"/>
      <c r="J725" s="665">
        <f t="shared" ref="J725:J726" si="249">I725/100000</f>
        <v>0</v>
      </c>
      <c r="K725" s="620"/>
      <c r="L725" s="666">
        <f t="shared" ref="L725:L726" si="250">K725*J725</f>
        <v>0</v>
      </c>
      <c r="M725" s="620"/>
      <c r="N725" s="666">
        <f t="shared" ref="N725:N726" si="251">M725*J725</f>
        <v>0</v>
      </c>
      <c r="O725" s="620"/>
      <c r="P725" s="666">
        <f t="shared" ref="P725:P726" si="252">O725*J725</f>
        <v>0</v>
      </c>
      <c r="Q725" s="620"/>
      <c r="R725" s="666">
        <f t="shared" ref="R725:R726" si="253">Q725*J725</f>
        <v>0</v>
      </c>
      <c r="S725" s="620"/>
      <c r="T725" s="666"/>
      <c r="U725" s="666">
        <f t="shared" si="244"/>
        <v>0</v>
      </c>
      <c r="V725" s="667"/>
    </row>
    <row r="726" spans="1:22" s="659" customFormat="1" ht="30" x14ac:dyDescent="0.2">
      <c r="A726" s="689" t="s">
        <v>3385</v>
      </c>
      <c r="B726" s="689" t="s">
        <v>3386</v>
      </c>
      <c r="C726" s="620"/>
      <c r="D726" s="620"/>
      <c r="E726" s="621"/>
      <c r="F726" s="621"/>
      <c r="G726" s="621"/>
      <c r="H726" s="664" t="s">
        <v>4090</v>
      </c>
      <c r="I726" s="620"/>
      <c r="J726" s="665">
        <f t="shared" si="249"/>
        <v>0</v>
      </c>
      <c r="K726" s="620"/>
      <c r="L726" s="666">
        <f t="shared" si="250"/>
        <v>0</v>
      </c>
      <c r="M726" s="620"/>
      <c r="N726" s="666">
        <f t="shared" si="251"/>
        <v>0</v>
      </c>
      <c r="O726" s="620"/>
      <c r="P726" s="666">
        <f t="shared" si="252"/>
        <v>0</v>
      </c>
      <c r="Q726" s="620"/>
      <c r="R726" s="666">
        <f t="shared" si="253"/>
        <v>0</v>
      </c>
      <c r="S726" s="620"/>
      <c r="T726" s="666"/>
      <c r="U726" s="666">
        <f t="shared" si="244"/>
        <v>0</v>
      </c>
      <c r="V726" s="667"/>
    </row>
    <row r="727" spans="1:22" s="659" customFormat="1" ht="15" x14ac:dyDescent="0.2">
      <c r="A727" s="653" t="s">
        <v>769</v>
      </c>
      <c r="B727" s="653" t="s">
        <v>746</v>
      </c>
      <c r="C727" s="654"/>
      <c r="D727" s="654"/>
      <c r="E727" s="655">
        <f>SUM(E728:E729)</f>
        <v>0</v>
      </c>
      <c r="F727" s="655">
        <f>SUM(F728:F729)</f>
        <v>0</v>
      </c>
      <c r="G727" s="655">
        <f>SUM(G728:G729)</f>
        <v>0</v>
      </c>
      <c r="H727" s="656"/>
      <c r="I727" s="654"/>
      <c r="J727" s="657"/>
      <c r="K727" s="654"/>
      <c r="L727" s="658">
        <f>SUM(L728:L729)</f>
        <v>0</v>
      </c>
      <c r="M727" s="654"/>
      <c r="N727" s="658">
        <f>SUM(N728:N729)</f>
        <v>0</v>
      </c>
      <c r="O727" s="654"/>
      <c r="P727" s="658">
        <f>SUM(P728:P729)</f>
        <v>0</v>
      </c>
      <c r="Q727" s="654"/>
      <c r="R727" s="658">
        <f>SUM(R728:R729)</f>
        <v>0</v>
      </c>
      <c r="S727" s="654"/>
      <c r="T727" s="658">
        <f>SUM(T728:T729)</f>
        <v>0</v>
      </c>
      <c r="U727" s="658">
        <f t="shared" si="244"/>
        <v>0</v>
      </c>
      <c r="V727" s="667"/>
    </row>
    <row r="728" spans="1:22" s="659" customFormat="1" ht="15" x14ac:dyDescent="0.2">
      <c r="A728" s="663" t="s">
        <v>3387</v>
      </c>
      <c r="B728" s="663" t="s">
        <v>3384</v>
      </c>
      <c r="C728" s="620"/>
      <c r="D728" s="620"/>
      <c r="E728" s="621"/>
      <c r="F728" s="621"/>
      <c r="G728" s="621"/>
      <c r="H728" s="664" t="s">
        <v>4090</v>
      </c>
      <c r="I728" s="620"/>
      <c r="J728" s="665">
        <f t="shared" ref="J728:J732" si="254">I728/100000</f>
        <v>0</v>
      </c>
      <c r="K728" s="620"/>
      <c r="L728" s="666">
        <f t="shared" ref="L728:L732" si="255">K728*J728</f>
        <v>0</v>
      </c>
      <c r="M728" s="620"/>
      <c r="N728" s="666">
        <f t="shared" ref="N728:N732" si="256">M728*J728</f>
        <v>0</v>
      </c>
      <c r="O728" s="620"/>
      <c r="P728" s="666">
        <f t="shared" ref="P728:P732" si="257">O728*J728</f>
        <v>0</v>
      </c>
      <c r="Q728" s="620"/>
      <c r="R728" s="666">
        <f t="shared" ref="R728:R732" si="258">Q728*J728</f>
        <v>0</v>
      </c>
      <c r="S728" s="620"/>
      <c r="T728" s="666"/>
      <c r="U728" s="666">
        <f t="shared" si="244"/>
        <v>0</v>
      </c>
      <c r="V728" s="667"/>
    </row>
    <row r="729" spans="1:22" s="659" customFormat="1" ht="30" x14ac:dyDescent="0.2">
      <c r="A729" s="689" t="s">
        <v>3388</v>
      </c>
      <c r="B729" s="689" t="s">
        <v>3386</v>
      </c>
      <c r="C729" s="620"/>
      <c r="D729" s="620"/>
      <c r="E729" s="621"/>
      <c r="F729" s="621"/>
      <c r="G729" s="621"/>
      <c r="H729" s="664" t="s">
        <v>4090</v>
      </c>
      <c r="I729" s="620"/>
      <c r="J729" s="665">
        <f t="shared" si="254"/>
        <v>0</v>
      </c>
      <c r="K729" s="620"/>
      <c r="L729" s="666">
        <f t="shared" si="255"/>
        <v>0</v>
      </c>
      <c r="M729" s="620"/>
      <c r="N729" s="666">
        <f t="shared" si="256"/>
        <v>0</v>
      </c>
      <c r="O729" s="620"/>
      <c r="P729" s="666">
        <f t="shared" si="257"/>
        <v>0</v>
      </c>
      <c r="Q729" s="620"/>
      <c r="R729" s="666">
        <f t="shared" si="258"/>
        <v>0</v>
      </c>
      <c r="S729" s="620"/>
      <c r="T729" s="666"/>
      <c r="U729" s="666">
        <f t="shared" si="244"/>
        <v>0</v>
      </c>
      <c r="V729" s="667"/>
    </row>
    <row r="730" spans="1:22" s="659" customFormat="1" ht="15" x14ac:dyDescent="0.2">
      <c r="A730" s="653" t="s">
        <v>770</v>
      </c>
      <c r="B730" s="653" t="s">
        <v>771</v>
      </c>
      <c r="C730" s="654"/>
      <c r="D730" s="654"/>
      <c r="E730" s="655">
        <f>SUM(E731:E732)</f>
        <v>0</v>
      </c>
      <c r="F730" s="655">
        <f>SUM(F731:F732)</f>
        <v>0</v>
      </c>
      <c r="G730" s="655">
        <f>SUM(G731:G732)</f>
        <v>0</v>
      </c>
      <c r="H730" s="656"/>
      <c r="I730" s="654"/>
      <c r="J730" s="657"/>
      <c r="K730" s="654"/>
      <c r="L730" s="658">
        <f>SUM(L731:L732)</f>
        <v>0</v>
      </c>
      <c r="M730" s="654"/>
      <c r="N730" s="658">
        <f>SUM(N731:N732)</f>
        <v>0</v>
      </c>
      <c r="O730" s="654"/>
      <c r="P730" s="658">
        <f>SUM(P731:P732)</f>
        <v>0</v>
      </c>
      <c r="Q730" s="654"/>
      <c r="R730" s="658">
        <f>SUM(R731:R732)</f>
        <v>0</v>
      </c>
      <c r="S730" s="654"/>
      <c r="T730" s="658">
        <f>SUM(T731:T732)</f>
        <v>0</v>
      </c>
      <c r="U730" s="658">
        <f t="shared" si="244"/>
        <v>0</v>
      </c>
      <c r="V730" s="667"/>
    </row>
    <row r="731" spans="1:22" s="659" customFormat="1" ht="15" x14ac:dyDescent="0.2">
      <c r="A731" s="663" t="s">
        <v>3389</v>
      </c>
      <c r="B731" s="663" t="s">
        <v>3384</v>
      </c>
      <c r="C731" s="620"/>
      <c r="D731" s="620"/>
      <c r="E731" s="621"/>
      <c r="F731" s="621"/>
      <c r="G731" s="621"/>
      <c r="H731" s="664" t="s">
        <v>4090</v>
      </c>
      <c r="I731" s="620"/>
      <c r="J731" s="665">
        <f t="shared" si="254"/>
        <v>0</v>
      </c>
      <c r="K731" s="620"/>
      <c r="L731" s="666">
        <f t="shared" si="255"/>
        <v>0</v>
      </c>
      <c r="M731" s="620"/>
      <c r="N731" s="666">
        <f t="shared" si="256"/>
        <v>0</v>
      </c>
      <c r="O731" s="620"/>
      <c r="P731" s="666">
        <f t="shared" si="257"/>
        <v>0</v>
      </c>
      <c r="Q731" s="620"/>
      <c r="R731" s="666">
        <f t="shared" si="258"/>
        <v>0</v>
      </c>
      <c r="S731" s="620"/>
      <c r="T731" s="666"/>
      <c r="U731" s="666">
        <f t="shared" si="244"/>
        <v>0</v>
      </c>
      <c r="V731" s="667"/>
    </row>
    <row r="732" spans="1:22" s="659" customFormat="1" ht="30" x14ac:dyDescent="0.2">
      <c r="A732" s="689" t="s">
        <v>3390</v>
      </c>
      <c r="B732" s="689" t="s">
        <v>3386</v>
      </c>
      <c r="C732" s="620"/>
      <c r="D732" s="620"/>
      <c r="E732" s="621"/>
      <c r="F732" s="621"/>
      <c r="G732" s="621"/>
      <c r="H732" s="664" t="s">
        <v>4090</v>
      </c>
      <c r="I732" s="620"/>
      <c r="J732" s="665">
        <f t="shared" si="254"/>
        <v>0</v>
      </c>
      <c r="K732" s="620"/>
      <c r="L732" s="666">
        <f t="shared" si="255"/>
        <v>0</v>
      </c>
      <c r="M732" s="620"/>
      <c r="N732" s="666">
        <f t="shared" si="256"/>
        <v>0</v>
      </c>
      <c r="O732" s="620"/>
      <c r="P732" s="666">
        <f t="shared" si="257"/>
        <v>0</v>
      </c>
      <c r="Q732" s="620"/>
      <c r="R732" s="666">
        <f t="shared" si="258"/>
        <v>0</v>
      </c>
      <c r="S732" s="620"/>
      <c r="T732" s="666"/>
      <c r="U732" s="666">
        <f t="shared" si="244"/>
        <v>0</v>
      </c>
      <c r="V732" s="667"/>
    </row>
    <row r="733" spans="1:22" s="659" customFormat="1" ht="15" x14ac:dyDescent="0.2">
      <c r="A733" s="653" t="s">
        <v>772</v>
      </c>
      <c r="B733" s="653" t="s">
        <v>773</v>
      </c>
      <c r="C733" s="654"/>
      <c r="D733" s="654"/>
      <c r="E733" s="655">
        <f>SUM(E734:E735)</f>
        <v>0</v>
      </c>
      <c r="F733" s="655">
        <f>SUM(F734:F736)</f>
        <v>0</v>
      </c>
      <c r="G733" s="655">
        <f>SUM(G734:G736)</f>
        <v>0</v>
      </c>
      <c r="H733" s="656"/>
      <c r="I733" s="654"/>
      <c r="J733" s="657"/>
      <c r="K733" s="654"/>
      <c r="L733" s="658">
        <f>SUM(L734:L735)</f>
        <v>0</v>
      </c>
      <c r="M733" s="654"/>
      <c r="N733" s="658">
        <f>SUM(N734:N736)</f>
        <v>0</v>
      </c>
      <c r="O733" s="654"/>
      <c r="P733" s="658">
        <f>SUM(P734:P736)</f>
        <v>0</v>
      </c>
      <c r="Q733" s="654"/>
      <c r="R733" s="658">
        <f>SUM(R734:R736)</f>
        <v>0</v>
      </c>
      <c r="S733" s="654"/>
      <c r="T733" s="658">
        <f>SUM(T734:T736)</f>
        <v>0</v>
      </c>
      <c r="U733" s="658">
        <f t="shared" si="244"/>
        <v>0</v>
      </c>
      <c r="V733" s="667"/>
    </row>
    <row r="734" spans="1:22" s="659" customFormat="1" ht="15" x14ac:dyDescent="0.2">
      <c r="A734" s="663" t="s">
        <v>1947</v>
      </c>
      <c r="B734" s="699" t="s">
        <v>1537</v>
      </c>
      <c r="C734" s="620"/>
      <c r="D734" s="620"/>
      <c r="E734" s="621"/>
      <c r="F734" s="621"/>
      <c r="G734" s="621"/>
      <c r="H734" s="664" t="s">
        <v>4061</v>
      </c>
      <c r="I734" s="620"/>
      <c r="J734" s="665">
        <f t="shared" si="243"/>
        <v>0</v>
      </c>
      <c r="K734" s="620"/>
      <c r="L734" s="666">
        <f>K734*J734</f>
        <v>0</v>
      </c>
      <c r="M734" s="620"/>
      <c r="N734" s="666">
        <f>M734*J734</f>
        <v>0</v>
      </c>
      <c r="O734" s="620"/>
      <c r="P734" s="666">
        <f>O734*J734</f>
        <v>0</v>
      </c>
      <c r="Q734" s="620"/>
      <c r="R734" s="666">
        <f>Q734*J734</f>
        <v>0</v>
      </c>
      <c r="S734" s="620"/>
      <c r="T734" s="666"/>
      <c r="U734" s="666">
        <f t="shared" si="244"/>
        <v>0</v>
      </c>
      <c r="V734" s="667"/>
    </row>
    <row r="735" spans="1:22" s="659" customFormat="1" ht="15" x14ac:dyDescent="0.2">
      <c r="A735" s="663" t="s">
        <v>1948</v>
      </c>
      <c r="B735" s="699" t="s">
        <v>1538</v>
      </c>
      <c r="C735" s="620"/>
      <c r="D735" s="620"/>
      <c r="E735" s="621"/>
      <c r="F735" s="621"/>
      <c r="G735" s="621"/>
      <c r="H735" s="664" t="s">
        <v>4061</v>
      </c>
      <c r="I735" s="620"/>
      <c r="J735" s="665">
        <f t="shared" si="243"/>
        <v>0</v>
      </c>
      <c r="K735" s="620"/>
      <c r="L735" s="666">
        <f>K735*J735</f>
        <v>0</v>
      </c>
      <c r="M735" s="620"/>
      <c r="N735" s="666">
        <f>M735*J735</f>
        <v>0</v>
      </c>
      <c r="O735" s="620"/>
      <c r="P735" s="666">
        <f>O735*J735</f>
        <v>0</v>
      </c>
      <c r="Q735" s="620"/>
      <c r="R735" s="666">
        <f>Q735*J735</f>
        <v>0</v>
      </c>
      <c r="S735" s="620"/>
      <c r="T735" s="666"/>
      <c r="U735" s="666">
        <f t="shared" si="244"/>
        <v>0</v>
      </c>
      <c r="V735" s="667"/>
    </row>
    <row r="736" spans="1:22" s="659" customFormat="1" ht="15" x14ac:dyDescent="0.2">
      <c r="A736" s="653" t="s">
        <v>774</v>
      </c>
      <c r="B736" s="653" t="s">
        <v>3391</v>
      </c>
      <c r="C736" s="654"/>
      <c r="D736" s="654"/>
      <c r="E736" s="655"/>
      <c r="F736" s="655"/>
      <c r="G736" s="655"/>
      <c r="H736" s="656" t="s">
        <v>4090</v>
      </c>
      <c r="I736" s="654"/>
      <c r="J736" s="657">
        <f t="shared" si="243"/>
        <v>0</v>
      </c>
      <c r="K736" s="654"/>
      <c r="L736" s="658">
        <f>K736*J736</f>
        <v>0</v>
      </c>
      <c r="M736" s="654"/>
      <c r="N736" s="658">
        <f>M736*J736</f>
        <v>0</v>
      </c>
      <c r="O736" s="654"/>
      <c r="P736" s="658">
        <f>O736*J736</f>
        <v>0</v>
      </c>
      <c r="Q736" s="654"/>
      <c r="R736" s="658">
        <f>Q736*J736</f>
        <v>0</v>
      </c>
      <c r="S736" s="654"/>
      <c r="T736" s="658"/>
      <c r="U736" s="658">
        <f t="shared" si="244"/>
        <v>0</v>
      </c>
      <c r="V736" s="667"/>
    </row>
    <row r="737" spans="1:22" s="659" customFormat="1" ht="15" x14ac:dyDescent="0.2">
      <c r="A737" s="653" t="s">
        <v>776</v>
      </c>
      <c r="B737" s="653" t="s">
        <v>2109</v>
      </c>
      <c r="C737" s="654"/>
      <c r="D737" s="654"/>
      <c r="E737" s="655">
        <f>SUM(E738:E740)</f>
        <v>0</v>
      </c>
      <c r="F737" s="655">
        <f>SUM(F738:F740)</f>
        <v>0</v>
      </c>
      <c r="G737" s="655">
        <f>SUM(G738:G740)</f>
        <v>0</v>
      </c>
      <c r="H737" s="656"/>
      <c r="I737" s="654"/>
      <c r="J737" s="657"/>
      <c r="K737" s="654"/>
      <c r="L737" s="658">
        <f>SUM(L738:L740)</f>
        <v>0</v>
      </c>
      <c r="M737" s="654"/>
      <c r="N737" s="658">
        <f>SUM(N738:N740)</f>
        <v>0</v>
      </c>
      <c r="O737" s="654"/>
      <c r="P737" s="658">
        <f>SUM(P738:P740)</f>
        <v>0</v>
      </c>
      <c r="Q737" s="654"/>
      <c r="R737" s="658">
        <f>SUM(R738:R740)</f>
        <v>0</v>
      </c>
      <c r="S737" s="654"/>
      <c r="T737" s="658">
        <f>SUM(T738:T740)</f>
        <v>0</v>
      </c>
      <c r="U737" s="658">
        <f t="shared" si="244"/>
        <v>0</v>
      </c>
      <c r="V737" s="667"/>
    </row>
    <row r="738" spans="1:22" s="659" customFormat="1" ht="15" x14ac:dyDescent="0.2">
      <c r="A738" s="663" t="s">
        <v>1949</v>
      </c>
      <c r="B738" s="699" t="s">
        <v>3392</v>
      </c>
      <c r="C738" s="620"/>
      <c r="D738" s="620"/>
      <c r="E738" s="621"/>
      <c r="F738" s="621"/>
      <c r="G738" s="621"/>
      <c r="H738" s="664" t="s">
        <v>4096</v>
      </c>
      <c r="I738" s="620"/>
      <c r="J738" s="665">
        <f t="shared" si="243"/>
        <v>0</v>
      </c>
      <c r="K738" s="620"/>
      <c r="L738" s="666">
        <f t="shared" ref="L738:L743" si="259">K738*J738</f>
        <v>0</v>
      </c>
      <c r="M738" s="620"/>
      <c r="N738" s="666">
        <f t="shared" ref="N738:N743" si="260">M738*J738</f>
        <v>0</v>
      </c>
      <c r="O738" s="620"/>
      <c r="P738" s="666">
        <f t="shared" ref="P738:P743" si="261">O738*J738</f>
        <v>0</v>
      </c>
      <c r="Q738" s="620"/>
      <c r="R738" s="666">
        <f t="shared" ref="R738:R743" si="262">Q738*J738</f>
        <v>0</v>
      </c>
      <c r="S738" s="620"/>
      <c r="T738" s="666"/>
      <c r="U738" s="666">
        <f t="shared" si="244"/>
        <v>0</v>
      </c>
      <c r="V738" s="667"/>
    </row>
    <row r="739" spans="1:22" s="659" customFormat="1" ht="30" x14ac:dyDescent="0.2">
      <c r="A739" s="663" t="s">
        <v>1950</v>
      </c>
      <c r="B739" s="663" t="s">
        <v>1504</v>
      </c>
      <c r="C739" s="620"/>
      <c r="D739" s="620"/>
      <c r="E739" s="621"/>
      <c r="F739" s="621"/>
      <c r="G739" s="621"/>
      <c r="H739" s="664" t="s">
        <v>4096</v>
      </c>
      <c r="I739" s="620"/>
      <c r="J739" s="665">
        <f t="shared" si="243"/>
        <v>0</v>
      </c>
      <c r="K739" s="620"/>
      <c r="L739" s="666">
        <f t="shared" si="259"/>
        <v>0</v>
      </c>
      <c r="M739" s="620"/>
      <c r="N739" s="666">
        <f t="shared" si="260"/>
        <v>0</v>
      </c>
      <c r="O739" s="620"/>
      <c r="P739" s="666">
        <f t="shared" si="261"/>
        <v>0</v>
      </c>
      <c r="Q739" s="620"/>
      <c r="R739" s="666">
        <f t="shared" si="262"/>
        <v>0</v>
      </c>
      <c r="S739" s="620"/>
      <c r="T739" s="666"/>
      <c r="U739" s="666">
        <f t="shared" si="244"/>
        <v>0</v>
      </c>
      <c r="V739" s="667"/>
    </row>
    <row r="740" spans="1:22" s="659" customFormat="1" ht="15" x14ac:dyDescent="0.2">
      <c r="A740" s="663" t="s">
        <v>1951</v>
      </c>
      <c r="B740" s="663" t="s">
        <v>1842</v>
      </c>
      <c r="C740" s="620"/>
      <c r="D740" s="620"/>
      <c r="E740" s="621"/>
      <c r="F740" s="621"/>
      <c r="G740" s="621"/>
      <c r="H740" s="664" t="s">
        <v>4096</v>
      </c>
      <c r="I740" s="620"/>
      <c r="J740" s="665">
        <f t="shared" si="243"/>
        <v>0</v>
      </c>
      <c r="K740" s="620"/>
      <c r="L740" s="666">
        <f t="shared" si="259"/>
        <v>0</v>
      </c>
      <c r="M740" s="620"/>
      <c r="N740" s="666">
        <f t="shared" si="260"/>
        <v>0</v>
      </c>
      <c r="O740" s="620"/>
      <c r="P740" s="666">
        <f t="shared" si="261"/>
        <v>0</v>
      </c>
      <c r="Q740" s="620"/>
      <c r="R740" s="666">
        <f t="shared" si="262"/>
        <v>0</v>
      </c>
      <c r="S740" s="620"/>
      <c r="T740" s="666"/>
      <c r="U740" s="666">
        <f t="shared" si="244"/>
        <v>0</v>
      </c>
      <c r="V740" s="667"/>
    </row>
    <row r="741" spans="1:22" s="659" customFormat="1" ht="15" x14ac:dyDescent="0.2">
      <c r="A741" s="653" t="s">
        <v>778</v>
      </c>
      <c r="B741" s="653" t="s">
        <v>779</v>
      </c>
      <c r="C741" s="654"/>
      <c r="D741" s="654"/>
      <c r="E741" s="655"/>
      <c r="F741" s="655"/>
      <c r="G741" s="655"/>
      <c r="H741" s="656" t="s">
        <v>4090</v>
      </c>
      <c r="I741" s="654"/>
      <c r="J741" s="657">
        <f t="shared" si="243"/>
        <v>0</v>
      </c>
      <c r="K741" s="654"/>
      <c r="L741" s="658">
        <f t="shared" si="259"/>
        <v>0</v>
      </c>
      <c r="M741" s="654"/>
      <c r="N741" s="658">
        <f t="shared" si="260"/>
        <v>0</v>
      </c>
      <c r="O741" s="654"/>
      <c r="P741" s="658">
        <f t="shared" si="261"/>
        <v>0</v>
      </c>
      <c r="Q741" s="654"/>
      <c r="R741" s="658">
        <f t="shared" si="262"/>
        <v>0</v>
      </c>
      <c r="S741" s="654"/>
      <c r="T741" s="658"/>
      <c r="U741" s="658">
        <f t="shared" si="244"/>
        <v>0</v>
      </c>
      <c r="V741" s="667"/>
    </row>
    <row r="742" spans="1:22" s="659" customFormat="1" ht="30" x14ac:dyDescent="0.2">
      <c r="A742" s="653" t="s">
        <v>780</v>
      </c>
      <c r="B742" s="653" t="s">
        <v>781</v>
      </c>
      <c r="C742" s="654"/>
      <c r="D742" s="654"/>
      <c r="E742" s="655"/>
      <c r="F742" s="655"/>
      <c r="G742" s="655"/>
      <c r="H742" s="656" t="s">
        <v>4090</v>
      </c>
      <c r="I742" s="654"/>
      <c r="J742" s="657">
        <f t="shared" si="243"/>
        <v>0</v>
      </c>
      <c r="K742" s="654"/>
      <c r="L742" s="658">
        <f t="shared" si="259"/>
        <v>0</v>
      </c>
      <c r="M742" s="654"/>
      <c r="N742" s="658">
        <f t="shared" si="260"/>
        <v>0</v>
      </c>
      <c r="O742" s="654"/>
      <c r="P742" s="658">
        <f t="shared" si="261"/>
        <v>0</v>
      </c>
      <c r="Q742" s="654"/>
      <c r="R742" s="658">
        <f t="shared" si="262"/>
        <v>0</v>
      </c>
      <c r="S742" s="654"/>
      <c r="T742" s="658"/>
      <c r="U742" s="658">
        <f t="shared" si="244"/>
        <v>0</v>
      </c>
      <c r="V742" s="667"/>
    </row>
    <row r="743" spans="1:22" s="659" customFormat="1" ht="30" x14ac:dyDescent="0.2">
      <c r="A743" s="653" t="s">
        <v>782</v>
      </c>
      <c r="B743" s="653" t="s">
        <v>783</v>
      </c>
      <c r="C743" s="654"/>
      <c r="D743" s="654"/>
      <c r="E743" s="655"/>
      <c r="F743" s="655"/>
      <c r="G743" s="655"/>
      <c r="H743" s="656" t="s">
        <v>4090</v>
      </c>
      <c r="I743" s="654"/>
      <c r="J743" s="657">
        <f t="shared" si="243"/>
        <v>0</v>
      </c>
      <c r="K743" s="654"/>
      <c r="L743" s="658">
        <f t="shared" si="259"/>
        <v>0</v>
      </c>
      <c r="M743" s="654"/>
      <c r="N743" s="658">
        <f t="shared" si="260"/>
        <v>0</v>
      </c>
      <c r="O743" s="654"/>
      <c r="P743" s="658">
        <f t="shared" si="261"/>
        <v>0</v>
      </c>
      <c r="Q743" s="654"/>
      <c r="R743" s="658">
        <f t="shared" si="262"/>
        <v>0</v>
      </c>
      <c r="S743" s="654"/>
      <c r="T743" s="658"/>
      <c r="U743" s="658">
        <f t="shared" si="244"/>
        <v>0</v>
      </c>
      <c r="V743" s="667"/>
    </row>
    <row r="744" spans="1:22" s="659" customFormat="1" ht="15" x14ac:dyDescent="0.2">
      <c r="A744" s="653" t="s">
        <v>784</v>
      </c>
      <c r="B744" s="653" t="s">
        <v>785</v>
      </c>
      <c r="C744" s="654"/>
      <c r="D744" s="654"/>
      <c r="E744" s="655">
        <f>E745+E750+E751+E752</f>
        <v>0</v>
      </c>
      <c r="F744" s="655">
        <f>F745+F750+F751+F752</f>
        <v>0</v>
      </c>
      <c r="G744" s="655">
        <f>G745+G750+G751+G752</f>
        <v>0</v>
      </c>
      <c r="H744" s="656"/>
      <c r="I744" s="654"/>
      <c r="J744" s="657"/>
      <c r="K744" s="654"/>
      <c r="L744" s="658">
        <f>L745+L750+L751+L752</f>
        <v>0</v>
      </c>
      <c r="M744" s="654"/>
      <c r="N744" s="658">
        <f>N745+N750+N751+N752</f>
        <v>0</v>
      </c>
      <c r="O744" s="654"/>
      <c r="P744" s="658">
        <f>P745+P750+P751+P752</f>
        <v>0</v>
      </c>
      <c r="Q744" s="654"/>
      <c r="R744" s="658">
        <f>R745+R750+R751+R752</f>
        <v>0</v>
      </c>
      <c r="S744" s="654"/>
      <c r="T744" s="658">
        <f>T745+T750+T751+T752</f>
        <v>0</v>
      </c>
      <c r="U744" s="658">
        <f t="shared" si="244"/>
        <v>0</v>
      </c>
      <c r="V744" s="667"/>
    </row>
    <row r="745" spans="1:22" s="659" customFormat="1" ht="30" x14ac:dyDescent="0.2">
      <c r="A745" s="693" t="s">
        <v>786</v>
      </c>
      <c r="B745" s="693" t="s">
        <v>1467</v>
      </c>
      <c r="C745" s="694"/>
      <c r="D745" s="694"/>
      <c r="E745" s="695">
        <f>SUM(E746:E749)</f>
        <v>0</v>
      </c>
      <c r="F745" s="695">
        <f>SUM(F746:F749)</f>
        <v>0</v>
      </c>
      <c r="G745" s="695">
        <f>SUM(G746:G749)</f>
        <v>0</v>
      </c>
      <c r="H745" s="696" t="s">
        <v>4090</v>
      </c>
      <c r="I745" s="694"/>
      <c r="J745" s="697"/>
      <c r="K745" s="694"/>
      <c r="L745" s="698">
        <f>SUM(L746:L749)</f>
        <v>0</v>
      </c>
      <c r="M745" s="694"/>
      <c r="N745" s="698">
        <f>SUM(N746:N749)</f>
        <v>0</v>
      </c>
      <c r="O745" s="694"/>
      <c r="P745" s="698">
        <f>SUM(P746:P749)</f>
        <v>0</v>
      </c>
      <c r="Q745" s="694"/>
      <c r="R745" s="698">
        <f>SUM(R746:R749)</f>
        <v>0</v>
      </c>
      <c r="S745" s="695"/>
      <c r="T745" s="698">
        <f>SUM(T746:T749)</f>
        <v>0</v>
      </c>
      <c r="U745" s="698">
        <f t="shared" si="244"/>
        <v>0</v>
      </c>
      <c r="V745" s="667"/>
    </row>
    <row r="746" spans="1:22" s="659" customFormat="1" ht="15" x14ac:dyDescent="0.2">
      <c r="A746" s="663" t="s">
        <v>1952</v>
      </c>
      <c r="B746" s="663" t="s">
        <v>1387</v>
      </c>
      <c r="C746" s="620"/>
      <c r="D746" s="620"/>
      <c r="E746" s="621"/>
      <c r="F746" s="621"/>
      <c r="G746" s="621"/>
      <c r="H746" s="664" t="s">
        <v>4090</v>
      </c>
      <c r="I746" s="620"/>
      <c r="J746" s="665">
        <f t="shared" si="243"/>
        <v>0</v>
      </c>
      <c r="K746" s="620"/>
      <c r="L746" s="666">
        <f t="shared" ref="L746:L755" si="263">K746*J746</f>
        <v>0</v>
      </c>
      <c r="M746" s="620"/>
      <c r="N746" s="666">
        <f t="shared" ref="N746:N755" si="264">M746*J746</f>
        <v>0</v>
      </c>
      <c r="O746" s="620"/>
      <c r="P746" s="666">
        <f t="shared" ref="P746:P755" si="265">O746*J746</f>
        <v>0</v>
      </c>
      <c r="Q746" s="620"/>
      <c r="R746" s="666">
        <f t="shared" ref="R746:R755" si="266">Q746*J746</f>
        <v>0</v>
      </c>
      <c r="S746" s="620"/>
      <c r="T746" s="666"/>
      <c r="U746" s="666">
        <f t="shared" si="244"/>
        <v>0</v>
      </c>
      <c r="V746" s="667"/>
    </row>
    <row r="747" spans="1:22" s="659" customFormat="1" ht="15" x14ac:dyDescent="0.2">
      <c r="A747" s="663" t="s">
        <v>1953</v>
      </c>
      <c r="B747" s="663" t="s">
        <v>1388</v>
      </c>
      <c r="C747" s="620"/>
      <c r="D747" s="620"/>
      <c r="E747" s="621"/>
      <c r="F747" s="621"/>
      <c r="G747" s="621"/>
      <c r="H747" s="664" t="s">
        <v>4090</v>
      </c>
      <c r="I747" s="620"/>
      <c r="J747" s="665">
        <f t="shared" si="243"/>
        <v>0</v>
      </c>
      <c r="K747" s="620"/>
      <c r="L747" s="666">
        <f t="shared" si="263"/>
        <v>0</v>
      </c>
      <c r="M747" s="620"/>
      <c r="N747" s="666">
        <f t="shared" si="264"/>
        <v>0</v>
      </c>
      <c r="O747" s="620"/>
      <c r="P747" s="666">
        <f t="shared" si="265"/>
        <v>0</v>
      </c>
      <c r="Q747" s="620"/>
      <c r="R747" s="666">
        <f t="shared" si="266"/>
        <v>0</v>
      </c>
      <c r="S747" s="620"/>
      <c r="T747" s="666"/>
      <c r="U747" s="666">
        <f t="shared" si="244"/>
        <v>0</v>
      </c>
      <c r="V747" s="667"/>
    </row>
    <row r="748" spans="1:22" s="659" customFormat="1" ht="15" x14ac:dyDescent="0.2">
      <c r="A748" s="663" t="s">
        <v>1954</v>
      </c>
      <c r="B748" s="663" t="s">
        <v>1389</v>
      </c>
      <c r="C748" s="620"/>
      <c r="D748" s="620"/>
      <c r="E748" s="621"/>
      <c r="F748" s="621"/>
      <c r="G748" s="621"/>
      <c r="H748" s="664" t="s">
        <v>4090</v>
      </c>
      <c r="I748" s="620"/>
      <c r="J748" s="665">
        <f t="shared" si="243"/>
        <v>0</v>
      </c>
      <c r="K748" s="620"/>
      <c r="L748" s="666">
        <f t="shared" si="263"/>
        <v>0</v>
      </c>
      <c r="M748" s="620"/>
      <c r="N748" s="666">
        <f t="shared" si="264"/>
        <v>0</v>
      </c>
      <c r="O748" s="620"/>
      <c r="P748" s="666">
        <f t="shared" si="265"/>
        <v>0</v>
      </c>
      <c r="Q748" s="620"/>
      <c r="R748" s="666">
        <f t="shared" si="266"/>
        <v>0</v>
      </c>
      <c r="S748" s="620"/>
      <c r="T748" s="666"/>
      <c r="U748" s="666">
        <f t="shared" si="244"/>
        <v>0</v>
      </c>
      <c r="V748" s="667"/>
    </row>
    <row r="749" spans="1:22" s="659" customFormat="1" ht="15" x14ac:dyDescent="0.2">
      <c r="A749" s="663" t="s">
        <v>1955</v>
      </c>
      <c r="B749" s="663" t="s">
        <v>1396</v>
      </c>
      <c r="C749" s="620"/>
      <c r="D749" s="620"/>
      <c r="E749" s="621"/>
      <c r="F749" s="621"/>
      <c r="G749" s="621"/>
      <c r="H749" s="664" t="s">
        <v>4090</v>
      </c>
      <c r="I749" s="620"/>
      <c r="J749" s="665">
        <f t="shared" si="243"/>
        <v>0</v>
      </c>
      <c r="K749" s="620"/>
      <c r="L749" s="666">
        <f t="shared" si="263"/>
        <v>0</v>
      </c>
      <c r="M749" s="620"/>
      <c r="N749" s="666">
        <f t="shared" si="264"/>
        <v>0</v>
      </c>
      <c r="O749" s="620"/>
      <c r="P749" s="666">
        <f t="shared" si="265"/>
        <v>0</v>
      </c>
      <c r="Q749" s="620"/>
      <c r="R749" s="666">
        <f t="shared" si="266"/>
        <v>0</v>
      </c>
      <c r="S749" s="620"/>
      <c r="T749" s="666"/>
      <c r="U749" s="666">
        <f t="shared" si="244"/>
        <v>0</v>
      </c>
      <c r="V749" s="667"/>
    </row>
    <row r="750" spans="1:22" s="659" customFormat="1" ht="15" x14ac:dyDescent="0.2">
      <c r="A750" s="663" t="s">
        <v>788</v>
      </c>
      <c r="B750" s="663" t="s">
        <v>2857</v>
      </c>
      <c r="C750" s="620"/>
      <c r="D750" s="620"/>
      <c r="E750" s="621"/>
      <c r="F750" s="621"/>
      <c r="G750" s="621"/>
      <c r="H750" s="664" t="s">
        <v>4090</v>
      </c>
      <c r="I750" s="620"/>
      <c r="J750" s="665">
        <f t="shared" si="243"/>
        <v>0</v>
      </c>
      <c r="K750" s="620"/>
      <c r="L750" s="666">
        <f t="shared" si="263"/>
        <v>0</v>
      </c>
      <c r="M750" s="620"/>
      <c r="N750" s="666">
        <f t="shared" si="264"/>
        <v>0</v>
      </c>
      <c r="O750" s="620"/>
      <c r="P750" s="666">
        <f t="shared" si="265"/>
        <v>0</v>
      </c>
      <c r="Q750" s="620"/>
      <c r="R750" s="666">
        <f t="shared" si="266"/>
        <v>0</v>
      </c>
      <c r="S750" s="620"/>
      <c r="T750" s="666"/>
      <c r="U750" s="666">
        <f t="shared" si="244"/>
        <v>0</v>
      </c>
      <c r="V750" s="667"/>
    </row>
    <row r="751" spans="1:22" s="659" customFormat="1" ht="15" x14ac:dyDescent="0.2">
      <c r="A751" s="663" t="s">
        <v>3393</v>
      </c>
      <c r="B751" s="663" t="s">
        <v>3384</v>
      </c>
      <c r="C751" s="620"/>
      <c r="D751" s="620"/>
      <c r="E751" s="621"/>
      <c r="F751" s="621"/>
      <c r="G751" s="621"/>
      <c r="H751" s="664" t="s">
        <v>4090</v>
      </c>
      <c r="I751" s="620"/>
      <c r="J751" s="665">
        <f t="shared" si="243"/>
        <v>0</v>
      </c>
      <c r="K751" s="620"/>
      <c r="L751" s="666">
        <f t="shared" si="263"/>
        <v>0</v>
      </c>
      <c r="M751" s="620"/>
      <c r="N751" s="666">
        <f t="shared" si="264"/>
        <v>0</v>
      </c>
      <c r="O751" s="620"/>
      <c r="P751" s="666">
        <f t="shared" si="265"/>
        <v>0</v>
      </c>
      <c r="Q751" s="620"/>
      <c r="R751" s="666">
        <f t="shared" si="266"/>
        <v>0</v>
      </c>
      <c r="S751" s="620"/>
      <c r="T751" s="666"/>
      <c r="U751" s="666">
        <f t="shared" si="244"/>
        <v>0</v>
      </c>
      <c r="V751" s="667"/>
    </row>
    <row r="752" spans="1:22" s="659" customFormat="1" ht="30" x14ac:dyDescent="0.2">
      <c r="A752" s="689" t="s">
        <v>3394</v>
      </c>
      <c r="B752" s="689" t="s">
        <v>3386</v>
      </c>
      <c r="C752" s="620"/>
      <c r="D752" s="620"/>
      <c r="E752" s="621"/>
      <c r="F752" s="621"/>
      <c r="G752" s="621"/>
      <c r="H752" s="664" t="s">
        <v>4090</v>
      </c>
      <c r="I752" s="620"/>
      <c r="J752" s="665">
        <f t="shared" si="243"/>
        <v>0</v>
      </c>
      <c r="K752" s="620"/>
      <c r="L752" s="666">
        <f t="shared" si="263"/>
        <v>0</v>
      </c>
      <c r="M752" s="620"/>
      <c r="N752" s="666">
        <f t="shared" si="264"/>
        <v>0</v>
      </c>
      <c r="O752" s="620"/>
      <c r="P752" s="666">
        <f t="shared" si="265"/>
        <v>0</v>
      </c>
      <c r="Q752" s="620"/>
      <c r="R752" s="666">
        <f t="shared" si="266"/>
        <v>0</v>
      </c>
      <c r="S752" s="620"/>
      <c r="T752" s="666"/>
      <c r="U752" s="666">
        <f t="shared" si="244"/>
        <v>0</v>
      </c>
      <c r="V752" s="667"/>
    </row>
    <row r="753" spans="1:22" s="659" customFormat="1" ht="15" x14ac:dyDescent="0.2">
      <c r="A753" s="653" t="s">
        <v>1676</v>
      </c>
      <c r="B753" s="653" t="s">
        <v>1384</v>
      </c>
      <c r="C753" s="654"/>
      <c r="D753" s="654"/>
      <c r="E753" s="655">
        <f>SUM(E754:E755)</f>
        <v>0</v>
      </c>
      <c r="F753" s="655">
        <f>SUM(F754:F755)</f>
        <v>0</v>
      </c>
      <c r="G753" s="655">
        <f>SUM(G754:G755)</f>
        <v>0</v>
      </c>
      <c r="H753" s="656"/>
      <c r="I753" s="654"/>
      <c r="J753" s="657"/>
      <c r="K753" s="654"/>
      <c r="L753" s="658">
        <f>SUM(L754:L755)</f>
        <v>0</v>
      </c>
      <c r="M753" s="654"/>
      <c r="N753" s="658">
        <f>SUM(N754:N755)</f>
        <v>0</v>
      </c>
      <c r="O753" s="654"/>
      <c r="P753" s="658">
        <f>SUM(P754:P755)</f>
        <v>0</v>
      </c>
      <c r="Q753" s="654"/>
      <c r="R753" s="658">
        <f>SUM(R754:R755)</f>
        <v>0</v>
      </c>
      <c r="S753" s="654"/>
      <c r="T753" s="658">
        <f>SUM(T754:T755)</f>
        <v>0</v>
      </c>
      <c r="U753" s="658">
        <f t="shared" si="244"/>
        <v>0</v>
      </c>
      <c r="V753" s="667"/>
    </row>
    <row r="754" spans="1:22" s="659" customFormat="1" ht="15" x14ac:dyDescent="0.2">
      <c r="A754" s="663" t="s">
        <v>3395</v>
      </c>
      <c r="B754" s="663" t="s">
        <v>3384</v>
      </c>
      <c r="C754" s="620"/>
      <c r="D754" s="620"/>
      <c r="E754" s="621"/>
      <c r="F754" s="621"/>
      <c r="G754" s="621"/>
      <c r="H754" s="664" t="s">
        <v>4090</v>
      </c>
      <c r="I754" s="620"/>
      <c r="J754" s="665">
        <f t="shared" si="243"/>
        <v>0</v>
      </c>
      <c r="K754" s="620"/>
      <c r="L754" s="666">
        <f t="shared" si="263"/>
        <v>0</v>
      </c>
      <c r="M754" s="620"/>
      <c r="N754" s="666">
        <f t="shared" si="264"/>
        <v>0</v>
      </c>
      <c r="O754" s="620"/>
      <c r="P754" s="666">
        <f t="shared" si="265"/>
        <v>0</v>
      </c>
      <c r="Q754" s="620"/>
      <c r="R754" s="666">
        <f t="shared" si="266"/>
        <v>0</v>
      </c>
      <c r="S754" s="620"/>
      <c r="T754" s="666"/>
      <c r="U754" s="666">
        <f t="shared" si="244"/>
        <v>0</v>
      </c>
      <c r="V754" s="667"/>
    </row>
    <row r="755" spans="1:22" s="659" customFormat="1" ht="30" x14ac:dyDescent="0.2">
      <c r="A755" s="689" t="s">
        <v>3396</v>
      </c>
      <c r="B755" s="689" t="s">
        <v>3386</v>
      </c>
      <c r="C755" s="620"/>
      <c r="D755" s="620"/>
      <c r="E755" s="621"/>
      <c r="F755" s="621"/>
      <c r="G755" s="621"/>
      <c r="H755" s="664" t="s">
        <v>4090</v>
      </c>
      <c r="I755" s="620"/>
      <c r="J755" s="665">
        <f t="shared" si="243"/>
        <v>0</v>
      </c>
      <c r="K755" s="620"/>
      <c r="L755" s="666">
        <f t="shared" si="263"/>
        <v>0</v>
      </c>
      <c r="M755" s="620"/>
      <c r="N755" s="666">
        <f t="shared" si="264"/>
        <v>0</v>
      </c>
      <c r="O755" s="620"/>
      <c r="P755" s="666">
        <f t="shared" si="265"/>
        <v>0</v>
      </c>
      <c r="Q755" s="620"/>
      <c r="R755" s="666">
        <f t="shared" si="266"/>
        <v>0</v>
      </c>
      <c r="S755" s="620"/>
      <c r="T755" s="666"/>
      <c r="U755" s="666">
        <f t="shared" si="244"/>
        <v>0</v>
      </c>
      <c r="V755" s="667"/>
    </row>
    <row r="756" spans="1:22" s="659" customFormat="1" ht="15" x14ac:dyDescent="0.2">
      <c r="A756" s="653" t="s">
        <v>1843</v>
      </c>
      <c r="B756" s="653" t="s">
        <v>1393</v>
      </c>
      <c r="C756" s="654"/>
      <c r="D756" s="654"/>
      <c r="E756" s="655">
        <f>SUM(E757:E758)</f>
        <v>0</v>
      </c>
      <c r="F756" s="655">
        <f>SUM(F757:F758)</f>
        <v>0</v>
      </c>
      <c r="G756" s="655">
        <f>SUM(G757:G758)</f>
        <v>0</v>
      </c>
      <c r="H756" s="656"/>
      <c r="I756" s="654"/>
      <c r="J756" s="657"/>
      <c r="K756" s="654"/>
      <c r="L756" s="658">
        <f>SUM(L757:L758)</f>
        <v>0</v>
      </c>
      <c r="M756" s="654"/>
      <c r="N756" s="658">
        <f>SUM(N757:N758)</f>
        <v>0</v>
      </c>
      <c r="O756" s="654"/>
      <c r="P756" s="658">
        <f>SUM(P757:P758)</f>
        <v>0</v>
      </c>
      <c r="Q756" s="654"/>
      <c r="R756" s="658">
        <f>SUM(R757:R758)</f>
        <v>0</v>
      </c>
      <c r="S756" s="654"/>
      <c r="T756" s="658">
        <f>SUM(T757:T758)</f>
        <v>0</v>
      </c>
      <c r="U756" s="658">
        <f t="shared" si="244"/>
        <v>0</v>
      </c>
      <c r="V756" s="667"/>
    </row>
    <row r="757" spans="1:22" s="659" customFormat="1" ht="15" x14ac:dyDescent="0.2">
      <c r="A757" s="663" t="s">
        <v>3397</v>
      </c>
      <c r="B757" s="663" t="s">
        <v>3384</v>
      </c>
      <c r="C757" s="620"/>
      <c r="D757" s="620"/>
      <c r="E757" s="621"/>
      <c r="F757" s="621"/>
      <c r="G757" s="621"/>
      <c r="H757" s="664" t="s">
        <v>4090</v>
      </c>
      <c r="I757" s="620"/>
      <c r="J757" s="665">
        <f t="shared" ref="J757:J758" si="267">I757/100000</f>
        <v>0</v>
      </c>
      <c r="K757" s="620"/>
      <c r="L757" s="666">
        <f t="shared" ref="L757:L758" si="268">K757*J757</f>
        <v>0</v>
      </c>
      <c r="M757" s="620"/>
      <c r="N757" s="666">
        <f t="shared" ref="N757:N758" si="269">M757*J757</f>
        <v>0</v>
      </c>
      <c r="O757" s="620"/>
      <c r="P757" s="666">
        <f t="shared" ref="P757:P758" si="270">O757*J757</f>
        <v>0</v>
      </c>
      <c r="Q757" s="620"/>
      <c r="R757" s="666">
        <f t="shared" ref="R757:R758" si="271">Q757*J757</f>
        <v>0</v>
      </c>
      <c r="S757" s="620"/>
      <c r="T757" s="666"/>
      <c r="U757" s="666">
        <f t="shared" si="244"/>
        <v>0</v>
      </c>
      <c r="V757" s="667"/>
    </row>
    <row r="758" spans="1:22" s="659" customFormat="1" ht="30" x14ac:dyDescent="0.2">
      <c r="A758" s="689" t="s">
        <v>3398</v>
      </c>
      <c r="B758" s="689" t="s">
        <v>3386</v>
      </c>
      <c r="C758" s="620"/>
      <c r="D758" s="620"/>
      <c r="E758" s="621"/>
      <c r="F758" s="621"/>
      <c r="G758" s="621"/>
      <c r="H758" s="664" t="s">
        <v>4090</v>
      </c>
      <c r="I758" s="620"/>
      <c r="J758" s="665">
        <f t="shared" si="267"/>
        <v>0</v>
      </c>
      <c r="K758" s="620"/>
      <c r="L758" s="666">
        <f t="shared" si="268"/>
        <v>0</v>
      </c>
      <c r="M758" s="620"/>
      <c r="N758" s="666">
        <f t="shared" si="269"/>
        <v>0</v>
      </c>
      <c r="O758" s="620"/>
      <c r="P758" s="666">
        <f t="shared" si="270"/>
        <v>0</v>
      </c>
      <c r="Q758" s="620"/>
      <c r="R758" s="666">
        <f t="shared" si="271"/>
        <v>0</v>
      </c>
      <c r="S758" s="620"/>
      <c r="T758" s="666"/>
      <c r="U758" s="666">
        <f t="shared" si="244"/>
        <v>0</v>
      </c>
      <c r="V758" s="667"/>
    </row>
    <row r="759" spans="1:22" s="659" customFormat="1" ht="15" x14ac:dyDescent="0.2">
      <c r="A759" s="653" t="s">
        <v>2858</v>
      </c>
      <c r="B759" s="653" t="s">
        <v>2859</v>
      </c>
      <c r="C759" s="654"/>
      <c r="D759" s="654"/>
      <c r="E759" s="655">
        <f>SUM(E760:E761)</f>
        <v>0</v>
      </c>
      <c r="F759" s="655">
        <f>SUM(F760:F761)</f>
        <v>0</v>
      </c>
      <c r="G759" s="655">
        <f>SUM(G760:G761)</f>
        <v>0</v>
      </c>
      <c r="H759" s="656"/>
      <c r="I759" s="654"/>
      <c r="J759" s="657"/>
      <c r="K759" s="654"/>
      <c r="L759" s="658">
        <f>SUM(L760:L761)</f>
        <v>0</v>
      </c>
      <c r="M759" s="654"/>
      <c r="N759" s="658">
        <f>SUM(N760:N761)</f>
        <v>0</v>
      </c>
      <c r="O759" s="654"/>
      <c r="P759" s="658">
        <f>SUM(P760:P761)</f>
        <v>0</v>
      </c>
      <c r="Q759" s="654"/>
      <c r="R759" s="658">
        <f>SUM(R760:R761)</f>
        <v>0</v>
      </c>
      <c r="S759" s="654"/>
      <c r="T759" s="658">
        <f>SUM(T760:T761)</f>
        <v>0</v>
      </c>
      <c r="U759" s="658">
        <f t="shared" si="244"/>
        <v>0</v>
      </c>
      <c r="V759" s="667"/>
    </row>
    <row r="760" spans="1:22" s="659" customFormat="1" ht="15" x14ac:dyDescent="0.2">
      <c r="A760" s="663" t="s">
        <v>3399</v>
      </c>
      <c r="B760" s="663" t="s">
        <v>3384</v>
      </c>
      <c r="C760" s="620"/>
      <c r="D760" s="620"/>
      <c r="E760" s="621"/>
      <c r="F760" s="621"/>
      <c r="G760" s="621"/>
      <c r="H760" s="664" t="s">
        <v>4090</v>
      </c>
      <c r="I760" s="620"/>
      <c r="J760" s="665">
        <f t="shared" ref="J760:J761" si="272">I760/100000</f>
        <v>0</v>
      </c>
      <c r="K760" s="620"/>
      <c r="L760" s="666">
        <f t="shared" ref="L760:L761" si="273">K760*J760</f>
        <v>0</v>
      </c>
      <c r="M760" s="620"/>
      <c r="N760" s="666">
        <f t="shared" ref="N760:N761" si="274">M760*J760</f>
        <v>0</v>
      </c>
      <c r="O760" s="620"/>
      <c r="P760" s="666">
        <f t="shared" ref="P760:P761" si="275">O760*J760</f>
        <v>0</v>
      </c>
      <c r="Q760" s="620"/>
      <c r="R760" s="666">
        <f t="shared" ref="R760:R761" si="276">Q760*J760</f>
        <v>0</v>
      </c>
      <c r="S760" s="620"/>
      <c r="T760" s="666"/>
      <c r="U760" s="666">
        <f t="shared" si="244"/>
        <v>0</v>
      </c>
      <c r="V760" s="667"/>
    </row>
    <row r="761" spans="1:22" s="659" customFormat="1" ht="15" x14ac:dyDescent="0.2">
      <c r="A761" s="689" t="s">
        <v>3400</v>
      </c>
      <c r="B761" s="689" t="s">
        <v>3401</v>
      </c>
      <c r="C761" s="620"/>
      <c r="D761" s="620"/>
      <c r="E761" s="621"/>
      <c r="F761" s="621"/>
      <c r="G761" s="621"/>
      <c r="H761" s="664" t="s">
        <v>4090</v>
      </c>
      <c r="I761" s="620"/>
      <c r="J761" s="665">
        <f t="shared" si="272"/>
        <v>0</v>
      </c>
      <c r="K761" s="620"/>
      <c r="L761" s="666">
        <f t="shared" si="273"/>
        <v>0</v>
      </c>
      <c r="M761" s="620"/>
      <c r="N761" s="666">
        <f t="shared" si="274"/>
        <v>0</v>
      </c>
      <c r="O761" s="620"/>
      <c r="P761" s="666">
        <f t="shared" si="275"/>
        <v>0</v>
      </c>
      <c r="Q761" s="620"/>
      <c r="R761" s="666">
        <f t="shared" si="276"/>
        <v>0</v>
      </c>
      <c r="S761" s="620"/>
      <c r="T761" s="666"/>
      <c r="U761" s="666">
        <f t="shared" si="244"/>
        <v>0</v>
      </c>
      <c r="V761" s="667"/>
    </row>
    <row r="762" spans="1:22" s="659" customFormat="1" ht="15" x14ac:dyDescent="0.2">
      <c r="A762" s="689"/>
      <c r="B762" s="689"/>
      <c r="C762" s="620"/>
      <c r="D762" s="620"/>
      <c r="E762" s="621"/>
      <c r="F762" s="621"/>
      <c r="G762" s="621"/>
      <c r="H762" s="664"/>
      <c r="I762" s="620"/>
      <c r="J762" s="665"/>
      <c r="K762" s="620"/>
      <c r="L762" s="666"/>
      <c r="M762" s="620"/>
      <c r="N762" s="666"/>
      <c r="O762" s="620"/>
      <c r="P762" s="666"/>
      <c r="Q762" s="620"/>
      <c r="R762" s="666"/>
      <c r="S762" s="620"/>
      <c r="T762" s="666"/>
      <c r="U762" s="666">
        <f t="shared" si="244"/>
        <v>0</v>
      </c>
      <c r="V762" s="667"/>
    </row>
    <row r="763" spans="1:22" s="661" customFormat="1" ht="15" x14ac:dyDescent="0.2">
      <c r="A763" s="653" t="s">
        <v>2860</v>
      </c>
      <c r="B763" s="653" t="s">
        <v>3703</v>
      </c>
      <c r="C763" s="654"/>
      <c r="D763" s="654"/>
      <c r="E763" s="655">
        <f>SUM(E764:E767)</f>
        <v>0</v>
      </c>
      <c r="F763" s="655">
        <f>SUM(F764:F767)</f>
        <v>0</v>
      </c>
      <c r="G763" s="655">
        <f>SUM(G764:G767)</f>
        <v>0</v>
      </c>
      <c r="H763" s="656"/>
      <c r="I763" s="654"/>
      <c r="J763" s="657"/>
      <c r="K763" s="654"/>
      <c r="L763" s="658">
        <f>SUM(L764:L767)</f>
        <v>0</v>
      </c>
      <c r="M763" s="654"/>
      <c r="N763" s="658">
        <f>SUM(N764:N767)</f>
        <v>0</v>
      </c>
      <c r="O763" s="654"/>
      <c r="P763" s="658">
        <f>SUM(P764:P767)</f>
        <v>0</v>
      </c>
      <c r="Q763" s="654"/>
      <c r="R763" s="658">
        <f>SUM(R764:R767)</f>
        <v>0</v>
      </c>
      <c r="S763" s="654"/>
      <c r="T763" s="658">
        <f>SUM(T764:T767)</f>
        <v>0</v>
      </c>
      <c r="U763" s="658">
        <f t="shared" si="244"/>
        <v>0</v>
      </c>
      <c r="V763" s="660"/>
    </row>
    <row r="764" spans="1:22" s="659" customFormat="1" ht="15" x14ac:dyDescent="0.2">
      <c r="A764" s="684" t="s">
        <v>792</v>
      </c>
      <c r="B764" s="689" t="s">
        <v>982</v>
      </c>
      <c r="C764" s="620"/>
      <c r="D764" s="620"/>
      <c r="E764" s="621"/>
      <c r="F764" s="621"/>
      <c r="G764" s="621"/>
      <c r="H764" s="664" t="s">
        <v>4061</v>
      </c>
      <c r="I764" s="620"/>
      <c r="J764" s="665">
        <f t="shared" ref="J764:J767" si="277">I764/100000</f>
        <v>0</v>
      </c>
      <c r="K764" s="620"/>
      <c r="L764" s="666">
        <f t="shared" ref="L764:L767" si="278">K764*J764</f>
        <v>0</v>
      </c>
      <c r="M764" s="620"/>
      <c r="N764" s="666">
        <f t="shared" ref="N764:N767" si="279">M764*J764</f>
        <v>0</v>
      </c>
      <c r="O764" s="620"/>
      <c r="P764" s="666">
        <f t="shared" ref="P764:P767" si="280">O764*J764</f>
        <v>0</v>
      </c>
      <c r="Q764" s="620"/>
      <c r="R764" s="666">
        <f t="shared" ref="R764:R767" si="281">Q764*J764</f>
        <v>0</v>
      </c>
      <c r="S764" s="620"/>
      <c r="T764" s="666"/>
      <c r="U764" s="666">
        <f t="shared" si="244"/>
        <v>0</v>
      </c>
      <c r="V764" s="667"/>
    </row>
    <row r="765" spans="1:22" s="659" customFormat="1" ht="15" x14ac:dyDescent="0.2">
      <c r="A765" s="684" t="s">
        <v>794</v>
      </c>
      <c r="B765" s="689" t="s">
        <v>972</v>
      </c>
      <c r="C765" s="620"/>
      <c r="D765" s="620"/>
      <c r="E765" s="621"/>
      <c r="F765" s="621"/>
      <c r="G765" s="621"/>
      <c r="H765" s="664" t="s">
        <v>4070</v>
      </c>
      <c r="I765" s="620"/>
      <c r="J765" s="665">
        <f t="shared" si="277"/>
        <v>0</v>
      </c>
      <c r="K765" s="620"/>
      <c r="L765" s="666">
        <f t="shared" si="278"/>
        <v>0</v>
      </c>
      <c r="M765" s="620"/>
      <c r="N765" s="666">
        <f t="shared" si="279"/>
        <v>0</v>
      </c>
      <c r="O765" s="620"/>
      <c r="P765" s="666">
        <f t="shared" si="280"/>
        <v>0</v>
      </c>
      <c r="Q765" s="620"/>
      <c r="R765" s="666">
        <f t="shared" si="281"/>
        <v>0</v>
      </c>
      <c r="S765" s="620"/>
      <c r="T765" s="666"/>
      <c r="U765" s="666">
        <f t="shared" si="244"/>
        <v>0</v>
      </c>
      <c r="V765" s="667"/>
    </row>
    <row r="766" spans="1:22" s="659" customFormat="1" ht="30" x14ac:dyDescent="0.2">
      <c r="A766" s="684" t="s">
        <v>795</v>
      </c>
      <c r="B766" s="689" t="s">
        <v>1252</v>
      </c>
      <c r="C766" s="620"/>
      <c r="D766" s="620"/>
      <c r="E766" s="621"/>
      <c r="F766" s="621"/>
      <c r="G766" s="621"/>
      <c r="H766" s="664" t="s">
        <v>4035</v>
      </c>
      <c r="I766" s="620"/>
      <c r="J766" s="665">
        <f t="shared" si="277"/>
        <v>0</v>
      </c>
      <c r="K766" s="620"/>
      <c r="L766" s="666">
        <f t="shared" si="278"/>
        <v>0</v>
      </c>
      <c r="M766" s="620"/>
      <c r="N766" s="666">
        <f t="shared" si="279"/>
        <v>0</v>
      </c>
      <c r="O766" s="620"/>
      <c r="P766" s="666">
        <f t="shared" si="280"/>
        <v>0</v>
      </c>
      <c r="Q766" s="620"/>
      <c r="R766" s="666">
        <f t="shared" si="281"/>
        <v>0</v>
      </c>
      <c r="S766" s="620"/>
      <c r="T766" s="666"/>
      <c r="U766" s="666">
        <f t="shared" si="244"/>
        <v>0</v>
      </c>
      <c r="V766" s="667" t="s">
        <v>4074</v>
      </c>
    </row>
    <row r="767" spans="1:22" s="659" customFormat="1" ht="15" x14ac:dyDescent="0.2">
      <c r="A767" s="684" t="s">
        <v>796</v>
      </c>
      <c r="B767" s="689" t="s">
        <v>759</v>
      </c>
      <c r="C767" s="620"/>
      <c r="D767" s="620"/>
      <c r="E767" s="621"/>
      <c r="F767" s="621"/>
      <c r="G767" s="621"/>
      <c r="H767" s="664"/>
      <c r="I767" s="620"/>
      <c r="J767" s="665">
        <f t="shared" si="277"/>
        <v>0</v>
      </c>
      <c r="K767" s="620"/>
      <c r="L767" s="666">
        <f t="shared" si="278"/>
        <v>0</v>
      </c>
      <c r="M767" s="620"/>
      <c r="N767" s="666">
        <f t="shared" si="279"/>
        <v>0</v>
      </c>
      <c r="O767" s="620"/>
      <c r="P767" s="666">
        <f t="shared" si="280"/>
        <v>0</v>
      </c>
      <c r="Q767" s="620"/>
      <c r="R767" s="666">
        <f t="shared" si="281"/>
        <v>0</v>
      </c>
      <c r="S767" s="620"/>
      <c r="T767" s="666"/>
      <c r="U767" s="666">
        <f t="shared" si="244"/>
        <v>0</v>
      </c>
      <c r="V767" s="667"/>
    </row>
    <row r="768" spans="1:22" s="659" customFormat="1" ht="15" x14ac:dyDescent="0.2">
      <c r="A768" s="684"/>
      <c r="B768" s="684"/>
      <c r="C768" s="620"/>
      <c r="D768" s="620"/>
      <c r="E768" s="621"/>
      <c r="F768" s="621"/>
      <c r="G768" s="621"/>
      <c r="H768" s="664"/>
      <c r="I768" s="620"/>
      <c r="J768" s="665"/>
      <c r="K768" s="620"/>
      <c r="L768" s="666"/>
      <c r="M768" s="620"/>
      <c r="N768" s="666"/>
      <c r="O768" s="620"/>
      <c r="P768" s="666"/>
      <c r="Q768" s="620"/>
      <c r="R768" s="666"/>
      <c r="S768" s="620"/>
      <c r="T768" s="666"/>
      <c r="U768" s="666">
        <f t="shared" si="244"/>
        <v>0</v>
      </c>
      <c r="V768" s="667"/>
    </row>
    <row r="769" spans="1:22" s="661" customFormat="1" ht="15" x14ac:dyDescent="0.2">
      <c r="A769" s="653" t="s">
        <v>798</v>
      </c>
      <c r="B769" s="653" t="s">
        <v>1484</v>
      </c>
      <c r="C769" s="654"/>
      <c r="D769" s="654"/>
      <c r="E769" s="655">
        <f>SUM(E770:E772)</f>
        <v>0</v>
      </c>
      <c r="F769" s="655">
        <f>SUM(F770:F772)</f>
        <v>0</v>
      </c>
      <c r="G769" s="655">
        <f>SUM(G770:G772)</f>
        <v>0</v>
      </c>
      <c r="H769" s="656"/>
      <c r="I769" s="654"/>
      <c r="J769" s="657"/>
      <c r="K769" s="654"/>
      <c r="L769" s="658">
        <f>SUM(L770:L772)</f>
        <v>0</v>
      </c>
      <c r="M769" s="654"/>
      <c r="N769" s="658">
        <f>SUM(N770:N772)</f>
        <v>0</v>
      </c>
      <c r="O769" s="654"/>
      <c r="P769" s="658">
        <f>SUM(P770:P772)</f>
        <v>0</v>
      </c>
      <c r="Q769" s="654"/>
      <c r="R769" s="658">
        <f>SUM(R770:R772)</f>
        <v>0</v>
      </c>
      <c r="S769" s="654"/>
      <c r="T769" s="658">
        <f>SUM(T770:T772)</f>
        <v>0</v>
      </c>
      <c r="U769" s="658">
        <f t="shared" si="244"/>
        <v>0</v>
      </c>
      <c r="V769" s="660"/>
    </row>
    <row r="770" spans="1:22" s="659" customFormat="1" ht="15" x14ac:dyDescent="0.2">
      <c r="A770" s="663" t="s">
        <v>1488</v>
      </c>
      <c r="B770" s="663" t="s">
        <v>1485</v>
      </c>
      <c r="C770" s="620"/>
      <c r="D770" s="620"/>
      <c r="E770" s="621"/>
      <c r="F770" s="621"/>
      <c r="G770" s="621"/>
      <c r="H770" s="664" t="s">
        <v>4059</v>
      </c>
      <c r="I770" s="620"/>
      <c r="J770" s="665">
        <f t="shared" ref="J770:J782" si="282">I770/100000</f>
        <v>0</v>
      </c>
      <c r="K770" s="620"/>
      <c r="L770" s="666">
        <f>K770*J770</f>
        <v>0</v>
      </c>
      <c r="M770" s="620"/>
      <c r="N770" s="666">
        <f>M770*J770</f>
        <v>0</v>
      </c>
      <c r="O770" s="620"/>
      <c r="P770" s="666">
        <f>O770*J770</f>
        <v>0</v>
      </c>
      <c r="Q770" s="620"/>
      <c r="R770" s="666">
        <f>Q770*J770</f>
        <v>0</v>
      </c>
      <c r="S770" s="620"/>
      <c r="T770" s="666"/>
      <c r="U770" s="666">
        <f t="shared" si="244"/>
        <v>0</v>
      </c>
      <c r="V770" s="667"/>
    </row>
    <row r="771" spans="1:22" s="659" customFormat="1" ht="15" x14ac:dyDescent="0.2">
      <c r="A771" s="663" t="s">
        <v>1489</v>
      </c>
      <c r="B771" s="663" t="s">
        <v>1487</v>
      </c>
      <c r="C771" s="620"/>
      <c r="D771" s="620"/>
      <c r="E771" s="621"/>
      <c r="F771" s="621"/>
      <c r="G771" s="621"/>
      <c r="H771" s="664" t="s">
        <v>4097</v>
      </c>
      <c r="I771" s="620"/>
      <c r="J771" s="665">
        <f t="shared" si="282"/>
        <v>0</v>
      </c>
      <c r="K771" s="620"/>
      <c r="L771" s="666">
        <f>K771*J771</f>
        <v>0</v>
      </c>
      <c r="M771" s="620"/>
      <c r="N771" s="666">
        <f>M771*J771</f>
        <v>0</v>
      </c>
      <c r="O771" s="620"/>
      <c r="P771" s="666">
        <f>O771*J771</f>
        <v>0</v>
      </c>
      <c r="Q771" s="620"/>
      <c r="R771" s="666">
        <f>Q771*J771</f>
        <v>0</v>
      </c>
      <c r="S771" s="620"/>
      <c r="T771" s="666"/>
      <c r="U771" s="666">
        <f t="shared" si="244"/>
        <v>0</v>
      </c>
      <c r="V771" s="667"/>
    </row>
    <row r="772" spans="1:22" s="659" customFormat="1" ht="15" x14ac:dyDescent="0.2">
      <c r="A772" s="663" t="s">
        <v>1490</v>
      </c>
      <c r="B772" s="663" t="s">
        <v>1486</v>
      </c>
      <c r="C772" s="620"/>
      <c r="D772" s="620"/>
      <c r="E772" s="621"/>
      <c r="F772" s="621"/>
      <c r="G772" s="621"/>
      <c r="H772" s="664" t="s">
        <v>4098</v>
      </c>
      <c r="I772" s="620"/>
      <c r="J772" s="665">
        <f t="shared" si="282"/>
        <v>0</v>
      </c>
      <c r="K772" s="620"/>
      <c r="L772" s="666">
        <f>K772*J772</f>
        <v>0</v>
      </c>
      <c r="M772" s="620"/>
      <c r="N772" s="666">
        <f>M772*J772</f>
        <v>0</v>
      </c>
      <c r="O772" s="620"/>
      <c r="P772" s="666">
        <f>O772*J772</f>
        <v>0</v>
      </c>
      <c r="Q772" s="620"/>
      <c r="R772" s="666">
        <f>Q772*J772</f>
        <v>0</v>
      </c>
      <c r="S772" s="620"/>
      <c r="T772" s="666"/>
      <c r="U772" s="666">
        <f t="shared" si="244"/>
        <v>0</v>
      </c>
      <c r="V772" s="667"/>
    </row>
    <row r="773" spans="1:22" s="659" customFormat="1" ht="15" x14ac:dyDescent="0.2">
      <c r="A773" s="663"/>
      <c r="B773" s="663"/>
      <c r="C773" s="620"/>
      <c r="D773" s="620"/>
      <c r="E773" s="621"/>
      <c r="F773" s="621"/>
      <c r="G773" s="621"/>
      <c r="H773" s="664"/>
      <c r="I773" s="620"/>
      <c r="J773" s="665"/>
      <c r="K773" s="620"/>
      <c r="L773" s="666"/>
      <c r="M773" s="620"/>
      <c r="N773" s="666"/>
      <c r="O773" s="620"/>
      <c r="P773" s="666"/>
      <c r="Q773" s="620"/>
      <c r="R773" s="666"/>
      <c r="S773" s="620"/>
      <c r="T773" s="666"/>
      <c r="U773" s="666">
        <f t="shared" si="244"/>
        <v>0</v>
      </c>
      <c r="V773" s="667"/>
    </row>
    <row r="774" spans="1:22" s="661" customFormat="1" ht="15" x14ac:dyDescent="0.2">
      <c r="A774" s="653" t="s">
        <v>800</v>
      </c>
      <c r="B774" s="723" t="s">
        <v>3847</v>
      </c>
      <c r="C774" s="654"/>
      <c r="D774" s="654"/>
      <c r="E774" s="655">
        <f>SUM(E775:E777)</f>
        <v>0</v>
      </c>
      <c r="F774" s="655">
        <f>SUM(F775:F777)</f>
        <v>0</v>
      </c>
      <c r="G774" s="655">
        <f>SUM(G775:G777)</f>
        <v>0</v>
      </c>
      <c r="H774" s="656"/>
      <c r="I774" s="654"/>
      <c r="J774" s="657"/>
      <c r="K774" s="654"/>
      <c r="L774" s="658">
        <f>SUM(L775:L777)</f>
        <v>0</v>
      </c>
      <c r="M774" s="654"/>
      <c r="N774" s="658">
        <f>SUM(N775:N777)</f>
        <v>0</v>
      </c>
      <c r="O774" s="654"/>
      <c r="P774" s="658">
        <f>SUM(P775:P777)</f>
        <v>0</v>
      </c>
      <c r="Q774" s="654"/>
      <c r="R774" s="658">
        <f>SUM(R775:R777)</f>
        <v>0</v>
      </c>
      <c r="S774" s="654"/>
      <c r="T774" s="658">
        <f>SUM(T775:T777)</f>
        <v>0</v>
      </c>
      <c r="U774" s="658">
        <f t="shared" si="244"/>
        <v>0</v>
      </c>
      <c r="V774" s="660"/>
    </row>
    <row r="775" spans="1:22" s="659" customFormat="1" ht="15" x14ac:dyDescent="0.2">
      <c r="A775" s="663" t="s">
        <v>802</v>
      </c>
      <c r="B775" s="768" t="s">
        <v>3867</v>
      </c>
      <c r="C775" s="620"/>
      <c r="D775" s="620"/>
      <c r="E775" s="621"/>
      <c r="F775" s="621"/>
      <c r="G775" s="621"/>
      <c r="H775" s="664" t="s">
        <v>4099</v>
      </c>
      <c r="I775" s="620"/>
      <c r="J775" s="665">
        <f t="shared" si="282"/>
        <v>0</v>
      </c>
      <c r="K775" s="620"/>
      <c r="L775" s="666">
        <f>K775*J775</f>
        <v>0</v>
      </c>
      <c r="M775" s="620"/>
      <c r="N775" s="666">
        <f>M775*J775</f>
        <v>0</v>
      </c>
      <c r="O775" s="620"/>
      <c r="P775" s="666">
        <f>O775*J775</f>
        <v>0</v>
      </c>
      <c r="Q775" s="620"/>
      <c r="R775" s="666">
        <f>Q775*J775</f>
        <v>0</v>
      </c>
      <c r="S775" s="620"/>
      <c r="T775" s="666"/>
      <c r="U775" s="666">
        <f t="shared" ref="U775:U838" si="283">T775-E775</f>
        <v>0</v>
      </c>
      <c r="V775" s="667"/>
    </row>
    <row r="776" spans="1:22" s="659" customFormat="1" ht="30" x14ac:dyDescent="0.2">
      <c r="A776" s="663" t="s">
        <v>804</v>
      </c>
      <c r="B776" s="768" t="s">
        <v>3868</v>
      </c>
      <c r="C776" s="620"/>
      <c r="D776" s="620"/>
      <c r="E776" s="621"/>
      <c r="F776" s="621"/>
      <c r="G776" s="621"/>
      <c r="H776" s="664" t="s">
        <v>4100</v>
      </c>
      <c r="I776" s="620"/>
      <c r="J776" s="665">
        <f t="shared" si="282"/>
        <v>0</v>
      </c>
      <c r="K776" s="620"/>
      <c r="L776" s="666">
        <f>K776*J776</f>
        <v>0</v>
      </c>
      <c r="M776" s="620"/>
      <c r="N776" s="666">
        <f>M776*J776</f>
        <v>0</v>
      </c>
      <c r="O776" s="620"/>
      <c r="P776" s="666">
        <f>O776*J776</f>
        <v>0</v>
      </c>
      <c r="Q776" s="620"/>
      <c r="R776" s="666">
        <f>Q776*J776</f>
        <v>0</v>
      </c>
      <c r="S776" s="620"/>
      <c r="T776" s="666"/>
      <c r="U776" s="666">
        <f t="shared" si="283"/>
        <v>0</v>
      </c>
      <c r="V776" s="667" t="s">
        <v>4074</v>
      </c>
    </row>
    <row r="777" spans="1:22" s="659" customFormat="1" ht="15" x14ac:dyDescent="0.2">
      <c r="A777" s="703" t="s">
        <v>806</v>
      </c>
      <c r="B777" s="703" t="s">
        <v>759</v>
      </c>
      <c r="C777" s="686"/>
      <c r="D777" s="686"/>
      <c r="E777" s="704">
        <f>SUM(E778:E782)</f>
        <v>0</v>
      </c>
      <c r="F777" s="704">
        <f>SUM(F778:F782)</f>
        <v>0</v>
      </c>
      <c r="G777" s="704">
        <f>SUM(G778:G782)</f>
        <v>0</v>
      </c>
      <c r="H777" s="687"/>
      <c r="I777" s="686"/>
      <c r="J777" s="688"/>
      <c r="K777" s="686"/>
      <c r="L777" s="705">
        <f>SUM(L778:L782)</f>
        <v>0</v>
      </c>
      <c r="M777" s="686"/>
      <c r="N777" s="705">
        <f>SUM(N778:N782)</f>
        <v>0</v>
      </c>
      <c r="O777" s="686"/>
      <c r="P777" s="705">
        <f>SUM(P778:P782)</f>
        <v>0</v>
      </c>
      <c r="Q777" s="686"/>
      <c r="R777" s="705">
        <f>SUM(R778:R782)</f>
        <v>0</v>
      </c>
      <c r="S777" s="686"/>
      <c r="T777" s="705">
        <f>SUM(T778:T782)</f>
        <v>0</v>
      </c>
      <c r="U777" s="705">
        <f t="shared" si="283"/>
        <v>0</v>
      </c>
      <c r="V777" s="667"/>
    </row>
    <row r="778" spans="1:22" s="659" customFormat="1" ht="15" x14ac:dyDescent="0.2">
      <c r="A778" s="663" t="s">
        <v>2008</v>
      </c>
      <c r="B778" s="677"/>
      <c r="C778" s="620"/>
      <c r="D778" s="620"/>
      <c r="E778" s="621"/>
      <c r="F778" s="621"/>
      <c r="G778" s="621"/>
      <c r="H778" s="664"/>
      <c r="I778" s="620"/>
      <c r="J778" s="665">
        <f t="shared" si="282"/>
        <v>0</v>
      </c>
      <c r="K778" s="620"/>
      <c r="L778" s="666">
        <f>K778*J778</f>
        <v>0</v>
      </c>
      <c r="M778" s="620"/>
      <c r="N778" s="666">
        <f>M778*J778</f>
        <v>0</v>
      </c>
      <c r="O778" s="620"/>
      <c r="P778" s="666">
        <f>O778*J778</f>
        <v>0</v>
      </c>
      <c r="Q778" s="620"/>
      <c r="R778" s="666">
        <f>Q778*J778</f>
        <v>0</v>
      </c>
      <c r="S778" s="620"/>
      <c r="T778" s="666"/>
      <c r="U778" s="666">
        <f t="shared" si="283"/>
        <v>0</v>
      </c>
      <c r="V778" s="667"/>
    </row>
    <row r="779" spans="1:22" s="659" customFormat="1" ht="15" hidden="1" x14ac:dyDescent="0.2">
      <c r="A779" s="663" t="s">
        <v>2009</v>
      </c>
      <c r="B779" s="677"/>
      <c r="C779" s="620"/>
      <c r="D779" s="620"/>
      <c r="E779" s="621"/>
      <c r="F779" s="621"/>
      <c r="G779" s="621"/>
      <c r="H779" s="664"/>
      <c r="I779" s="620"/>
      <c r="J779" s="665">
        <f t="shared" si="282"/>
        <v>0</v>
      </c>
      <c r="K779" s="620"/>
      <c r="L779" s="666">
        <f>K779*J779</f>
        <v>0</v>
      </c>
      <c r="M779" s="620"/>
      <c r="N779" s="666">
        <f>M779*J779</f>
        <v>0</v>
      </c>
      <c r="O779" s="620"/>
      <c r="P779" s="666">
        <f>O779*J779</f>
        <v>0</v>
      </c>
      <c r="Q779" s="620"/>
      <c r="R779" s="666">
        <f>Q779*J779</f>
        <v>0</v>
      </c>
      <c r="S779" s="620"/>
      <c r="T779" s="666"/>
      <c r="U779" s="666">
        <f t="shared" si="283"/>
        <v>0</v>
      </c>
      <c r="V779" s="667"/>
    </row>
    <row r="780" spans="1:22" s="659" customFormat="1" ht="15" hidden="1" x14ac:dyDescent="0.2">
      <c r="A780" s="663" t="s">
        <v>2010</v>
      </c>
      <c r="B780" s="677"/>
      <c r="C780" s="620"/>
      <c r="D780" s="620"/>
      <c r="E780" s="621"/>
      <c r="F780" s="621"/>
      <c r="G780" s="621"/>
      <c r="H780" s="664"/>
      <c r="I780" s="620"/>
      <c r="J780" s="665">
        <f t="shared" si="282"/>
        <v>0</v>
      </c>
      <c r="K780" s="620"/>
      <c r="L780" s="666">
        <f>K780*J780</f>
        <v>0</v>
      </c>
      <c r="M780" s="620"/>
      <c r="N780" s="666">
        <f>M780*J780</f>
        <v>0</v>
      </c>
      <c r="O780" s="620"/>
      <c r="P780" s="666">
        <f>O780*J780</f>
        <v>0</v>
      </c>
      <c r="Q780" s="620"/>
      <c r="R780" s="666">
        <f>Q780*J780</f>
        <v>0</v>
      </c>
      <c r="S780" s="620"/>
      <c r="T780" s="666"/>
      <c r="U780" s="666">
        <f t="shared" si="283"/>
        <v>0</v>
      </c>
      <c r="V780" s="667"/>
    </row>
    <row r="781" spans="1:22" s="659" customFormat="1" ht="15" hidden="1" x14ac:dyDescent="0.2">
      <c r="A781" s="663" t="s">
        <v>2176</v>
      </c>
      <c r="B781" s="677"/>
      <c r="C781" s="620"/>
      <c r="D781" s="620"/>
      <c r="E781" s="621"/>
      <c r="F781" s="621"/>
      <c r="G781" s="621"/>
      <c r="H781" s="664"/>
      <c r="I781" s="620"/>
      <c r="J781" s="665">
        <f t="shared" si="282"/>
        <v>0</v>
      </c>
      <c r="K781" s="620"/>
      <c r="L781" s="666">
        <f>K781*J781</f>
        <v>0</v>
      </c>
      <c r="M781" s="620"/>
      <c r="N781" s="666">
        <f>M781*J781</f>
        <v>0</v>
      </c>
      <c r="O781" s="620"/>
      <c r="P781" s="666">
        <f>O781*J781</f>
        <v>0</v>
      </c>
      <c r="Q781" s="620"/>
      <c r="R781" s="666">
        <f>Q781*J781</f>
        <v>0</v>
      </c>
      <c r="S781" s="620"/>
      <c r="T781" s="666"/>
      <c r="U781" s="666">
        <f t="shared" si="283"/>
        <v>0</v>
      </c>
      <c r="V781" s="667"/>
    </row>
    <row r="782" spans="1:22" s="659" customFormat="1" ht="15" hidden="1" x14ac:dyDescent="0.2">
      <c r="A782" s="663" t="s">
        <v>2177</v>
      </c>
      <c r="B782" s="677"/>
      <c r="C782" s="620"/>
      <c r="D782" s="620"/>
      <c r="E782" s="621"/>
      <c r="F782" s="621"/>
      <c r="G782" s="621"/>
      <c r="H782" s="664"/>
      <c r="I782" s="620"/>
      <c r="J782" s="665">
        <f t="shared" si="282"/>
        <v>0</v>
      </c>
      <c r="K782" s="620"/>
      <c r="L782" s="666">
        <f>K782*J782</f>
        <v>0</v>
      </c>
      <c r="M782" s="620"/>
      <c r="N782" s="666">
        <f>M782*J782</f>
        <v>0</v>
      </c>
      <c r="O782" s="620"/>
      <c r="P782" s="666">
        <f>O782*J782</f>
        <v>0</v>
      </c>
      <c r="Q782" s="620"/>
      <c r="R782" s="666">
        <f>Q782*J782</f>
        <v>0</v>
      </c>
      <c r="S782" s="620"/>
      <c r="T782" s="666"/>
      <c r="U782" s="666">
        <f t="shared" si="283"/>
        <v>0</v>
      </c>
      <c r="V782" s="667"/>
    </row>
    <row r="783" spans="1:22" s="659" customFormat="1" ht="15" hidden="1" x14ac:dyDescent="0.2">
      <c r="A783" s="663"/>
      <c r="B783" s="677"/>
      <c r="C783" s="620"/>
      <c r="D783" s="620"/>
      <c r="E783" s="621"/>
      <c r="F783" s="621"/>
      <c r="G783" s="621"/>
      <c r="H783" s="664"/>
      <c r="I783" s="620"/>
      <c r="J783" s="665"/>
      <c r="K783" s="620"/>
      <c r="L783" s="666"/>
      <c r="M783" s="620"/>
      <c r="N783" s="666"/>
      <c r="O783" s="620"/>
      <c r="P783" s="666"/>
      <c r="Q783" s="620"/>
      <c r="R783" s="666"/>
      <c r="S783" s="620"/>
      <c r="T783" s="666"/>
      <c r="U783" s="666">
        <f t="shared" si="283"/>
        <v>0</v>
      </c>
      <c r="V783" s="667"/>
    </row>
    <row r="784" spans="1:22" s="661" customFormat="1" ht="15" x14ac:dyDescent="0.2">
      <c r="A784" s="653" t="s">
        <v>807</v>
      </c>
      <c r="B784" s="653" t="s">
        <v>808</v>
      </c>
      <c r="C784" s="654"/>
      <c r="D784" s="654"/>
      <c r="E784" s="655">
        <f>E785+E791+E798+E804</f>
        <v>0</v>
      </c>
      <c r="F784" s="655">
        <f>F785+F791+F798+F804</f>
        <v>0</v>
      </c>
      <c r="G784" s="655">
        <f>G785+G791+G798+G804</f>
        <v>0</v>
      </c>
      <c r="H784" s="656"/>
      <c r="I784" s="654"/>
      <c r="J784" s="657"/>
      <c r="K784" s="654"/>
      <c r="L784" s="658">
        <f>L785+L791+L798+L804</f>
        <v>0</v>
      </c>
      <c r="M784" s="654"/>
      <c r="N784" s="658">
        <f>N785+N791+N798+N804</f>
        <v>0</v>
      </c>
      <c r="O784" s="654"/>
      <c r="P784" s="658">
        <f>P785+P791+P798+P804</f>
        <v>0</v>
      </c>
      <c r="Q784" s="654"/>
      <c r="R784" s="658">
        <f>R785+R791+R798+R804</f>
        <v>0</v>
      </c>
      <c r="S784" s="654"/>
      <c r="T784" s="658">
        <f>T785+T791+T798+T804</f>
        <v>0</v>
      </c>
      <c r="U784" s="658">
        <f t="shared" si="283"/>
        <v>0</v>
      </c>
      <c r="V784" s="660"/>
    </row>
    <row r="785" spans="1:22" s="659" customFormat="1" ht="15" x14ac:dyDescent="0.2">
      <c r="A785" s="653" t="s">
        <v>809</v>
      </c>
      <c r="B785" s="653" t="s">
        <v>810</v>
      </c>
      <c r="C785" s="686"/>
      <c r="D785" s="686"/>
      <c r="E785" s="704">
        <f>SUM(E786:E790)</f>
        <v>0</v>
      </c>
      <c r="F785" s="704">
        <f>SUM(F786:F790)</f>
        <v>0</v>
      </c>
      <c r="G785" s="704">
        <f>SUM(G786:G790)</f>
        <v>0</v>
      </c>
      <c r="H785" s="687" t="s">
        <v>4061</v>
      </c>
      <c r="I785" s="686"/>
      <c r="J785" s="688"/>
      <c r="K785" s="686"/>
      <c r="L785" s="705">
        <f>SUM(L786:L790)</f>
        <v>0</v>
      </c>
      <c r="M785" s="686"/>
      <c r="N785" s="705">
        <f>SUM(N786:N790)</f>
        <v>0</v>
      </c>
      <c r="O785" s="686"/>
      <c r="P785" s="705">
        <f>SUM(P786:P790)</f>
        <v>0</v>
      </c>
      <c r="Q785" s="686"/>
      <c r="R785" s="705">
        <f>SUM(R786:R790)</f>
        <v>0</v>
      </c>
      <c r="S785" s="686"/>
      <c r="T785" s="705">
        <f>SUM(T786:T790)</f>
        <v>0</v>
      </c>
      <c r="U785" s="705">
        <f t="shared" si="283"/>
        <v>0</v>
      </c>
      <c r="V785" s="667"/>
    </row>
    <row r="786" spans="1:22" s="659" customFormat="1" ht="15" x14ac:dyDescent="0.2">
      <c r="A786" s="663" t="s">
        <v>1677</v>
      </c>
      <c r="B786" s="699" t="s">
        <v>1393</v>
      </c>
      <c r="C786" s="620"/>
      <c r="D786" s="620"/>
      <c r="E786" s="621"/>
      <c r="F786" s="621"/>
      <c r="G786" s="621"/>
      <c r="H786" s="664"/>
      <c r="I786" s="620"/>
      <c r="J786" s="665">
        <f t="shared" ref="J786:J804" si="284">I786/100000</f>
        <v>0</v>
      </c>
      <c r="K786" s="620"/>
      <c r="L786" s="666">
        <f>K786*J786</f>
        <v>0</v>
      </c>
      <c r="M786" s="620"/>
      <c r="N786" s="666">
        <f>M786*J786</f>
        <v>0</v>
      </c>
      <c r="O786" s="620"/>
      <c r="P786" s="666">
        <f>O786*J786</f>
        <v>0</v>
      </c>
      <c r="Q786" s="620"/>
      <c r="R786" s="666">
        <f>Q786*J786</f>
        <v>0</v>
      </c>
      <c r="S786" s="620"/>
      <c r="T786" s="666"/>
      <c r="U786" s="666">
        <f t="shared" si="283"/>
        <v>0</v>
      </c>
      <c r="V786" s="667"/>
    </row>
    <row r="787" spans="1:22" s="659" customFormat="1" ht="15" x14ac:dyDescent="0.2">
      <c r="A787" s="663" t="s">
        <v>1678</v>
      </c>
      <c r="B787" s="699" t="s">
        <v>1506</v>
      </c>
      <c r="C787" s="620"/>
      <c r="D787" s="620"/>
      <c r="E787" s="621"/>
      <c r="F787" s="621"/>
      <c r="G787" s="621"/>
      <c r="H787" s="664"/>
      <c r="I787" s="620"/>
      <c r="J787" s="665">
        <f t="shared" si="284"/>
        <v>0</v>
      </c>
      <c r="K787" s="620"/>
      <c r="L787" s="666">
        <f>K787*J787</f>
        <v>0</v>
      </c>
      <c r="M787" s="620"/>
      <c r="N787" s="666">
        <f>M787*J787</f>
        <v>0</v>
      </c>
      <c r="O787" s="620"/>
      <c r="P787" s="666">
        <f>O787*J787</f>
        <v>0</v>
      </c>
      <c r="Q787" s="620"/>
      <c r="R787" s="666">
        <f>Q787*J787</f>
        <v>0</v>
      </c>
      <c r="S787" s="620"/>
      <c r="T787" s="666"/>
      <c r="U787" s="666">
        <f t="shared" si="283"/>
        <v>0</v>
      </c>
      <c r="V787" s="667"/>
    </row>
    <row r="788" spans="1:22" s="659" customFormat="1" ht="15" x14ac:dyDescent="0.2">
      <c r="A788" s="663" t="s">
        <v>1679</v>
      </c>
      <c r="B788" s="699" t="s">
        <v>1507</v>
      </c>
      <c r="C788" s="620"/>
      <c r="D788" s="620"/>
      <c r="E788" s="621"/>
      <c r="F788" s="621"/>
      <c r="G788" s="621"/>
      <c r="H788" s="664"/>
      <c r="I788" s="620"/>
      <c r="J788" s="665">
        <f t="shared" si="284"/>
        <v>0</v>
      </c>
      <c r="K788" s="620"/>
      <c r="L788" s="666">
        <f>K788*J788</f>
        <v>0</v>
      </c>
      <c r="M788" s="620"/>
      <c r="N788" s="666">
        <f>M788*J788</f>
        <v>0</v>
      </c>
      <c r="O788" s="620"/>
      <c r="P788" s="666">
        <f>O788*J788</f>
        <v>0</v>
      </c>
      <c r="Q788" s="620"/>
      <c r="R788" s="666">
        <f>Q788*J788</f>
        <v>0</v>
      </c>
      <c r="S788" s="620"/>
      <c r="T788" s="666"/>
      <c r="U788" s="666">
        <f t="shared" si="283"/>
        <v>0</v>
      </c>
      <c r="V788" s="667"/>
    </row>
    <row r="789" spans="1:22" s="659" customFormat="1" ht="15" x14ac:dyDescent="0.2">
      <c r="A789" s="663" t="s">
        <v>1680</v>
      </c>
      <c r="B789" s="699" t="s">
        <v>1513</v>
      </c>
      <c r="C789" s="620"/>
      <c r="D789" s="620"/>
      <c r="E789" s="621"/>
      <c r="F789" s="621"/>
      <c r="G789" s="621"/>
      <c r="H789" s="664"/>
      <c r="I789" s="620"/>
      <c r="J789" s="665">
        <f t="shared" si="284"/>
        <v>0</v>
      </c>
      <c r="K789" s="620"/>
      <c r="L789" s="666">
        <f>K789*J789</f>
        <v>0</v>
      </c>
      <c r="M789" s="620"/>
      <c r="N789" s="666">
        <f>M789*J789</f>
        <v>0</v>
      </c>
      <c r="O789" s="620"/>
      <c r="P789" s="666">
        <f>O789*J789</f>
        <v>0</v>
      </c>
      <c r="Q789" s="620"/>
      <c r="R789" s="666">
        <f>Q789*J789</f>
        <v>0</v>
      </c>
      <c r="S789" s="620"/>
      <c r="T789" s="666"/>
      <c r="U789" s="666">
        <f t="shared" si="283"/>
        <v>0</v>
      </c>
      <c r="V789" s="667"/>
    </row>
    <row r="790" spans="1:22" s="659" customFormat="1" ht="15" x14ac:dyDescent="0.2">
      <c r="A790" s="663" t="s">
        <v>1681</v>
      </c>
      <c r="B790" s="699" t="s">
        <v>1514</v>
      </c>
      <c r="C790" s="620"/>
      <c r="D790" s="620"/>
      <c r="E790" s="621"/>
      <c r="F790" s="621"/>
      <c r="G790" s="621"/>
      <c r="H790" s="664"/>
      <c r="I790" s="620"/>
      <c r="J790" s="665">
        <f t="shared" si="284"/>
        <v>0</v>
      </c>
      <c r="K790" s="620"/>
      <c r="L790" s="666">
        <f>K790*J790</f>
        <v>0</v>
      </c>
      <c r="M790" s="620"/>
      <c r="N790" s="666">
        <f>M790*J790</f>
        <v>0</v>
      </c>
      <c r="O790" s="620"/>
      <c r="P790" s="666">
        <f>O790*J790</f>
        <v>0</v>
      </c>
      <c r="Q790" s="620"/>
      <c r="R790" s="666">
        <f>Q790*J790</f>
        <v>0</v>
      </c>
      <c r="S790" s="620"/>
      <c r="T790" s="666"/>
      <c r="U790" s="666">
        <f t="shared" si="283"/>
        <v>0</v>
      </c>
      <c r="V790" s="667"/>
    </row>
    <row r="791" spans="1:22" s="661" customFormat="1" ht="30" x14ac:dyDescent="0.2">
      <c r="A791" s="653" t="s">
        <v>811</v>
      </c>
      <c r="B791" s="653" t="s">
        <v>1627</v>
      </c>
      <c r="C791" s="654"/>
      <c r="D791" s="654"/>
      <c r="E791" s="655">
        <f>SUM(E792:E797)</f>
        <v>0</v>
      </c>
      <c r="F791" s="655">
        <f>SUM(F792:F797)</f>
        <v>0</v>
      </c>
      <c r="G791" s="655">
        <f>SUM(G792:G797)</f>
        <v>0</v>
      </c>
      <c r="H791" s="687" t="s">
        <v>4061</v>
      </c>
      <c r="I791" s="654"/>
      <c r="J791" s="657"/>
      <c r="K791" s="654"/>
      <c r="L791" s="658">
        <f>SUM(L792:L797)</f>
        <v>0</v>
      </c>
      <c r="M791" s="654"/>
      <c r="N791" s="658">
        <f>SUM(N792:N797)</f>
        <v>0</v>
      </c>
      <c r="O791" s="654"/>
      <c r="P791" s="658">
        <f>SUM(P792:P797)</f>
        <v>0</v>
      </c>
      <c r="Q791" s="654"/>
      <c r="R791" s="658">
        <f>SUM(R792:R797)</f>
        <v>0</v>
      </c>
      <c r="S791" s="654"/>
      <c r="T791" s="658">
        <f>SUM(T792:T797)</f>
        <v>0</v>
      </c>
      <c r="U791" s="658">
        <f t="shared" si="283"/>
        <v>0</v>
      </c>
      <c r="V791" s="660"/>
    </row>
    <row r="792" spans="1:22" s="659" customFormat="1" ht="15" x14ac:dyDescent="0.2">
      <c r="A792" s="663" t="s">
        <v>1628</v>
      </c>
      <c r="B792" s="699" t="s">
        <v>1393</v>
      </c>
      <c r="C792" s="620"/>
      <c r="D792" s="620"/>
      <c r="E792" s="621"/>
      <c r="F792" s="621"/>
      <c r="G792" s="621"/>
      <c r="H792" s="664"/>
      <c r="I792" s="620"/>
      <c r="J792" s="665">
        <f t="shared" si="284"/>
        <v>0</v>
      </c>
      <c r="K792" s="620"/>
      <c r="L792" s="666">
        <f t="shared" ref="L792:L797" si="285">K792*J792</f>
        <v>0</v>
      </c>
      <c r="M792" s="620"/>
      <c r="N792" s="666">
        <f t="shared" ref="N792:N797" si="286">M792*J792</f>
        <v>0</v>
      </c>
      <c r="O792" s="620"/>
      <c r="P792" s="666">
        <f t="shared" ref="P792:P797" si="287">O792*J792</f>
        <v>0</v>
      </c>
      <c r="Q792" s="620"/>
      <c r="R792" s="666">
        <f t="shared" ref="R792:R797" si="288">Q792*J792</f>
        <v>0</v>
      </c>
      <c r="S792" s="620"/>
      <c r="T792" s="666"/>
      <c r="U792" s="666">
        <f t="shared" si="283"/>
        <v>0</v>
      </c>
      <c r="V792" s="667"/>
    </row>
    <row r="793" spans="1:22" s="659" customFormat="1" ht="15" x14ac:dyDescent="0.2">
      <c r="A793" s="663" t="s">
        <v>1629</v>
      </c>
      <c r="B793" s="699" t="s">
        <v>1506</v>
      </c>
      <c r="C793" s="620"/>
      <c r="D793" s="620"/>
      <c r="E793" s="621"/>
      <c r="F793" s="621"/>
      <c r="G793" s="621"/>
      <c r="H793" s="664"/>
      <c r="I793" s="620"/>
      <c r="J793" s="665">
        <f t="shared" si="284"/>
        <v>0</v>
      </c>
      <c r="K793" s="620"/>
      <c r="L793" s="666">
        <f t="shared" si="285"/>
        <v>0</v>
      </c>
      <c r="M793" s="620"/>
      <c r="N793" s="666">
        <f t="shared" si="286"/>
        <v>0</v>
      </c>
      <c r="O793" s="620"/>
      <c r="P793" s="666">
        <f t="shared" si="287"/>
        <v>0</v>
      </c>
      <c r="Q793" s="620"/>
      <c r="R793" s="666">
        <f t="shared" si="288"/>
        <v>0</v>
      </c>
      <c r="S793" s="620"/>
      <c r="T793" s="666"/>
      <c r="U793" s="666">
        <f t="shared" si="283"/>
        <v>0</v>
      </c>
      <c r="V793" s="667"/>
    </row>
    <row r="794" spans="1:22" s="659" customFormat="1" ht="15" x14ac:dyDescent="0.2">
      <c r="A794" s="663" t="s">
        <v>1630</v>
      </c>
      <c r="B794" s="699" t="s">
        <v>1507</v>
      </c>
      <c r="C794" s="620"/>
      <c r="D794" s="620"/>
      <c r="E794" s="621"/>
      <c r="F794" s="621"/>
      <c r="G794" s="621"/>
      <c r="H794" s="664"/>
      <c r="I794" s="620"/>
      <c r="J794" s="665">
        <f t="shared" si="284"/>
        <v>0</v>
      </c>
      <c r="K794" s="620"/>
      <c r="L794" s="666">
        <f t="shared" si="285"/>
        <v>0</v>
      </c>
      <c r="M794" s="620"/>
      <c r="N794" s="666">
        <f t="shared" si="286"/>
        <v>0</v>
      </c>
      <c r="O794" s="620"/>
      <c r="P794" s="666">
        <f t="shared" si="287"/>
        <v>0</v>
      </c>
      <c r="Q794" s="620"/>
      <c r="R794" s="666">
        <f t="shared" si="288"/>
        <v>0</v>
      </c>
      <c r="S794" s="620"/>
      <c r="T794" s="666"/>
      <c r="U794" s="666">
        <f t="shared" si="283"/>
        <v>0</v>
      </c>
      <c r="V794" s="667"/>
    </row>
    <row r="795" spans="1:22" s="659" customFormat="1" ht="15" x14ac:dyDescent="0.2">
      <c r="A795" s="663" t="s">
        <v>1631</v>
      </c>
      <c r="B795" s="699" t="s">
        <v>1513</v>
      </c>
      <c r="C795" s="620"/>
      <c r="D795" s="620"/>
      <c r="E795" s="621"/>
      <c r="F795" s="621"/>
      <c r="G795" s="621"/>
      <c r="H795" s="664"/>
      <c r="I795" s="620"/>
      <c r="J795" s="665">
        <f t="shared" si="284"/>
        <v>0</v>
      </c>
      <c r="K795" s="620"/>
      <c r="L795" s="666">
        <f t="shared" si="285"/>
        <v>0</v>
      </c>
      <c r="M795" s="620"/>
      <c r="N795" s="666">
        <f t="shared" si="286"/>
        <v>0</v>
      </c>
      <c r="O795" s="620"/>
      <c r="P795" s="666">
        <f t="shared" si="287"/>
        <v>0</v>
      </c>
      <c r="Q795" s="620"/>
      <c r="R795" s="666">
        <f t="shared" si="288"/>
        <v>0</v>
      </c>
      <c r="S795" s="620"/>
      <c r="T795" s="666"/>
      <c r="U795" s="666">
        <f t="shared" si="283"/>
        <v>0</v>
      </c>
      <c r="V795" s="667"/>
    </row>
    <row r="796" spans="1:22" s="659" customFormat="1" ht="15" x14ac:dyDescent="0.2">
      <c r="A796" s="663" t="s">
        <v>1632</v>
      </c>
      <c r="B796" s="699" t="s">
        <v>1516</v>
      </c>
      <c r="C796" s="620"/>
      <c r="D796" s="620"/>
      <c r="E796" s="621"/>
      <c r="F796" s="621"/>
      <c r="G796" s="621"/>
      <c r="H796" s="664"/>
      <c r="I796" s="620"/>
      <c r="J796" s="665">
        <f t="shared" si="284"/>
        <v>0</v>
      </c>
      <c r="K796" s="620"/>
      <c r="L796" s="666">
        <f t="shared" si="285"/>
        <v>0</v>
      </c>
      <c r="M796" s="620"/>
      <c r="N796" s="666">
        <f t="shared" si="286"/>
        <v>0</v>
      </c>
      <c r="O796" s="620"/>
      <c r="P796" s="666">
        <f t="shared" si="287"/>
        <v>0</v>
      </c>
      <c r="Q796" s="620"/>
      <c r="R796" s="666">
        <f t="shared" si="288"/>
        <v>0</v>
      </c>
      <c r="S796" s="620"/>
      <c r="T796" s="666"/>
      <c r="U796" s="666">
        <f t="shared" si="283"/>
        <v>0</v>
      </c>
      <c r="V796" s="667"/>
    </row>
    <row r="797" spans="1:22" s="659" customFormat="1" ht="15" x14ac:dyDescent="0.2">
      <c r="A797" s="663" t="s">
        <v>1633</v>
      </c>
      <c r="B797" s="699" t="s">
        <v>869</v>
      </c>
      <c r="C797" s="620"/>
      <c r="D797" s="620"/>
      <c r="E797" s="621"/>
      <c r="F797" s="621"/>
      <c r="G797" s="621"/>
      <c r="H797" s="664"/>
      <c r="I797" s="620"/>
      <c r="J797" s="665">
        <f t="shared" si="284"/>
        <v>0</v>
      </c>
      <c r="K797" s="620"/>
      <c r="L797" s="666">
        <f t="shared" si="285"/>
        <v>0</v>
      </c>
      <c r="M797" s="620"/>
      <c r="N797" s="666">
        <f t="shared" si="286"/>
        <v>0</v>
      </c>
      <c r="O797" s="620"/>
      <c r="P797" s="666">
        <f t="shared" si="287"/>
        <v>0</v>
      </c>
      <c r="Q797" s="620"/>
      <c r="R797" s="666">
        <f t="shared" si="288"/>
        <v>0</v>
      </c>
      <c r="S797" s="620"/>
      <c r="T797" s="666"/>
      <c r="U797" s="666">
        <f t="shared" si="283"/>
        <v>0</v>
      </c>
      <c r="V797" s="667"/>
    </row>
    <row r="798" spans="1:22" s="661" customFormat="1" ht="15" x14ac:dyDescent="0.2">
      <c r="A798" s="653" t="s">
        <v>813</v>
      </c>
      <c r="B798" s="653" t="s">
        <v>814</v>
      </c>
      <c r="C798" s="654"/>
      <c r="D798" s="654"/>
      <c r="E798" s="655">
        <f>SUM(E799:E803)</f>
        <v>0</v>
      </c>
      <c r="F798" s="655">
        <f>SUM(F799:F803)</f>
        <v>0</v>
      </c>
      <c r="G798" s="655">
        <f>SUM(G799:G803)</f>
        <v>0</v>
      </c>
      <c r="H798" s="656" t="s">
        <v>4034</v>
      </c>
      <c r="I798" s="654"/>
      <c r="J798" s="657"/>
      <c r="K798" s="654"/>
      <c r="L798" s="658">
        <f>SUM(L799:L803)</f>
        <v>0</v>
      </c>
      <c r="M798" s="654"/>
      <c r="N798" s="658">
        <f>SUM(N799:N803)</f>
        <v>0</v>
      </c>
      <c r="O798" s="654"/>
      <c r="P798" s="658">
        <f>SUM(P799:P803)</f>
        <v>0</v>
      </c>
      <c r="Q798" s="654"/>
      <c r="R798" s="658">
        <f>SUM(R799:R803)</f>
        <v>0</v>
      </c>
      <c r="S798" s="654"/>
      <c r="T798" s="658">
        <f>SUM(T799:T803)</f>
        <v>0</v>
      </c>
      <c r="U798" s="658">
        <f t="shared" si="283"/>
        <v>0</v>
      </c>
      <c r="V798" s="660" t="s">
        <v>4060</v>
      </c>
    </row>
    <row r="799" spans="1:22" s="659" customFormat="1" ht="15" x14ac:dyDescent="0.2">
      <c r="A799" s="663" t="s">
        <v>2011</v>
      </c>
      <c r="B799" s="677"/>
      <c r="C799" s="620"/>
      <c r="D799" s="620"/>
      <c r="E799" s="621"/>
      <c r="F799" s="621"/>
      <c r="G799" s="621"/>
      <c r="H799" s="664"/>
      <c r="I799" s="620"/>
      <c r="J799" s="665">
        <f t="shared" si="284"/>
        <v>0</v>
      </c>
      <c r="K799" s="620"/>
      <c r="L799" s="666">
        <f t="shared" ref="L799:L804" si="289">K799*J799</f>
        <v>0</v>
      </c>
      <c r="M799" s="620"/>
      <c r="N799" s="666">
        <f t="shared" ref="N799:N804" si="290">M799*J799</f>
        <v>0</v>
      </c>
      <c r="O799" s="620"/>
      <c r="P799" s="666">
        <f t="shared" ref="P799:P804" si="291">O799*J799</f>
        <v>0</v>
      </c>
      <c r="Q799" s="620"/>
      <c r="R799" s="666">
        <f t="shared" ref="R799:R804" si="292">Q799*J799</f>
        <v>0</v>
      </c>
      <c r="S799" s="620"/>
      <c r="T799" s="666"/>
      <c r="U799" s="666">
        <f t="shared" si="283"/>
        <v>0</v>
      </c>
      <c r="V799" s="667"/>
    </row>
    <row r="800" spans="1:22" s="659" customFormat="1" ht="15" hidden="1" x14ac:dyDescent="0.2">
      <c r="A800" s="663" t="s">
        <v>2012</v>
      </c>
      <c r="B800" s="677"/>
      <c r="C800" s="620"/>
      <c r="D800" s="620"/>
      <c r="E800" s="621"/>
      <c r="F800" s="621"/>
      <c r="G800" s="621"/>
      <c r="H800" s="664"/>
      <c r="I800" s="620"/>
      <c r="J800" s="665">
        <f t="shared" si="284"/>
        <v>0</v>
      </c>
      <c r="K800" s="620"/>
      <c r="L800" s="666">
        <f t="shared" si="289"/>
        <v>0</v>
      </c>
      <c r="M800" s="620"/>
      <c r="N800" s="666">
        <f t="shared" si="290"/>
        <v>0</v>
      </c>
      <c r="O800" s="620"/>
      <c r="P800" s="666">
        <f t="shared" si="291"/>
        <v>0</v>
      </c>
      <c r="Q800" s="620"/>
      <c r="R800" s="666">
        <f t="shared" si="292"/>
        <v>0</v>
      </c>
      <c r="S800" s="620"/>
      <c r="T800" s="666"/>
      <c r="U800" s="666">
        <f t="shared" si="283"/>
        <v>0</v>
      </c>
      <c r="V800" s="667"/>
    </row>
    <row r="801" spans="1:22" s="659" customFormat="1" ht="15" hidden="1" x14ac:dyDescent="0.2">
      <c r="A801" s="663" t="s">
        <v>2013</v>
      </c>
      <c r="B801" s="677"/>
      <c r="C801" s="620"/>
      <c r="D801" s="620"/>
      <c r="E801" s="621"/>
      <c r="F801" s="621"/>
      <c r="G801" s="621"/>
      <c r="H801" s="664"/>
      <c r="I801" s="620"/>
      <c r="J801" s="665">
        <f t="shared" si="284"/>
        <v>0</v>
      </c>
      <c r="K801" s="620"/>
      <c r="L801" s="666">
        <f t="shared" si="289"/>
        <v>0</v>
      </c>
      <c r="M801" s="620"/>
      <c r="N801" s="666">
        <f t="shared" si="290"/>
        <v>0</v>
      </c>
      <c r="O801" s="620"/>
      <c r="P801" s="666">
        <f t="shared" si="291"/>
        <v>0</v>
      </c>
      <c r="Q801" s="620"/>
      <c r="R801" s="666">
        <f t="shared" si="292"/>
        <v>0</v>
      </c>
      <c r="S801" s="620"/>
      <c r="T801" s="666"/>
      <c r="U801" s="666">
        <f t="shared" si="283"/>
        <v>0</v>
      </c>
      <c r="V801" s="667"/>
    </row>
    <row r="802" spans="1:22" s="659" customFormat="1" ht="15" hidden="1" x14ac:dyDescent="0.2">
      <c r="A802" s="663" t="s">
        <v>2014</v>
      </c>
      <c r="B802" s="677"/>
      <c r="C802" s="620"/>
      <c r="D802" s="620"/>
      <c r="E802" s="621"/>
      <c r="F802" s="621"/>
      <c r="G802" s="621"/>
      <c r="H802" s="664"/>
      <c r="I802" s="620"/>
      <c r="J802" s="665">
        <f t="shared" si="284"/>
        <v>0</v>
      </c>
      <c r="K802" s="620"/>
      <c r="L802" s="666">
        <f t="shared" si="289"/>
        <v>0</v>
      </c>
      <c r="M802" s="620"/>
      <c r="N802" s="666">
        <f t="shared" si="290"/>
        <v>0</v>
      </c>
      <c r="O802" s="620"/>
      <c r="P802" s="666">
        <f t="shared" si="291"/>
        <v>0</v>
      </c>
      <c r="Q802" s="620"/>
      <c r="R802" s="666">
        <f t="shared" si="292"/>
        <v>0</v>
      </c>
      <c r="S802" s="620"/>
      <c r="T802" s="666"/>
      <c r="U802" s="666">
        <f t="shared" si="283"/>
        <v>0</v>
      </c>
      <c r="V802" s="667"/>
    </row>
    <row r="803" spans="1:22" s="659" customFormat="1" ht="15" hidden="1" x14ac:dyDescent="0.2">
      <c r="A803" s="663" t="s">
        <v>2015</v>
      </c>
      <c r="B803" s="677"/>
      <c r="C803" s="620"/>
      <c r="D803" s="620"/>
      <c r="E803" s="621"/>
      <c r="F803" s="621"/>
      <c r="G803" s="621"/>
      <c r="H803" s="664"/>
      <c r="I803" s="620"/>
      <c r="J803" s="665">
        <f t="shared" si="284"/>
        <v>0</v>
      </c>
      <c r="K803" s="620"/>
      <c r="L803" s="666">
        <f t="shared" si="289"/>
        <v>0</v>
      </c>
      <c r="M803" s="620"/>
      <c r="N803" s="666">
        <f t="shared" si="290"/>
        <v>0</v>
      </c>
      <c r="O803" s="620"/>
      <c r="P803" s="666">
        <f t="shared" si="291"/>
        <v>0</v>
      </c>
      <c r="Q803" s="620"/>
      <c r="R803" s="666">
        <f t="shared" si="292"/>
        <v>0</v>
      </c>
      <c r="S803" s="620"/>
      <c r="T803" s="666"/>
      <c r="U803" s="666">
        <f t="shared" si="283"/>
        <v>0</v>
      </c>
      <c r="V803" s="667"/>
    </row>
    <row r="804" spans="1:22" s="661" customFormat="1" ht="30" x14ac:dyDescent="0.2">
      <c r="A804" s="653" t="s">
        <v>1682</v>
      </c>
      <c r="B804" s="653" t="s">
        <v>1252</v>
      </c>
      <c r="C804" s="654"/>
      <c r="D804" s="654"/>
      <c r="E804" s="655"/>
      <c r="F804" s="655"/>
      <c r="G804" s="655"/>
      <c r="H804" s="656" t="s">
        <v>4035</v>
      </c>
      <c r="I804" s="654"/>
      <c r="J804" s="657">
        <f t="shared" si="284"/>
        <v>0</v>
      </c>
      <c r="K804" s="654"/>
      <c r="L804" s="658">
        <f t="shared" si="289"/>
        <v>0</v>
      </c>
      <c r="M804" s="654"/>
      <c r="N804" s="658">
        <f t="shared" si="290"/>
        <v>0</v>
      </c>
      <c r="O804" s="654"/>
      <c r="P804" s="658">
        <f t="shared" si="291"/>
        <v>0</v>
      </c>
      <c r="Q804" s="654"/>
      <c r="R804" s="658">
        <f t="shared" si="292"/>
        <v>0</v>
      </c>
      <c r="S804" s="654"/>
      <c r="T804" s="658"/>
      <c r="U804" s="658">
        <f t="shared" si="283"/>
        <v>0</v>
      </c>
      <c r="V804" s="660" t="s">
        <v>4074</v>
      </c>
    </row>
    <row r="805" spans="1:22" s="661" customFormat="1" ht="15" x14ac:dyDescent="0.2">
      <c r="A805" s="679"/>
      <c r="B805" s="679"/>
      <c r="C805" s="712"/>
      <c r="D805" s="712"/>
      <c r="E805" s="714"/>
      <c r="F805" s="714"/>
      <c r="G805" s="714"/>
      <c r="H805" s="729"/>
      <c r="I805" s="712"/>
      <c r="J805" s="730"/>
      <c r="K805" s="712"/>
      <c r="L805" s="731"/>
      <c r="M805" s="712"/>
      <c r="N805" s="731"/>
      <c r="O805" s="712"/>
      <c r="P805" s="731"/>
      <c r="Q805" s="712"/>
      <c r="R805" s="731"/>
      <c r="S805" s="712"/>
      <c r="T805" s="731"/>
      <c r="U805" s="731">
        <f t="shared" si="283"/>
        <v>0</v>
      </c>
      <c r="V805" s="660"/>
    </row>
    <row r="806" spans="1:22" s="661" customFormat="1" ht="15" x14ac:dyDescent="0.2">
      <c r="A806" s="653" t="s">
        <v>815</v>
      </c>
      <c r="B806" s="653" t="s">
        <v>816</v>
      </c>
      <c r="C806" s="654"/>
      <c r="D806" s="654"/>
      <c r="E806" s="658">
        <f>E807+E808+E809+E823+E824+E825+E830</f>
        <v>0</v>
      </c>
      <c r="F806" s="658">
        <f>F807+F808+F809+F823+F824+F825+F830</f>
        <v>0</v>
      </c>
      <c r="G806" s="658">
        <f>G807+G808+G809+G823+G824+G825+G830</f>
        <v>0</v>
      </c>
      <c r="H806" s="656"/>
      <c r="I806" s="654"/>
      <c r="J806" s="657"/>
      <c r="K806" s="654"/>
      <c r="L806" s="658">
        <f>L807+L808+L809+L823+L824+L825+L830</f>
        <v>0</v>
      </c>
      <c r="M806" s="654"/>
      <c r="N806" s="658">
        <f>N807+N808+N809+N823+N824+N825+N830</f>
        <v>0</v>
      </c>
      <c r="O806" s="654"/>
      <c r="P806" s="658">
        <f>P807+P808+P809+P823+P824+P825+P830</f>
        <v>0</v>
      </c>
      <c r="Q806" s="654"/>
      <c r="R806" s="658">
        <f>R807+R808+R809+R823+R824+R825+R830</f>
        <v>0</v>
      </c>
      <c r="S806" s="654"/>
      <c r="T806" s="658">
        <f>T807+T808+T809+T823+T824+T825+T830</f>
        <v>0</v>
      </c>
      <c r="U806" s="658">
        <f t="shared" si="283"/>
        <v>0</v>
      </c>
      <c r="V806" s="660"/>
    </row>
    <row r="807" spans="1:22" s="659" customFormat="1" ht="15" x14ac:dyDescent="0.2">
      <c r="A807" s="663" t="s">
        <v>819</v>
      </c>
      <c r="B807" s="663" t="s">
        <v>1502</v>
      </c>
      <c r="C807" s="620"/>
      <c r="D807" s="620"/>
      <c r="E807" s="621"/>
      <c r="F807" s="621"/>
      <c r="G807" s="621"/>
      <c r="H807" s="664" t="s">
        <v>4034</v>
      </c>
      <c r="I807" s="620"/>
      <c r="J807" s="665">
        <f t="shared" ref="J807:J808" si="293">I807/100000</f>
        <v>0</v>
      </c>
      <c r="K807" s="620"/>
      <c r="L807" s="666">
        <f t="shared" ref="L807:L808" si="294">K807*J807</f>
        <v>0</v>
      </c>
      <c r="M807" s="620"/>
      <c r="N807" s="666">
        <f t="shared" ref="N807:N808" si="295">M807*J807</f>
        <v>0</v>
      </c>
      <c r="O807" s="620"/>
      <c r="P807" s="666">
        <f t="shared" ref="P807:P808" si="296">O807*J807</f>
        <v>0</v>
      </c>
      <c r="Q807" s="620"/>
      <c r="R807" s="666">
        <f t="shared" ref="R807:R808" si="297">Q807*J807</f>
        <v>0</v>
      </c>
      <c r="S807" s="620"/>
      <c r="T807" s="666"/>
      <c r="U807" s="666">
        <f t="shared" si="283"/>
        <v>0</v>
      </c>
      <c r="V807" s="667" t="s">
        <v>4101</v>
      </c>
    </row>
    <row r="808" spans="1:22" s="659" customFormat="1" ht="30" x14ac:dyDescent="0.2">
      <c r="A808" s="1038" t="s">
        <v>821</v>
      </c>
      <c r="B808" s="1039" t="s">
        <v>3958</v>
      </c>
      <c r="C808" s="620"/>
      <c r="D808" s="620"/>
      <c r="E808" s="621"/>
      <c r="F808" s="621"/>
      <c r="G808" s="621"/>
      <c r="H808" s="664" t="s">
        <v>4034</v>
      </c>
      <c r="I808" s="620"/>
      <c r="J808" s="665">
        <f t="shared" si="293"/>
        <v>0</v>
      </c>
      <c r="K808" s="620"/>
      <c r="L808" s="666">
        <f t="shared" si="294"/>
        <v>0</v>
      </c>
      <c r="M808" s="620"/>
      <c r="N808" s="666">
        <f t="shared" si="295"/>
        <v>0</v>
      </c>
      <c r="O808" s="620"/>
      <c r="P808" s="666">
        <f t="shared" si="296"/>
        <v>0</v>
      </c>
      <c r="Q808" s="620"/>
      <c r="R808" s="666">
        <f t="shared" si="297"/>
        <v>0</v>
      </c>
      <c r="S808" s="620"/>
      <c r="T808" s="666"/>
      <c r="U808" s="666">
        <f t="shared" si="283"/>
        <v>0</v>
      </c>
      <c r="V808" s="667" t="s">
        <v>4101</v>
      </c>
    </row>
    <row r="809" spans="1:22" s="659" customFormat="1" ht="15" x14ac:dyDescent="0.2">
      <c r="A809" s="723" t="s">
        <v>833</v>
      </c>
      <c r="B809" s="723" t="s">
        <v>822</v>
      </c>
      <c r="C809" s="654"/>
      <c r="D809" s="654"/>
      <c r="E809" s="655">
        <f>E810+E813+E816+E819+E822</f>
        <v>0</v>
      </c>
      <c r="F809" s="655">
        <f>F810+F813+F816+F819+F822</f>
        <v>0</v>
      </c>
      <c r="G809" s="655">
        <f>G810+G813+G816+G819+G822</f>
        <v>0</v>
      </c>
      <c r="H809" s="656"/>
      <c r="I809" s="654"/>
      <c r="J809" s="657"/>
      <c r="K809" s="654"/>
      <c r="L809" s="655">
        <f>L810+L813+L816+L819+L822</f>
        <v>0</v>
      </c>
      <c r="M809" s="654"/>
      <c r="N809" s="655">
        <f>N810+N813+N816+N819+N822</f>
        <v>0</v>
      </c>
      <c r="O809" s="654"/>
      <c r="P809" s="655">
        <f>P810+P813+P816+P819+P822</f>
        <v>0</v>
      </c>
      <c r="Q809" s="654"/>
      <c r="R809" s="655">
        <f>R810+R813+R816+R819+R822</f>
        <v>0</v>
      </c>
      <c r="S809" s="654"/>
      <c r="T809" s="655">
        <f>T810+T813+T816+T819+T822</f>
        <v>0</v>
      </c>
      <c r="U809" s="655">
        <f t="shared" si="283"/>
        <v>0</v>
      </c>
      <c r="V809" s="667"/>
    </row>
    <row r="810" spans="1:22" s="659" customFormat="1" ht="15" x14ac:dyDescent="0.2">
      <c r="A810" s="1044" t="s">
        <v>3304</v>
      </c>
      <c r="B810" s="1044" t="s">
        <v>824</v>
      </c>
      <c r="C810" s="694"/>
      <c r="D810" s="694"/>
      <c r="E810" s="695">
        <f>SUM(E811:E812)</f>
        <v>0</v>
      </c>
      <c r="F810" s="695">
        <f>SUM(F811:F812)</f>
        <v>0</v>
      </c>
      <c r="G810" s="695">
        <f>SUM(G811:G812)</f>
        <v>0</v>
      </c>
      <c r="H810" s="696"/>
      <c r="I810" s="694"/>
      <c r="J810" s="697"/>
      <c r="K810" s="694"/>
      <c r="L810" s="698">
        <f>SUM(L811:L812)</f>
        <v>0</v>
      </c>
      <c r="M810" s="694"/>
      <c r="N810" s="698">
        <f>SUM(N811:N812)</f>
        <v>0</v>
      </c>
      <c r="O810" s="694"/>
      <c r="P810" s="698">
        <f>SUM(P811:P812)</f>
        <v>0</v>
      </c>
      <c r="Q810" s="694"/>
      <c r="R810" s="698">
        <f>SUM(R811:R812)</f>
        <v>0</v>
      </c>
      <c r="S810" s="694"/>
      <c r="T810" s="698">
        <f>SUM(T811:T812)</f>
        <v>0</v>
      </c>
      <c r="U810" s="698">
        <f t="shared" si="283"/>
        <v>0</v>
      </c>
      <c r="V810" s="667"/>
    </row>
    <row r="811" spans="1:22" s="659" customFormat="1" ht="15" x14ac:dyDescent="0.2">
      <c r="A811" s="1038" t="s">
        <v>3305</v>
      </c>
      <c r="B811" s="1039" t="s">
        <v>3959</v>
      </c>
      <c r="C811" s="620"/>
      <c r="D811" s="620"/>
      <c r="E811" s="621"/>
      <c r="F811" s="621"/>
      <c r="G811" s="621"/>
      <c r="H811" s="664" t="s">
        <v>4034</v>
      </c>
      <c r="I811" s="620"/>
      <c r="J811" s="665">
        <f>I811/100000</f>
        <v>0</v>
      </c>
      <c r="K811" s="620"/>
      <c r="L811" s="666">
        <f>K811*J811</f>
        <v>0</v>
      </c>
      <c r="M811" s="620"/>
      <c r="N811" s="666">
        <f>M811*J811</f>
        <v>0</v>
      </c>
      <c r="O811" s="620"/>
      <c r="P811" s="666">
        <f>O811*J811</f>
        <v>0</v>
      </c>
      <c r="Q811" s="620"/>
      <c r="R811" s="666">
        <f>Q811*J811</f>
        <v>0</v>
      </c>
      <c r="S811" s="620"/>
      <c r="T811" s="666"/>
      <c r="U811" s="666">
        <f t="shared" si="283"/>
        <v>0</v>
      </c>
      <c r="V811" s="667" t="s">
        <v>4101</v>
      </c>
    </row>
    <row r="812" spans="1:22" s="659" customFormat="1" ht="15" x14ac:dyDescent="0.2">
      <c r="A812" s="1038" t="s">
        <v>3306</v>
      </c>
      <c r="B812" s="1039" t="s">
        <v>3960</v>
      </c>
      <c r="C812" s="620"/>
      <c r="D812" s="620"/>
      <c r="E812" s="621"/>
      <c r="F812" s="621"/>
      <c r="G812" s="621"/>
      <c r="H812" s="664" t="s">
        <v>4034</v>
      </c>
      <c r="I812" s="620"/>
      <c r="J812" s="665">
        <f>I812/100000</f>
        <v>0</v>
      </c>
      <c r="K812" s="620"/>
      <c r="L812" s="666">
        <f>K812*J812</f>
        <v>0</v>
      </c>
      <c r="M812" s="620"/>
      <c r="N812" s="666">
        <f>M812*J812</f>
        <v>0</v>
      </c>
      <c r="O812" s="620"/>
      <c r="P812" s="666">
        <f>O812*J812</f>
        <v>0</v>
      </c>
      <c r="Q812" s="620"/>
      <c r="R812" s="666">
        <f>Q812*J812</f>
        <v>0</v>
      </c>
      <c r="S812" s="620"/>
      <c r="T812" s="666"/>
      <c r="U812" s="666">
        <f t="shared" si="283"/>
        <v>0</v>
      </c>
      <c r="V812" s="667" t="s">
        <v>4101</v>
      </c>
    </row>
    <row r="813" spans="1:22" s="659" customFormat="1" ht="15" x14ac:dyDescent="0.2">
      <c r="A813" s="1044" t="s">
        <v>3307</v>
      </c>
      <c r="B813" s="1044" t="s">
        <v>826</v>
      </c>
      <c r="C813" s="694"/>
      <c r="D813" s="694"/>
      <c r="E813" s="695">
        <f>SUM(E814:E815)</f>
        <v>0</v>
      </c>
      <c r="F813" s="695">
        <f>SUM(F814:F815)</f>
        <v>0</v>
      </c>
      <c r="G813" s="695">
        <f>SUM(G814:G815)</f>
        <v>0</v>
      </c>
      <c r="H813" s="696"/>
      <c r="I813" s="694"/>
      <c r="J813" s="697"/>
      <c r="K813" s="694"/>
      <c r="L813" s="698">
        <f>SUM(L814:L815)</f>
        <v>0</v>
      </c>
      <c r="M813" s="694"/>
      <c r="N813" s="698">
        <f>SUM(N814:N815)</f>
        <v>0</v>
      </c>
      <c r="O813" s="694"/>
      <c r="P813" s="698">
        <f>SUM(P814:P815)</f>
        <v>0</v>
      </c>
      <c r="Q813" s="694"/>
      <c r="R813" s="698">
        <f>SUM(R814:R815)</f>
        <v>0</v>
      </c>
      <c r="S813" s="694"/>
      <c r="T813" s="698">
        <f>SUM(T814:T815)</f>
        <v>0</v>
      </c>
      <c r="U813" s="698">
        <f t="shared" si="283"/>
        <v>0</v>
      </c>
      <c r="V813" s="667"/>
    </row>
    <row r="814" spans="1:22" s="659" customFormat="1" ht="15" x14ac:dyDescent="0.2">
      <c r="A814" s="1038" t="s">
        <v>3308</v>
      </c>
      <c r="B814" s="1039" t="s">
        <v>3959</v>
      </c>
      <c r="C814" s="620"/>
      <c r="D814" s="620"/>
      <c r="E814" s="621"/>
      <c r="F814" s="621"/>
      <c r="G814" s="621"/>
      <c r="H814" s="664" t="s">
        <v>4034</v>
      </c>
      <c r="I814" s="620"/>
      <c r="J814" s="665">
        <f>I814/100000</f>
        <v>0</v>
      </c>
      <c r="K814" s="620"/>
      <c r="L814" s="666">
        <f>K814*J814</f>
        <v>0</v>
      </c>
      <c r="M814" s="620"/>
      <c r="N814" s="666">
        <f>M814*J814</f>
        <v>0</v>
      </c>
      <c r="O814" s="620"/>
      <c r="P814" s="666">
        <f>O814*J814</f>
        <v>0</v>
      </c>
      <c r="Q814" s="620"/>
      <c r="R814" s="666">
        <f>Q814*J814</f>
        <v>0</v>
      </c>
      <c r="S814" s="620"/>
      <c r="T814" s="666"/>
      <c r="U814" s="666">
        <f t="shared" si="283"/>
        <v>0</v>
      </c>
      <c r="V814" s="667" t="s">
        <v>4101</v>
      </c>
    </row>
    <row r="815" spans="1:22" s="659" customFormat="1" ht="15" x14ac:dyDescent="0.2">
      <c r="A815" s="1038" t="s">
        <v>3309</v>
      </c>
      <c r="B815" s="1039" t="s">
        <v>3960</v>
      </c>
      <c r="C815" s="620"/>
      <c r="D815" s="620"/>
      <c r="E815" s="621"/>
      <c r="F815" s="621"/>
      <c r="G815" s="621"/>
      <c r="H815" s="664" t="s">
        <v>4034</v>
      </c>
      <c r="I815" s="620"/>
      <c r="J815" s="665">
        <f>I815/100000</f>
        <v>0</v>
      </c>
      <c r="K815" s="620"/>
      <c r="L815" s="666">
        <f>K815*J815</f>
        <v>0</v>
      </c>
      <c r="M815" s="620"/>
      <c r="N815" s="666">
        <f>M815*J815</f>
        <v>0</v>
      </c>
      <c r="O815" s="620"/>
      <c r="P815" s="666">
        <f>O815*J815</f>
        <v>0</v>
      </c>
      <c r="Q815" s="620"/>
      <c r="R815" s="666">
        <f>Q815*J815</f>
        <v>0</v>
      </c>
      <c r="S815" s="620"/>
      <c r="T815" s="666"/>
      <c r="U815" s="666">
        <f t="shared" si="283"/>
        <v>0</v>
      </c>
      <c r="V815" s="667" t="s">
        <v>4101</v>
      </c>
    </row>
    <row r="816" spans="1:22" s="659" customFormat="1" ht="15" x14ac:dyDescent="0.2">
      <c r="A816" s="1044" t="s">
        <v>3310</v>
      </c>
      <c r="B816" s="1044" t="s">
        <v>828</v>
      </c>
      <c r="C816" s="694"/>
      <c r="D816" s="694"/>
      <c r="E816" s="695">
        <f>SUM(E817:E818)</f>
        <v>0</v>
      </c>
      <c r="F816" s="695">
        <f>SUM(F817:F818)</f>
        <v>0</v>
      </c>
      <c r="G816" s="695">
        <f>SUM(G817:G818)</f>
        <v>0</v>
      </c>
      <c r="H816" s="696"/>
      <c r="I816" s="694"/>
      <c r="J816" s="697"/>
      <c r="K816" s="694"/>
      <c r="L816" s="698">
        <f>SUM(L817:L818)</f>
        <v>0</v>
      </c>
      <c r="M816" s="694"/>
      <c r="N816" s="698">
        <f>SUM(N817:N818)</f>
        <v>0</v>
      </c>
      <c r="O816" s="694"/>
      <c r="P816" s="698">
        <f>SUM(P817:P818)</f>
        <v>0</v>
      </c>
      <c r="Q816" s="694"/>
      <c r="R816" s="698">
        <f>SUM(R817:R818)</f>
        <v>0</v>
      </c>
      <c r="S816" s="694"/>
      <c r="T816" s="698">
        <f>SUM(T817:T818)</f>
        <v>0</v>
      </c>
      <c r="U816" s="698">
        <f t="shared" si="283"/>
        <v>0</v>
      </c>
      <c r="V816" s="667"/>
    </row>
    <row r="817" spans="1:22" s="659" customFormat="1" ht="15" x14ac:dyDescent="0.2">
      <c r="A817" s="1038" t="s">
        <v>3311</v>
      </c>
      <c r="B817" s="1039" t="s">
        <v>3959</v>
      </c>
      <c r="C817" s="620"/>
      <c r="D817" s="620"/>
      <c r="E817" s="621"/>
      <c r="F817" s="621"/>
      <c r="G817" s="621"/>
      <c r="H817" s="664" t="s">
        <v>4034</v>
      </c>
      <c r="I817" s="620"/>
      <c r="J817" s="665">
        <f>I817/100000</f>
        <v>0</v>
      </c>
      <c r="K817" s="620"/>
      <c r="L817" s="666">
        <f>K817*J817</f>
        <v>0</v>
      </c>
      <c r="M817" s="620"/>
      <c r="N817" s="666">
        <f>M817*J817</f>
        <v>0</v>
      </c>
      <c r="O817" s="620"/>
      <c r="P817" s="666">
        <f>O817*J817</f>
        <v>0</v>
      </c>
      <c r="Q817" s="620"/>
      <c r="R817" s="666">
        <f>Q817*J817</f>
        <v>0</v>
      </c>
      <c r="S817" s="620"/>
      <c r="T817" s="666"/>
      <c r="U817" s="666">
        <f t="shared" si="283"/>
        <v>0</v>
      </c>
      <c r="V817" s="667" t="s">
        <v>4101</v>
      </c>
    </row>
    <row r="818" spans="1:22" s="659" customFormat="1" ht="15" x14ac:dyDescent="0.2">
      <c r="A818" s="1038" t="s">
        <v>3312</v>
      </c>
      <c r="B818" s="1039" t="s">
        <v>3960</v>
      </c>
      <c r="C818" s="620"/>
      <c r="D818" s="620"/>
      <c r="E818" s="621"/>
      <c r="F818" s="621"/>
      <c r="G818" s="621"/>
      <c r="H818" s="664" t="s">
        <v>4034</v>
      </c>
      <c r="I818" s="620"/>
      <c r="J818" s="665">
        <f>I818/100000</f>
        <v>0</v>
      </c>
      <c r="K818" s="620"/>
      <c r="L818" s="666">
        <f>K818*J818</f>
        <v>0</v>
      </c>
      <c r="M818" s="620"/>
      <c r="N818" s="666">
        <f>M818*J818</f>
        <v>0</v>
      </c>
      <c r="O818" s="620"/>
      <c r="P818" s="666">
        <f>O818*J818</f>
        <v>0</v>
      </c>
      <c r="Q818" s="620"/>
      <c r="R818" s="666">
        <f>Q818*J818</f>
        <v>0</v>
      </c>
      <c r="S818" s="620"/>
      <c r="T818" s="666"/>
      <c r="U818" s="666">
        <f t="shared" si="283"/>
        <v>0</v>
      </c>
      <c r="V818" s="667" t="s">
        <v>4101</v>
      </c>
    </row>
    <row r="819" spans="1:22" s="659" customFormat="1" ht="30" x14ac:dyDescent="0.2">
      <c r="A819" s="693" t="s">
        <v>3314</v>
      </c>
      <c r="B819" s="693" t="s">
        <v>3313</v>
      </c>
      <c r="C819" s="694"/>
      <c r="D819" s="694"/>
      <c r="E819" s="695">
        <f>SUM(E820:E821)</f>
        <v>0</v>
      </c>
      <c r="F819" s="695">
        <f>SUM(F820:F821)</f>
        <v>0</v>
      </c>
      <c r="G819" s="695">
        <f>SUM(G820:G821)</f>
        <v>0</v>
      </c>
      <c r="H819" s="696"/>
      <c r="I819" s="694"/>
      <c r="J819" s="697"/>
      <c r="K819" s="694"/>
      <c r="L819" s="698">
        <f>SUM(L820:L821)</f>
        <v>0</v>
      </c>
      <c r="M819" s="694"/>
      <c r="N819" s="698">
        <f>SUM(N820:N821)</f>
        <v>0</v>
      </c>
      <c r="O819" s="694"/>
      <c r="P819" s="698">
        <f>SUM(P820:P821)</f>
        <v>0</v>
      </c>
      <c r="Q819" s="694"/>
      <c r="R819" s="698">
        <f>SUM(R820:R821)</f>
        <v>0</v>
      </c>
      <c r="S819" s="694"/>
      <c r="T819" s="698">
        <f>SUM(T820:T821)</f>
        <v>0</v>
      </c>
      <c r="U819" s="698">
        <f t="shared" si="283"/>
        <v>0</v>
      </c>
      <c r="V819" s="667"/>
    </row>
    <row r="820" spans="1:22" s="659" customFormat="1" ht="15" x14ac:dyDescent="0.2">
      <c r="A820" s="1038" t="s">
        <v>3315</v>
      </c>
      <c r="B820" s="1039" t="s">
        <v>3959</v>
      </c>
      <c r="C820" s="620"/>
      <c r="D820" s="620"/>
      <c r="E820" s="621"/>
      <c r="F820" s="621"/>
      <c r="G820" s="621"/>
      <c r="H820" s="664" t="s">
        <v>4034</v>
      </c>
      <c r="I820" s="620"/>
      <c r="J820" s="665">
        <f t="shared" ref="J820:J861" si="298">I820/100000</f>
        <v>0</v>
      </c>
      <c r="K820" s="620"/>
      <c r="L820" s="666">
        <f>K820*J820</f>
        <v>0</v>
      </c>
      <c r="M820" s="620"/>
      <c r="N820" s="666">
        <f>M820*J820</f>
        <v>0</v>
      </c>
      <c r="O820" s="620"/>
      <c r="P820" s="666">
        <f>O820*J820</f>
        <v>0</v>
      </c>
      <c r="Q820" s="620"/>
      <c r="R820" s="666">
        <f>Q820*J820</f>
        <v>0</v>
      </c>
      <c r="S820" s="620"/>
      <c r="T820" s="666"/>
      <c r="U820" s="666">
        <f t="shared" si="283"/>
        <v>0</v>
      </c>
      <c r="V820" s="667" t="s">
        <v>4101</v>
      </c>
    </row>
    <row r="821" spans="1:22" s="659" customFormat="1" ht="15" x14ac:dyDescent="0.2">
      <c r="A821" s="1038" t="s">
        <v>3316</v>
      </c>
      <c r="B821" s="1039" t="s">
        <v>3960</v>
      </c>
      <c r="C821" s="620"/>
      <c r="D821" s="620"/>
      <c r="E821" s="621"/>
      <c r="F821" s="621"/>
      <c r="G821" s="621"/>
      <c r="H821" s="664" t="s">
        <v>4034</v>
      </c>
      <c r="I821" s="620"/>
      <c r="J821" s="665">
        <f t="shared" si="298"/>
        <v>0</v>
      </c>
      <c r="K821" s="620"/>
      <c r="L821" s="666">
        <f>K821*J821</f>
        <v>0</v>
      </c>
      <c r="M821" s="620"/>
      <c r="N821" s="666">
        <f>M821*J821</f>
        <v>0</v>
      </c>
      <c r="O821" s="620"/>
      <c r="P821" s="666">
        <f>O821*J821</f>
        <v>0</v>
      </c>
      <c r="Q821" s="620"/>
      <c r="R821" s="666">
        <f>Q821*J821</f>
        <v>0</v>
      </c>
      <c r="S821" s="620"/>
      <c r="T821" s="666"/>
      <c r="U821" s="666">
        <f t="shared" si="283"/>
        <v>0</v>
      </c>
      <c r="V821" s="667" t="s">
        <v>4101</v>
      </c>
    </row>
    <row r="822" spans="1:22" s="659" customFormat="1" ht="15" x14ac:dyDescent="0.2">
      <c r="A822" s="1040" t="s">
        <v>3317</v>
      </c>
      <c r="B822" s="1040" t="s">
        <v>3961</v>
      </c>
      <c r="C822" s="694"/>
      <c r="D822" s="694"/>
      <c r="E822" s="695"/>
      <c r="F822" s="695"/>
      <c r="G822" s="695"/>
      <c r="H822" s="696"/>
      <c r="I822" s="694"/>
      <c r="J822" s="697">
        <f t="shared" ref="J822" si="299">I822/100000</f>
        <v>0</v>
      </c>
      <c r="K822" s="694"/>
      <c r="L822" s="698">
        <f>K822*J822</f>
        <v>0</v>
      </c>
      <c r="M822" s="694"/>
      <c r="N822" s="698">
        <f>M822*J822</f>
        <v>0</v>
      </c>
      <c r="O822" s="694"/>
      <c r="P822" s="698">
        <f>O822*J822</f>
        <v>0</v>
      </c>
      <c r="Q822" s="694"/>
      <c r="R822" s="698">
        <f>Q822*J822</f>
        <v>0</v>
      </c>
      <c r="S822" s="694"/>
      <c r="T822" s="698"/>
      <c r="U822" s="698">
        <f t="shared" si="283"/>
        <v>0</v>
      </c>
      <c r="V822" s="667"/>
    </row>
    <row r="823" spans="1:22" s="659" customFormat="1" ht="30" x14ac:dyDescent="0.2">
      <c r="A823" s="479" t="s">
        <v>3962</v>
      </c>
      <c r="B823" s="479" t="s">
        <v>3963</v>
      </c>
      <c r="C823" s="686"/>
      <c r="D823" s="686"/>
      <c r="E823" s="704"/>
      <c r="F823" s="704"/>
      <c r="G823" s="704"/>
      <c r="H823" s="687" t="s">
        <v>4102</v>
      </c>
      <c r="I823" s="686"/>
      <c r="J823" s="688">
        <f t="shared" si="298"/>
        <v>0</v>
      </c>
      <c r="K823" s="686"/>
      <c r="L823" s="705">
        <f>K823*J823</f>
        <v>0</v>
      </c>
      <c r="M823" s="686"/>
      <c r="N823" s="705">
        <f>M823*J823</f>
        <v>0</v>
      </c>
      <c r="O823" s="686"/>
      <c r="P823" s="705">
        <f>O823*J823</f>
        <v>0</v>
      </c>
      <c r="Q823" s="686"/>
      <c r="R823" s="705">
        <f>Q823*J823</f>
        <v>0</v>
      </c>
      <c r="S823" s="686"/>
      <c r="T823" s="705"/>
      <c r="U823" s="705">
        <f t="shared" si="283"/>
        <v>0</v>
      </c>
      <c r="V823" s="667"/>
    </row>
    <row r="824" spans="1:22" s="659" customFormat="1" ht="30" x14ac:dyDescent="0.2">
      <c r="A824" s="479" t="s">
        <v>837</v>
      </c>
      <c r="B824" s="479" t="s">
        <v>3964</v>
      </c>
      <c r="C824" s="686"/>
      <c r="D824" s="686"/>
      <c r="E824" s="704"/>
      <c r="F824" s="704"/>
      <c r="G824" s="704"/>
      <c r="H824" s="687" t="s">
        <v>4103</v>
      </c>
      <c r="I824" s="686"/>
      <c r="J824" s="688">
        <f t="shared" si="298"/>
        <v>0</v>
      </c>
      <c r="K824" s="686"/>
      <c r="L824" s="705">
        <f>K824*J824</f>
        <v>0</v>
      </c>
      <c r="M824" s="686"/>
      <c r="N824" s="705">
        <f>M824*J824</f>
        <v>0</v>
      </c>
      <c r="O824" s="686"/>
      <c r="P824" s="705">
        <f>O824*J824</f>
        <v>0</v>
      </c>
      <c r="Q824" s="686"/>
      <c r="R824" s="705">
        <f>Q824*J824</f>
        <v>0</v>
      </c>
      <c r="S824" s="686"/>
      <c r="T824" s="705"/>
      <c r="U824" s="705">
        <f t="shared" si="283"/>
        <v>0</v>
      </c>
      <c r="V824" s="667"/>
    </row>
    <row r="825" spans="1:22" s="659" customFormat="1" ht="15" x14ac:dyDescent="0.2">
      <c r="A825" s="479" t="s">
        <v>3965</v>
      </c>
      <c r="B825" s="479" t="s">
        <v>759</v>
      </c>
      <c r="C825" s="686"/>
      <c r="D825" s="686"/>
      <c r="E825" s="705">
        <f>SUM(E826:E829)</f>
        <v>0</v>
      </c>
      <c r="F825" s="705">
        <f>SUM(F826:F829)</f>
        <v>0</v>
      </c>
      <c r="G825" s="705">
        <f>SUM(G826:G829)</f>
        <v>0</v>
      </c>
      <c r="H825" s="687"/>
      <c r="I825" s="686"/>
      <c r="J825" s="688"/>
      <c r="K825" s="686"/>
      <c r="L825" s="705">
        <f>SUM(L826:L829)</f>
        <v>0</v>
      </c>
      <c r="M825" s="686"/>
      <c r="N825" s="705">
        <f>SUM(N826:N829)</f>
        <v>0</v>
      </c>
      <c r="O825" s="686"/>
      <c r="P825" s="705">
        <f>SUM(P826:P829)</f>
        <v>0</v>
      </c>
      <c r="Q825" s="686"/>
      <c r="R825" s="705">
        <f>SUM(R826:R829)</f>
        <v>0</v>
      </c>
      <c r="S825" s="686"/>
      <c r="T825" s="705">
        <f>SUM(T826:T829)</f>
        <v>0</v>
      </c>
      <c r="U825" s="705">
        <f t="shared" si="283"/>
        <v>0</v>
      </c>
      <c r="V825" s="667"/>
    </row>
    <row r="826" spans="1:22" s="659" customFormat="1" ht="15" x14ac:dyDescent="0.2">
      <c r="A826" s="1039" t="s">
        <v>3966</v>
      </c>
      <c r="B826" s="1039" t="s">
        <v>3967</v>
      </c>
      <c r="C826" s="620"/>
      <c r="D826" s="620"/>
      <c r="E826" s="621"/>
      <c r="F826" s="621"/>
      <c r="G826" s="621"/>
      <c r="H826" s="664" t="s">
        <v>4034</v>
      </c>
      <c r="I826" s="620"/>
      <c r="J826" s="665">
        <f t="shared" ref="J826" si="300">I826/100000</f>
        <v>0</v>
      </c>
      <c r="K826" s="620"/>
      <c r="L826" s="666">
        <f>K826*J826</f>
        <v>0</v>
      </c>
      <c r="M826" s="620"/>
      <c r="N826" s="666">
        <f>M826*J826</f>
        <v>0</v>
      </c>
      <c r="O826" s="620"/>
      <c r="P826" s="666">
        <f>O826*J826</f>
        <v>0</v>
      </c>
      <c r="Q826" s="620"/>
      <c r="R826" s="666">
        <f>Q826*J826</f>
        <v>0</v>
      </c>
      <c r="S826" s="620"/>
      <c r="T826" s="666"/>
      <c r="U826" s="666">
        <f t="shared" si="283"/>
        <v>0</v>
      </c>
      <c r="V826" s="667" t="s">
        <v>4101</v>
      </c>
    </row>
    <row r="827" spans="1:22" s="659" customFormat="1" ht="15" x14ac:dyDescent="0.2">
      <c r="A827" s="1039" t="s">
        <v>3968</v>
      </c>
      <c r="B827" s="1039" t="s">
        <v>3969</v>
      </c>
      <c r="C827" s="620"/>
      <c r="D827" s="620"/>
      <c r="E827" s="621"/>
      <c r="F827" s="621"/>
      <c r="G827" s="621"/>
      <c r="H827" s="664" t="s">
        <v>4034</v>
      </c>
      <c r="I827" s="620"/>
      <c r="J827" s="665">
        <f t="shared" si="298"/>
        <v>0</v>
      </c>
      <c r="K827" s="620"/>
      <c r="L827" s="666">
        <f>K827*J827</f>
        <v>0</v>
      </c>
      <c r="M827" s="620"/>
      <c r="N827" s="666">
        <f>M827*J827</f>
        <v>0</v>
      </c>
      <c r="O827" s="620"/>
      <c r="P827" s="666">
        <f>O827*J827</f>
        <v>0</v>
      </c>
      <c r="Q827" s="620"/>
      <c r="R827" s="666">
        <f>Q827*J827</f>
        <v>0</v>
      </c>
      <c r="S827" s="620"/>
      <c r="T827" s="666"/>
      <c r="U827" s="666">
        <f t="shared" si="283"/>
        <v>0</v>
      </c>
      <c r="V827" s="667" t="s">
        <v>4101</v>
      </c>
    </row>
    <row r="828" spans="1:22" s="659" customFormat="1" ht="15" x14ac:dyDescent="0.2">
      <c r="A828" s="1039" t="s">
        <v>3970</v>
      </c>
      <c r="B828" s="1039" t="s">
        <v>3971</v>
      </c>
      <c r="C828" s="620"/>
      <c r="D828" s="620"/>
      <c r="E828" s="621"/>
      <c r="F828" s="621"/>
      <c r="G828" s="621"/>
      <c r="H828" s="664" t="s">
        <v>4034</v>
      </c>
      <c r="I828" s="620"/>
      <c r="J828" s="665">
        <f t="shared" si="298"/>
        <v>0</v>
      </c>
      <c r="K828" s="620"/>
      <c r="L828" s="666">
        <f>K828*J828</f>
        <v>0</v>
      </c>
      <c r="M828" s="620"/>
      <c r="N828" s="666">
        <f>M828*J828</f>
        <v>0</v>
      </c>
      <c r="O828" s="620"/>
      <c r="P828" s="666">
        <f>O828*J828</f>
        <v>0</v>
      </c>
      <c r="Q828" s="620"/>
      <c r="R828" s="666">
        <f>Q828*J828</f>
        <v>0</v>
      </c>
      <c r="S828" s="620"/>
      <c r="T828" s="666"/>
      <c r="U828" s="666">
        <f t="shared" si="283"/>
        <v>0</v>
      </c>
      <c r="V828" s="667" t="s">
        <v>4101</v>
      </c>
    </row>
    <row r="829" spans="1:22" s="659" customFormat="1" ht="15" x14ac:dyDescent="0.2">
      <c r="A829" s="1039" t="s">
        <v>3972</v>
      </c>
      <c r="B829" s="1039" t="s">
        <v>3973</v>
      </c>
      <c r="C829" s="620"/>
      <c r="D829" s="620"/>
      <c r="E829" s="621"/>
      <c r="F829" s="621"/>
      <c r="G829" s="621"/>
      <c r="H829" s="664" t="s">
        <v>4034</v>
      </c>
      <c r="I829" s="620"/>
      <c r="J829" s="665">
        <f t="shared" si="298"/>
        <v>0</v>
      </c>
      <c r="K829" s="620"/>
      <c r="L829" s="666">
        <f>K829*J829</f>
        <v>0</v>
      </c>
      <c r="M829" s="620"/>
      <c r="N829" s="666">
        <f>M829*J829</f>
        <v>0</v>
      </c>
      <c r="O829" s="620"/>
      <c r="P829" s="666">
        <f>O829*J829</f>
        <v>0</v>
      </c>
      <c r="Q829" s="620"/>
      <c r="R829" s="666">
        <f>Q829*J829</f>
        <v>0</v>
      </c>
      <c r="S829" s="620"/>
      <c r="T829" s="666"/>
      <c r="U829" s="666">
        <f t="shared" si="283"/>
        <v>0</v>
      </c>
      <c r="V829" s="667" t="s">
        <v>4101</v>
      </c>
    </row>
    <row r="830" spans="1:22" s="659" customFormat="1" ht="15" x14ac:dyDescent="0.2">
      <c r="A830" s="479" t="s">
        <v>3974</v>
      </c>
      <c r="B830" s="479" t="s">
        <v>3990</v>
      </c>
      <c r="C830" s="686"/>
      <c r="D830" s="686"/>
      <c r="E830" s="705">
        <f>SUM(E831:E834)</f>
        <v>0</v>
      </c>
      <c r="F830" s="705">
        <f>SUM(F831:F834)</f>
        <v>0</v>
      </c>
      <c r="G830" s="705">
        <f>SUM(G831:G834)</f>
        <v>0</v>
      </c>
      <c r="H830" s="687"/>
      <c r="I830" s="686"/>
      <c r="J830" s="688"/>
      <c r="K830" s="686"/>
      <c r="L830" s="705">
        <f>SUM(L831:L834)</f>
        <v>0</v>
      </c>
      <c r="M830" s="686"/>
      <c r="N830" s="705">
        <f>SUM(N831:N834)</f>
        <v>0</v>
      </c>
      <c r="O830" s="686"/>
      <c r="P830" s="705">
        <f>SUM(P831:P834)</f>
        <v>0</v>
      </c>
      <c r="Q830" s="686"/>
      <c r="R830" s="705">
        <f>SUM(R831:R834)</f>
        <v>0</v>
      </c>
      <c r="S830" s="686"/>
      <c r="T830" s="705">
        <f>SUM(T831:T834)</f>
        <v>0</v>
      </c>
      <c r="U830" s="705">
        <f t="shared" si="283"/>
        <v>0</v>
      </c>
      <c r="V830" s="667"/>
    </row>
    <row r="831" spans="1:22" s="659" customFormat="1" ht="15" x14ac:dyDescent="0.2">
      <c r="A831" s="1039" t="s">
        <v>3975</v>
      </c>
      <c r="B831" s="1039" t="s">
        <v>2110</v>
      </c>
      <c r="C831" s="620"/>
      <c r="D831" s="620"/>
      <c r="E831" s="621"/>
      <c r="F831" s="621"/>
      <c r="G831" s="621"/>
      <c r="H831" s="664" t="s">
        <v>4104</v>
      </c>
      <c r="I831" s="620"/>
      <c r="J831" s="665">
        <f t="shared" si="298"/>
        <v>0</v>
      </c>
      <c r="K831" s="620"/>
      <c r="L831" s="666">
        <f>K831*J831</f>
        <v>0</v>
      </c>
      <c r="M831" s="620"/>
      <c r="N831" s="666">
        <f>M831*J831</f>
        <v>0</v>
      </c>
      <c r="O831" s="620"/>
      <c r="P831" s="666">
        <f>O831*J831</f>
        <v>0</v>
      </c>
      <c r="Q831" s="620"/>
      <c r="R831" s="666">
        <f>Q831*J831</f>
        <v>0</v>
      </c>
      <c r="S831" s="620"/>
      <c r="T831" s="666"/>
      <c r="U831" s="666">
        <f t="shared" si="283"/>
        <v>0</v>
      </c>
      <c r="V831" s="667" t="s">
        <v>4060</v>
      </c>
    </row>
    <row r="832" spans="1:22" s="659" customFormat="1" ht="15" x14ac:dyDescent="0.2">
      <c r="A832" s="1039" t="s">
        <v>3976</v>
      </c>
      <c r="B832" s="1039" t="s">
        <v>2016</v>
      </c>
      <c r="C832" s="620"/>
      <c r="D832" s="620"/>
      <c r="E832" s="621"/>
      <c r="F832" s="621"/>
      <c r="G832" s="621"/>
      <c r="H832" s="664" t="s">
        <v>4104</v>
      </c>
      <c r="I832" s="620"/>
      <c r="J832" s="665">
        <f t="shared" ref="J832" si="301">I832/100000</f>
        <v>0</v>
      </c>
      <c r="K832" s="620"/>
      <c r="L832" s="666">
        <f>K832*J832</f>
        <v>0</v>
      </c>
      <c r="M832" s="620"/>
      <c r="N832" s="666">
        <f>M832*J832</f>
        <v>0</v>
      </c>
      <c r="O832" s="620"/>
      <c r="P832" s="666">
        <f>O832*J832</f>
        <v>0</v>
      </c>
      <c r="Q832" s="620"/>
      <c r="R832" s="666">
        <f>Q832*J832</f>
        <v>0</v>
      </c>
      <c r="S832" s="620"/>
      <c r="T832" s="666"/>
      <c r="U832" s="666">
        <f t="shared" si="283"/>
        <v>0</v>
      </c>
      <c r="V832" s="667" t="s">
        <v>4060</v>
      </c>
    </row>
    <row r="833" spans="1:22" s="659" customFormat="1" ht="15" x14ac:dyDescent="0.2">
      <c r="A833" s="1039" t="s">
        <v>3977</v>
      </c>
      <c r="B833" s="1039" t="s">
        <v>3402</v>
      </c>
      <c r="C833" s="620"/>
      <c r="D833" s="620"/>
      <c r="E833" s="621"/>
      <c r="F833" s="621"/>
      <c r="G833" s="621"/>
      <c r="H833" s="664" t="s">
        <v>4104</v>
      </c>
      <c r="I833" s="620"/>
      <c r="J833" s="665">
        <f t="shared" ref="J833:J836" si="302">I833/100000</f>
        <v>0</v>
      </c>
      <c r="K833" s="620"/>
      <c r="L833" s="666">
        <f t="shared" ref="L833:L836" si="303">K833*J833</f>
        <v>0</v>
      </c>
      <c r="M833" s="620"/>
      <c r="N833" s="666">
        <f t="shared" ref="N833:N836" si="304">M833*J833</f>
        <v>0</v>
      </c>
      <c r="O833" s="620"/>
      <c r="P833" s="666">
        <f t="shared" ref="P833:P836" si="305">O833*J833</f>
        <v>0</v>
      </c>
      <c r="Q833" s="620"/>
      <c r="R833" s="666">
        <f t="shared" ref="R833:R836" si="306">Q833*J833</f>
        <v>0</v>
      </c>
      <c r="S833" s="620"/>
      <c r="T833" s="666"/>
      <c r="U833" s="666">
        <f t="shared" si="283"/>
        <v>0</v>
      </c>
      <c r="V833" s="667" t="s">
        <v>4060</v>
      </c>
    </row>
    <row r="834" spans="1:22" s="659" customFormat="1" ht="15" x14ac:dyDescent="0.2">
      <c r="A834" s="1041" t="s">
        <v>3978</v>
      </c>
      <c r="B834" s="1041" t="s">
        <v>1405</v>
      </c>
      <c r="C834" s="694"/>
      <c r="D834" s="694"/>
      <c r="E834" s="698">
        <f>SUM(E835:E839)</f>
        <v>0</v>
      </c>
      <c r="F834" s="698">
        <f>SUM(F835:F839)</f>
        <v>0</v>
      </c>
      <c r="G834" s="698">
        <f>SUM(G835:G839)</f>
        <v>0</v>
      </c>
      <c r="H834" s="696"/>
      <c r="I834" s="694"/>
      <c r="J834" s="697"/>
      <c r="K834" s="694"/>
      <c r="L834" s="698">
        <f>SUM(L835:L839)</f>
        <v>0</v>
      </c>
      <c r="M834" s="694"/>
      <c r="N834" s="698">
        <f>SUM(N835:N839)</f>
        <v>0</v>
      </c>
      <c r="O834" s="694"/>
      <c r="P834" s="698">
        <f>SUM(P835:P839)</f>
        <v>0</v>
      </c>
      <c r="Q834" s="694"/>
      <c r="R834" s="698">
        <f>SUM(R835:R839)</f>
        <v>0</v>
      </c>
      <c r="S834" s="694"/>
      <c r="T834" s="698">
        <f>SUM(T835:T839)</f>
        <v>0</v>
      </c>
      <c r="U834" s="698">
        <f t="shared" si="283"/>
        <v>0</v>
      </c>
      <c r="V834" s="667"/>
    </row>
    <row r="835" spans="1:22" s="659" customFormat="1" ht="15" x14ac:dyDescent="0.2">
      <c r="A835" s="1039" t="s">
        <v>3979</v>
      </c>
      <c r="B835" s="1042" t="s">
        <v>3403</v>
      </c>
      <c r="C835" s="620"/>
      <c r="D835" s="620"/>
      <c r="E835" s="621"/>
      <c r="F835" s="621"/>
      <c r="G835" s="621"/>
      <c r="H835" s="664" t="s">
        <v>4104</v>
      </c>
      <c r="I835" s="620"/>
      <c r="J835" s="665">
        <f t="shared" si="302"/>
        <v>0</v>
      </c>
      <c r="K835" s="620"/>
      <c r="L835" s="666">
        <f t="shared" si="303"/>
        <v>0</v>
      </c>
      <c r="M835" s="620"/>
      <c r="N835" s="666">
        <f t="shared" si="304"/>
        <v>0</v>
      </c>
      <c r="O835" s="620"/>
      <c r="P835" s="666">
        <f t="shared" si="305"/>
        <v>0</v>
      </c>
      <c r="Q835" s="620"/>
      <c r="R835" s="666">
        <f t="shared" si="306"/>
        <v>0</v>
      </c>
      <c r="S835" s="620"/>
      <c r="T835" s="666"/>
      <c r="U835" s="666">
        <f t="shared" si="283"/>
        <v>0</v>
      </c>
      <c r="V835" s="667" t="s">
        <v>4060</v>
      </c>
    </row>
    <row r="836" spans="1:22" s="659" customFormat="1" ht="15" x14ac:dyDescent="0.2">
      <c r="A836" s="1039" t="s">
        <v>3980</v>
      </c>
      <c r="B836" s="1042" t="s">
        <v>2656</v>
      </c>
      <c r="C836" s="620"/>
      <c r="D836" s="620"/>
      <c r="E836" s="621"/>
      <c r="F836" s="621"/>
      <c r="G836" s="621"/>
      <c r="H836" s="664" t="s">
        <v>4104</v>
      </c>
      <c r="I836" s="620"/>
      <c r="J836" s="665">
        <f t="shared" si="302"/>
        <v>0</v>
      </c>
      <c r="K836" s="620"/>
      <c r="L836" s="666">
        <f t="shared" si="303"/>
        <v>0</v>
      </c>
      <c r="M836" s="620"/>
      <c r="N836" s="666">
        <f t="shared" si="304"/>
        <v>0</v>
      </c>
      <c r="O836" s="620"/>
      <c r="P836" s="666">
        <f t="shared" si="305"/>
        <v>0</v>
      </c>
      <c r="Q836" s="620"/>
      <c r="R836" s="666">
        <f t="shared" si="306"/>
        <v>0</v>
      </c>
      <c r="S836" s="620"/>
      <c r="T836" s="666"/>
      <c r="U836" s="666">
        <f t="shared" si="283"/>
        <v>0</v>
      </c>
      <c r="V836" s="667" t="s">
        <v>4060</v>
      </c>
    </row>
    <row r="837" spans="1:22" s="659" customFormat="1" ht="15" x14ac:dyDescent="0.2">
      <c r="A837" s="1039" t="s">
        <v>3981</v>
      </c>
      <c r="B837" s="1043" t="s">
        <v>3982</v>
      </c>
      <c r="C837" s="620"/>
      <c r="D837" s="620"/>
      <c r="E837" s="621"/>
      <c r="F837" s="621"/>
      <c r="G837" s="621"/>
      <c r="H837" s="664" t="s">
        <v>4104</v>
      </c>
      <c r="I837" s="620"/>
      <c r="J837" s="665">
        <f t="shared" si="298"/>
        <v>0</v>
      </c>
      <c r="K837" s="620"/>
      <c r="L837" s="666">
        <f t="shared" ref="L837:L839" si="307">K837*J837</f>
        <v>0</v>
      </c>
      <c r="M837" s="620"/>
      <c r="N837" s="666">
        <f t="shared" ref="N837:N839" si="308">M837*J837</f>
        <v>0</v>
      </c>
      <c r="O837" s="620"/>
      <c r="P837" s="666">
        <f t="shared" ref="P837:P839" si="309">O837*J837</f>
        <v>0</v>
      </c>
      <c r="Q837" s="620"/>
      <c r="R837" s="666">
        <f t="shared" ref="R837:R839" si="310">Q837*J837</f>
        <v>0</v>
      </c>
      <c r="S837" s="620"/>
      <c r="T837" s="666"/>
      <c r="U837" s="666">
        <f t="shared" si="283"/>
        <v>0</v>
      </c>
      <c r="V837" s="667" t="s">
        <v>4060</v>
      </c>
    </row>
    <row r="838" spans="1:22" s="659" customFormat="1" ht="15" x14ac:dyDescent="0.2">
      <c r="A838" s="1039" t="s">
        <v>3983</v>
      </c>
      <c r="B838" s="1043" t="s">
        <v>3984</v>
      </c>
      <c r="C838" s="620"/>
      <c r="D838" s="620"/>
      <c r="E838" s="621"/>
      <c r="F838" s="621"/>
      <c r="G838" s="621"/>
      <c r="H838" s="664" t="s">
        <v>4104</v>
      </c>
      <c r="I838" s="620"/>
      <c r="J838" s="665">
        <f t="shared" si="298"/>
        <v>0</v>
      </c>
      <c r="K838" s="620"/>
      <c r="L838" s="666">
        <f t="shared" si="307"/>
        <v>0</v>
      </c>
      <c r="M838" s="620"/>
      <c r="N838" s="666">
        <f t="shared" si="308"/>
        <v>0</v>
      </c>
      <c r="O838" s="620"/>
      <c r="P838" s="666">
        <f t="shared" si="309"/>
        <v>0</v>
      </c>
      <c r="Q838" s="620"/>
      <c r="R838" s="666">
        <f t="shared" si="310"/>
        <v>0</v>
      </c>
      <c r="S838" s="620"/>
      <c r="T838" s="666"/>
      <c r="U838" s="666">
        <f t="shared" si="283"/>
        <v>0</v>
      </c>
      <c r="V838" s="667" t="s">
        <v>4060</v>
      </c>
    </row>
    <row r="839" spans="1:22" s="659" customFormat="1" ht="15" x14ac:dyDescent="0.2">
      <c r="A839" s="1039" t="s">
        <v>3985</v>
      </c>
      <c r="B839" s="1042"/>
      <c r="C839" s="620"/>
      <c r="D839" s="620"/>
      <c r="E839" s="621"/>
      <c r="F839" s="621"/>
      <c r="G839" s="621"/>
      <c r="H839" s="664"/>
      <c r="I839" s="620"/>
      <c r="J839" s="665">
        <f t="shared" si="298"/>
        <v>0</v>
      </c>
      <c r="K839" s="620"/>
      <c r="L839" s="666">
        <f t="shared" si="307"/>
        <v>0</v>
      </c>
      <c r="M839" s="620"/>
      <c r="N839" s="666">
        <f t="shared" si="308"/>
        <v>0</v>
      </c>
      <c r="O839" s="620"/>
      <c r="P839" s="666">
        <f t="shared" si="309"/>
        <v>0</v>
      </c>
      <c r="Q839" s="620"/>
      <c r="R839" s="666">
        <f t="shared" si="310"/>
        <v>0</v>
      </c>
      <c r="S839" s="620"/>
      <c r="T839" s="666"/>
      <c r="U839" s="666">
        <f t="shared" ref="U839:U902" si="311">T839-E839</f>
        <v>0</v>
      </c>
      <c r="V839" s="667"/>
    </row>
    <row r="840" spans="1:22" s="661" customFormat="1" ht="30" x14ac:dyDescent="0.2">
      <c r="A840" s="723" t="s">
        <v>839</v>
      </c>
      <c r="B840" s="723" t="s">
        <v>2740</v>
      </c>
      <c r="C840" s="654"/>
      <c r="D840" s="654"/>
      <c r="E840" s="655">
        <f>E841+E842+E843+E844+E845+E851</f>
        <v>0</v>
      </c>
      <c r="F840" s="655">
        <f>F841+F842+F843+F844+F845+F851</f>
        <v>0</v>
      </c>
      <c r="G840" s="655">
        <f>G841+G842+G843+G844+G845+G851</f>
        <v>0</v>
      </c>
      <c r="H840" s="656"/>
      <c r="I840" s="654"/>
      <c r="J840" s="657"/>
      <c r="K840" s="654"/>
      <c r="L840" s="658">
        <f>L841+L842+L843+L844+L845+L851</f>
        <v>0</v>
      </c>
      <c r="M840" s="654"/>
      <c r="N840" s="658">
        <f>N841+N842+N843+N844+N845+N851</f>
        <v>0</v>
      </c>
      <c r="O840" s="654"/>
      <c r="P840" s="658">
        <f>P841+P842+P843+P844+P845+P851</f>
        <v>0</v>
      </c>
      <c r="Q840" s="654"/>
      <c r="R840" s="658">
        <f>R841+R842+R843+R844+R845+R851</f>
        <v>0</v>
      </c>
      <c r="S840" s="654"/>
      <c r="T840" s="658">
        <f>T841+T842+T843+T844+T845+T851</f>
        <v>0</v>
      </c>
      <c r="U840" s="658">
        <f t="shared" si="311"/>
        <v>0</v>
      </c>
      <c r="V840" s="691"/>
    </row>
    <row r="841" spans="1:22" s="659" customFormat="1" ht="15" x14ac:dyDescent="0.2">
      <c r="A841" s="768" t="s">
        <v>1684</v>
      </c>
      <c r="B841" s="768" t="s">
        <v>1406</v>
      </c>
      <c r="C841" s="620"/>
      <c r="D841" s="620"/>
      <c r="E841" s="621"/>
      <c r="F841" s="621"/>
      <c r="G841" s="621"/>
      <c r="H841" s="664" t="s">
        <v>4105</v>
      </c>
      <c r="I841" s="620"/>
      <c r="J841" s="665">
        <f t="shared" si="298"/>
        <v>0</v>
      </c>
      <c r="K841" s="620"/>
      <c r="L841" s="666">
        <f>K841*J841</f>
        <v>0</v>
      </c>
      <c r="M841" s="620"/>
      <c r="N841" s="666">
        <f>M841*J841</f>
        <v>0</v>
      </c>
      <c r="O841" s="620"/>
      <c r="P841" s="666">
        <f>O841*J841</f>
        <v>0</v>
      </c>
      <c r="Q841" s="620"/>
      <c r="R841" s="666">
        <f>Q841*J841</f>
        <v>0</v>
      </c>
      <c r="S841" s="620"/>
      <c r="T841" s="666"/>
      <c r="U841" s="666">
        <f t="shared" si="311"/>
        <v>0</v>
      </c>
      <c r="V841" s="667"/>
    </row>
    <row r="842" spans="1:22" s="659" customFormat="1" ht="15" x14ac:dyDescent="0.2">
      <c r="A842" s="663" t="s">
        <v>1685</v>
      </c>
      <c r="B842" s="663" t="s">
        <v>1407</v>
      </c>
      <c r="C842" s="620"/>
      <c r="D842" s="620"/>
      <c r="E842" s="621"/>
      <c r="F842" s="621"/>
      <c r="G842" s="621"/>
      <c r="H842" s="664" t="s">
        <v>4080</v>
      </c>
      <c r="I842" s="620"/>
      <c r="J842" s="665">
        <f t="shared" si="298"/>
        <v>0</v>
      </c>
      <c r="K842" s="620"/>
      <c r="L842" s="666">
        <f>K842*J842</f>
        <v>0</v>
      </c>
      <c r="M842" s="620"/>
      <c r="N842" s="666">
        <f>M842*J842</f>
        <v>0</v>
      </c>
      <c r="O842" s="620"/>
      <c r="P842" s="666">
        <f>O842*J842</f>
        <v>0</v>
      </c>
      <c r="Q842" s="620"/>
      <c r="R842" s="666">
        <f>Q842*J842</f>
        <v>0</v>
      </c>
      <c r="S842" s="620"/>
      <c r="T842" s="666"/>
      <c r="U842" s="666">
        <f t="shared" si="311"/>
        <v>0</v>
      </c>
      <c r="V842" s="667"/>
    </row>
    <row r="843" spans="1:22" s="659" customFormat="1" ht="15" x14ac:dyDescent="0.2">
      <c r="A843" s="663" t="s">
        <v>1686</v>
      </c>
      <c r="B843" s="663" t="s">
        <v>1408</v>
      </c>
      <c r="C843" s="620"/>
      <c r="D843" s="620"/>
      <c r="E843" s="621"/>
      <c r="F843" s="621"/>
      <c r="G843" s="621"/>
      <c r="H843" s="664" t="s">
        <v>4061</v>
      </c>
      <c r="I843" s="620"/>
      <c r="J843" s="665">
        <f t="shared" si="298"/>
        <v>0</v>
      </c>
      <c r="K843" s="620"/>
      <c r="L843" s="666">
        <f>K843*J843</f>
        <v>0</v>
      </c>
      <c r="M843" s="620"/>
      <c r="N843" s="666">
        <f>M843*J843</f>
        <v>0</v>
      </c>
      <c r="O843" s="620"/>
      <c r="P843" s="666">
        <f>O843*J843</f>
        <v>0</v>
      </c>
      <c r="Q843" s="620"/>
      <c r="R843" s="666">
        <f>Q843*J843</f>
        <v>0</v>
      </c>
      <c r="S843" s="620"/>
      <c r="T843" s="666"/>
      <c r="U843" s="666">
        <f t="shared" si="311"/>
        <v>0</v>
      </c>
      <c r="V843" s="667"/>
    </row>
    <row r="844" spans="1:22" s="659" customFormat="1" ht="30" x14ac:dyDescent="0.2">
      <c r="A844" s="663" t="s">
        <v>1687</v>
      </c>
      <c r="B844" s="663" t="s">
        <v>1409</v>
      </c>
      <c r="C844" s="620"/>
      <c r="D844" s="620"/>
      <c r="E844" s="621"/>
      <c r="F844" s="621"/>
      <c r="G844" s="621"/>
      <c r="H844" s="664" t="s">
        <v>4035</v>
      </c>
      <c r="I844" s="620"/>
      <c r="J844" s="665">
        <f t="shared" si="298"/>
        <v>0</v>
      </c>
      <c r="K844" s="620"/>
      <c r="L844" s="666">
        <f>K844*J844</f>
        <v>0</v>
      </c>
      <c r="M844" s="620"/>
      <c r="N844" s="666">
        <f>M844*J844</f>
        <v>0</v>
      </c>
      <c r="O844" s="620"/>
      <c r="P844" s="666">
        <f>O844*J844</f>
        <v>0</v>
      </c>
      <c r="Q844" s="620"/>
      <c r="R844" s="666">
        <f>Q844*J844</f>
        <v>0</v>
      </c>
      <c r="S844" s="620"/>
      <c r="T844" s="666"/>
      <c r="U844" s="666">
        <f t="shared" si="311"/>
        <v>0</v>
      </c>
      <c r="V844" s="667" t="s">
        <v>4074</v>
      </c>
    </row>
    <row r="845" spans="1:22" s="659" customFormat="1" ht="15" x14ac:dyDescent="0.2">
      <c r="A845" s="693" t="s">
        <v>1688</v>
      </c>
      <c r="B845" s="693" t="s">
        <v>759</v>
      </c>
      <c r="C845" s="694"/>
      <c r="D845" s="694"/>
      <c r="E845" s="695">
        <f>SUM(E846:E850)</f>
        <v>0</v>
      </c>
      <c r="F845" s="695">
        <f>SUM(F846:F850)</f>
        <v>0</v>
      </c>
      <c r="G845" s="695">
        <f>SUM(G846:G850)</f>
        <v>0</v>
      </c>
      <c r="H845" s="696"/>
      <c r="I845" s="694"/>
      <c r="J845" s="697"/>
      <c r="K845" s="694"/>
      <c r="L845" s="698">
        <f>SUM(L846:L850)</f>
        <v>0</v>
      </c>
      <c r="M845" s="694"/>
      <c r="N845" s="698">
        <f>SUM(N846:N850)</f>
        <v>0</v>
      </c>
      <c r="O845" s="694"/>
      <c r="P845" s="698">
        <f>SUM(P846:P850)</f>
        <v>0</v>
      </c>
      <c r="Q845" s="694"/>
      <c r="R845" s="698">
        <f>SUM(R846:R850)</f>
        <v>0</v>
      </c>
      <c r="S845" s="694"/>
      <c r="T845" s="698">
        <f>SUM(T846:T850)</f>
        <v>0</v>
      </c>
      <c r="U845" s="698">
        <f t="shared" si="311"/>
        <v>0</v>
      </c>
      <c r="V845" s="667"/>
    </row>
    <row r="846" spans="1:22" s="659" customFormat="1" ht="15" hidden="1" x14ac:dyDescent="0.2">
      <c r="A846" s="663" t="s">
        <v>2178</v>
      </c>
      <c r="B846" s="677"/>
      <c r="C846" s="620"/>
      <c r="D846" s="620"/>
      <c r="E846" s="621"/>
      <c r="F846" s="621"/>
      <c r="G846" s="621"/>
      <c r="H846" s="664"/>
      <c r="I846" s="620"/>
      <c r="J846" s="665">
        <f t="shared" si="298"/>
        <v>0</v>
      </c>
      <c r="K846" s="620"/>
      <c r="L846" s="666">
        <f>K846*J846</f>
        <v>0</v>
      </c>
      <c r="M846" s="620"/>
      <c r="N846" s="666">
        <f>M846*J846</f>
        <v>0</v>
      </c>
      <c r="O846" s="620"/>
      <c r="P846" s="666">
        <f>O846*J846</f>
        <v>0</v>
      </c>
      <c r="Q846" s="620"/>
      <c r="R846" s="666">
        <f>Q846*J846</f>
        <v>0</v>
      </c>
      <c r="S846" s="620"/>
      <c r="T846" s="666"/>
      <c r="U846" s="666">
        <f t="shared" si="311"/>
        <v>0</v>
      </c>
      <c r="V846" s="667"/>
    </row>
    <row r="847" spans="1:22" s="659" customFormat="1" ht="15" hidden="1" x14ac:dyDescent="0.2">
      <c r="A847" s="663" t="s">
        <v>2179</v>
      </c>
      <c r="B847" s="677"/>
      <c r="C847" s="620"/>
      <c r="D847" s="620"/>
      <c r="E847" s="621"/>
      <c r="F847" s="621"/>
      <c r="G847" s="621"/>
      <c r="H847" s="664"/>
      <c r="I847" s="620"/>
      <c r="J847" s="665">
        <f t="shared" si="298"/>
        <v>0</v>
      </c>
      <c r="K847" s="620"/>
      <c r="L847" s="666">
        <f>K847*J847</f>
        <v>0</v>
      </c>
      <c r="M847" s="620"/>
      <c r="N847" s="666">
        <f>M847*J847</f>
        <v>0</v>
      </c>
      <c r="O847" s="620"/>
      <c r="P847" s="666">
        <f>O847*J847</f>
        <v>0</v>
      </c>
      <c r="Q847" s="620"/>
      <c r="R847" s="666">
        <f>Q847*J847</f>
        <v>0</v>
      </c>
      <c r="S847" s="620"/>
      <c r="T847" s="666"/>
      <c r="U847" s="666">
        <f t="shared" si="311"/>
        <v>0</v>
      </c>
      <c r="V847" s="667"/>
    </row>
    <row r="848" spans="1:22" s="659" customFormat="1" ht="15" hidden="1" x14ac:dyDescent="0.2">
      <c r="A848" s="663" t="s">
        <v>2180</v>
      </c>
      <c r="B848" s="677"/>
      <c r="C848" s="620"/>
      <c r="D848" s="620"/>
      <c r="E848" s="621"/>
      <c r="F848" s="621"/>
      <c r="G848" s="621"/>
      <c r="H848" s="664"/>
      <c r="I848" s="620"/>
      <c r="J848" s="665">
        <f t="shared" si="298"/>
        <v>0</v>
      </c>
      <c r="K848" s="620"/>
      <c r="L848" s="666">
        <f>K848*J848</f>
        <v>0</v>
      </c>
      <c r="M848" s="620"/>
      <c r="N848" s="666">
        <f>M848*J848</f>
        <v>0</v>
      </c>
      <c r="O848" s="620"/>
      <c r="P848" s="666">
        <f>O848*J848</f>
        <v>0</v>
      </c>
      <c r="Q848" s="620"/>
      <c r="R848" s="666">
        <f>Q848*J848</f>
        <v>0</v>
      </c>
      <c r="S848" s="620"/>
      <c r="T848" s="666"/>
      <c r="U848" s="666">
        <f t="shared" si="311"/>
        <v>0</v>
      </c>
      <c r="V848" s="667"/>
    </row>
    <row r="849" spans="1:22" s="659" customFormat="1" ht="15" hidden="1" x14ac:dyDescent="0.2">
      <c r="A849" s="663" t="s">
        <v>2181</v>
      </c>
      <c r="B849" s="677"/>
      <c r="C849" s="620"/>
      <c r="D849" s="620"/>
      <c r="E849" s="621"/>
      <c r="F849" s="621"/>
      <c r="G849" s="621"/>
      <c r="H849" s="664"/>
      <c r="I849" s="620"/>
      <c r="J849" s="665">
        <f t="shared" si="298"/>
        <v>0</v>
      </c>
      <c r="K849" s="620"/>
      <c r="L849" s="666">
        <f>K849*J849</f>
        <v>0</v>
      </c>
      <c r="M849" s="620"/>
      <c r="N849" s="666">
        <f>M849*J849</f>
        <v>0</v>
      </c>
      <c r="O849" s="620"/>
      <c r="P849" s="666">
        <f>O849*J849</f>
        <v>0</v>
      </c>
      <c r="Q849" s="620"/>
      <c r="R849" s="666">
        <f>Q849*J849</f>
        <v>0</v>
      </c>
      <c r="S849" s="620"/>
      <c r="T849" s="666"/>
      <c r="U849" s="666">
        <f t="shared" si="311"/>
        <v>0</v>
      </c>
      <c r="V849" s="667"/>
    </row>
    <row r="850" spans="1:22" s="659" customFormat="1" ht="15" hidden="1" x14ac:dyDescent="0.2">
      <c r="A850" s="663" t="s">
        <v>2182</v>
      </c>
      <c r="B850" s="677"/>
      <c r="C850" s="620"/>
      <c r="D850" s="620"/>
      <c r="E850" s="621"/>
      <c r="F850" s="621"/>
      <c r="G850" s="621"/>
      <c r="H850" s="664"/>
      <c r="I850" s="620"/>
      <c r="J850" s="665">
        <f t="shared" si="298"/>
        <v>0</v>
      </c>
      <c r="K850" s="620"/>
      <c r="L850" s="666">
        <f>K850*J850</f>
        <v>0</v>
      </c>
      <c r="M850" s="620"/>
      <c r="N850" s="666">
        <f>M850*J850</f>
        <v>0</v>
      </c>
      <c r="O850" s="620"/>
      <c r="P850" s="666">
        <f>O850*J850</f>
        <v>0</v>
      </c>
      <c r="Q850" s="620"/>
      <c r="R850" s="666">
        <f>Q850*J850</f>
        <v>0</v>
      </c>
      <c r="S850" s="620"/>
      <c r="T850" s="666"/>
      <c r="U850" s="666">
        <f t="shared" si="311"/>
        <v>0</v>
      </c>
      <c r="V850" s="667"/>
    </row>
    <row r="851" spans="1:22" s="659" customFormat="1" ht="30" x14ac:dyDescent="0.2">
      <c r="A851" s="653" t="s">
        <v>1683</v>
      </c>
      <c r="B851" s="653" t="s">
        <v>2741</v>
      </c>
      <c r="C851" s="686"/>
      <c r="D851" s="686"/>
      <c r="E851" s="704">
        <f>SUM(E852:E861)</f>
        <v>0</v>
      </c>
      <c r="F851" s="704">
        <f>SUM(F852:F861)</f>
        <v>0</v>
      </c>
      <c r="G851" s="704">
        <f>SUM(G852:G861)</f>
        <v>0</v>
      </c>
      <c r="H851" s="687"/>
      <c r="I851" s="686"/>
      <c r="J851" s="688"/>
      <c r="K851" s="686"/>
      <c r="L851" s="705">
        <f>SUM(L852:L861)</f>
        <v>0</v>
      </c>
      <c r="M851" s="686"/>
      <c r="N851" s="705">
        <f>SUM(N852:N861)</f>
        <v>0</v>
      </c>
      <c r="O851" s="686"/>
      <c r="P851" s="705">
        <f>SUM(P852:P861)</f>
        <v>0</v>
      </c>
      <c r="Q851" s="686"/>
      <c r="R851" s="705">
        <f>SUM(R852:R861)</f>
        <v>0</v>
      </c>
      <c r="S851" s="686"/>
      <c r="T851" s="705">
        <f>SUM(T852:T861)</f>
        <v>0</v>
      </c>
      <c r="U851" s="705">
        <f t="shared" si="311"/>
        <v>0</v>
      </c>
      <c r="V851" s="667"/>
    </row>
    <row r="852" spans="1:22" s="659" customFormat="1" ht="15" x14ac:dyDescent="0.2">
      <c r="A852" s="663" t="s">
        <v>1689</v>
      </c>
      <c r="B852" s="663" t="s">
        <v>1406</v>
      </c>
      <c r="C852" s="620"/>
      <c r="D852" s="620"/>
      <c r="E852" s="621"/>
      <c r="F852" s="621"/>
      <c r="G852" s="621"/>
      <c r="H852" s="664" t="s">
        <v>4106</v>
      </c>
      <c r="I852" s="620"/>
      <c r="J852" s="665">
        <f t="shared" si="298"/>
        <v>0</v>
      </c>
      <c r="K852" s="620"/>
      <c r="L852" s="666">
        <f t="shared" ref="L852:L861" si="312">K852*J852</f>
        <v>0</v>
      </c>
      <c r="M852" s="620"/>
      <c r="N852" s="666">
        <f t="shared" ref="N852:N861" si="313">M852*J852</f>
        <v>0</v>
      </c>
      <c r="O852" s="620"/>
      <c r="P852" s="666">
        <f t="shared" ref="P852:P861" si="314">O852*J852</f>
        <v>0</v>
      </c>
      <c r="Q852" s="620"/>
      <c r="R852" s="666">
        <f t="shared" ref="R852:R861" si="315">Q852*J852</f>
        <v>0</v>
      </c>
      <c r="S852" s="620"/>
      <c r="T852" s="666"/>
      <c r="U852" s="666">
        <f t="shared" si="311"/>
        <v>0</v>
      </c>
      <c r="V852" s="667"/>
    </row>
    <row r="853" spans="1:22" s="659" customFormat="1" ht="15" x14ac:dyDescent="0.2">
      <c r="A853" s="663" t="s">
        <v>1690</v>
      </c>
      <c r="B853" s="663" t="s">
        <v>1407</v>
      </c>
      <c r="C853" s="620"/>
      <c r="D853" s="620"/>
      <c r="E853" s="621"/>
      <c r="F853" s="621"/>
      <c r="G853" s="621"/>
      <c r="H853" s="664" t="s">
        <v>4080</v>
      </c>
      <c r="I853" s="620"/>
      <c r="J853" s="665">
        <f t="shared" si="298"/>
        <v>0</v>
      </c>
      <c r="K853" s="620"/>
      <c r="L853" s="666">
        <f t="shared" si="312"/>
        <v>0</v>
      </c>
      <c r="M853" s="620"/>
      <c r="N853" s="666">
        <f t="shared" si="313"/>
        <v>0</v>
      </c>
      <c r="O853" s="620"/>
      <c r="P853" s="666">
        <f t="shared" si="314"/>
        <v>0</v>
      </c>
      <c r="Q853" s="620"/>
      <c r="R853" s="666">
        <f t="shared" si="315"/>
        <v>0</v>
      </c>
      <c r="S853" s="620"/>
      <c r="T853" s="666"/>
      <c r="U853" s="666">
        <f t="shared" si="311"/>
        <v>0</v>
      </c>
      <c r="V853" s="667"/>
    </row>
    <row r="854" spans="1:22" s="659" customFormat="1" ht="15" x14ac:dyDescent="0.2">
      <c r="A854" s="663" t="s">
        <v>1691</v>
      </c>
      <c r="B854" s="663" t="s">
        <v>1408</v>
      </c>
      <c r="C854" s="620"/>
      <c r="D854" s="620"/>
      <c r="E854" s="621"/>
      <c r="F854" s="621"/>
      <c r="G854" s="621"/>
      <c r="H854" s="664" t="s">
        <v>4061</v>
      </c>
      <c r="I854" s="620"/>
      <c r="J854" s="665">
        <f t="shared" si="298"/>
        <v>0</v>
      </c>
      <c r="K854" s="620"/>
      <c r="L854" s="666">
        <f t="shared" si="312"/>
        <v>0</v>
      </c>
      <c r="M854" s="620"/>
      <c r="N854" s="666">
        <f t="shared" si="313"/>
        <v>0</v>
      </c>
      <c r="O854" s="620"/>
      <c r="P854" s="666">
        <f t="shared" si="314"/>
        <v>0</v>
      </c>
      <c r="Q854" s="620"/>
      <c r="R854" s="666">
        <f t="shared" si="315"/>
        <v>0</v>
      </c>
      <c r="S854" s="620"/>
      <c r="T854" s="666"/>
      <c r="U854" s="666">
        <f t="shared" si="311"/>
        <v>0</v>
      </c>
      <c r="V854" s="667"/>
    </row>
    <row r="855" spans="1:22" s="659" customFormat="1" ht="30" x14ac:dyDescent="0.2">
      <c r="A855" s="663" t="s">
        <v>1692</v>
      </c>
      <c r="B855" s="663" t="s">
        <v>1409</v>
      </c>
      <c r="C855" s="620"/>
      <c r="D855" s="620"/>
      <c r="E855" s="621"/>
      <c r="F855" s="621"/>
      <c r="G855" s="621"/>
      <c r="H855" s="664" t="s">
        <v>4035</v>
      </c>
      <c r="I855" s="620"/>
      <c r="J855" s="665">
        <f t="shared" si="298"/>
        <v>0</v>
      </c>
      <c r="K855" s="620"/>
      <c r="L855" s="666">
        <f t="shared" si="312"/>
        <v>0</v>
      </c>
      <c r="M855" s="620"/>
      <c r="N855" s="666">
        <f t="shared" si="313"/>
        <v>0</v>
      </c>
      <c r="O855" s="620"/>
      <c r="P855" s="666">
        <f t="shared" si="314"/>
        <v>0</v>
      </c>
      <c r="Q855" s="620"/>
      <c r="R855" s="666">
        <f t="shared" si="315"/>
        <v>0</v>
      </c>
      <c r="S855" s="620"/>
      <c r="T855" s="666"/>
      <c r="U855" s="666">
        <f t="shared" si="311"/>
        <v>0</v>
      </c>
      <c r="V855" s="667" t="s">
        <v>4074</v>
      </c>
    </row>
    <row r="856" spans="1:22" s="659" customFormat="1" ht="15" x14ac:dyDescent="0.2">
      <c r="A856" s="663" t="s">
        <v>1693</v>
      </c>
      <c r="B856" s="663" t="s">
        <v>759</v>
      </c>
      <c r="C856" s="620"/>
      <c r="D856" s="620"/>
      <c r="E856" s="621"/>
      <c r="F856" s="621"/>
      <c r="G856" s="621"/>
      <c r="H856" s="664"/>
      <c r="I856" s="620"/>
      <c r="J856" s="665">
        <f t="shared" si="298"/>
        <v>0</v>
      </c>
      <c r="K856" s="620"/>
      <c r="L856" s="666">
        <f t="shared" si="312"/>
        <v>0</v>
      </c>
      <c r="M856" s="620"/>
      <c r="N856" s="666">
        <f t="shared" si="313"/>
        <v>0</v>
      </c>
      <c r="O856" s="620"/>
      <c r="P856" s="666">
        <f t="shared" si="314"/>
        <v>0</v>
      </c>
      <c r="Q856" s="620"/>
      <c r="R856" s="666">
        <f t="shared" si="315"/>
        <v>0</v>
      </c>
      <c r="S856" s="620"/>
      <c r="T856" s="666"/>
      <c r="U856" s="666">
        <f t="shared" si="311"/>
        <v>0</v>
      </c>
      <c r="V856" s="667"/>
    </row>
    <row r="857" spans="1:22" s="659" customFormat="1" ht="15" hidden="1" x14ac:dyDescent="0.2">
      <c r="A857" s="663" t="s">
        <v>2183</v>
      </c>
      <c r="B857" s="677"/>
      <c r="C857" s="620"/>
      <c r="D857" s="620"/>
      <c r="E857" s="621"/>
      <c r="F857" s="621"/>
      <c r="G857" s="621"/>
      <c r="H857" s="664"/>
      <c r="I857" s="620"/>
      <c r="J857" s="665">
        <f t="shared" si="298"/>
        <v>0</v>
      </c>
      <c r="K857" s="620"/>
      <c r="L857" s="666">
        <f t="shared" si="312"/>
        <v>0</v>
      </c>
      <c r="M857" s="620"/>
      <c r="N857" s="666">
        <f t="shared" si="313"/>
        <v>0</v>
      </c>
      <c r="O857" s="620"/>
      <c r="P857" s="666">
        <f t="shared" si="314"/>
        <v>0</v>
      </c>
      <c r="Q857" s="620"/>
      <c r="R857" s="666">
        <f t="shared" si="315"/>
        <v>0</v>
      </c>
      <c r="S857" s="620"/>
      <c r="T857" s="666"/>
      <c r="U857" s="666">
        <f t="shared" si="311"/>
        <v>0</v>
      </c>
      <c r="V857" s="667"/>
    </row>
    <row r="858" spans="1:22" s="659" customFormat="1" ht="15" hidden="1" x14ac:dyDescent="0.2">
      <c r="A858" s="663" t="s">
        <v>2184</v>
      </c>
      <c r="B858" s="677"/>
      <c r="C858" s="620"/>
      <c r="D858" s="620"/>
      <c r="E858" s="621"/>
      <c r="F858" s="621"/>
      <c r="G858" s="621"/>
      <c r="H858" s="664"/>
      <c r="I858" s="620"/>
      <c r="J858" s="665">
        <f t="shared" si="298"/>
        <v>0</v>
      </c>
      <c r="K858" s="620"/>
      <c r="L858" s="666">
        <f t="shared" si="312"/>
        <v>0</v>
      </c>
      <c r="M858" s="620"/>
      <c r="N858" s="666">
        <f t="shared" si="313"/>
        <v>0</v>
      </c>
      <c r="O858" s="620"/>
      <c r="P858" s="666">
        <f t="shared" si="314"/>
        <v>0</v>
      </c>
      <c r="Q858" s="620"/>
      <c r="R858" s="666">
        <f t="shared" si="315"/>
        <v>0</v>
      </c>
      <c r="S858" s="620"/>
      <c r="T858" s="666"/>
      <c r="U858" s="666">
        <f t="shared" si="311"/>
        <v>0</v>
      </c>
      <c r="V858" s="667"/>
    </row>
    <row r="859" spans="1:22" s="659" customFormat="1" ht="15" hidden="1" x14ac:dyDescent="0.2">
      <c r="A859" s="663" t="s">
        <v>2185</v>
      </c>
      <c r="B859" s="677"/>
      <c r="C859" s="620"/>
      <c r="D859" s="620"/>
      <c r="E859" s="621"/>
      <c r="F859" s="621"/>
      <c r="G859" s="621"/>
      <c r="H859" s="664"/>
      <c r="I859" s="620"/>
      <c r="J859" s="665">
        <f t="shared" si="298"/>
        <v>0</v>
      </c>
      <c r="K859" s="620"/>
      <c r="L859" s="666">
        <f t="shared" si="312"/>
        <v>0</v>
      </c>
      <c r="M859" s="620"/>
      <c r="N859" s="666">
        <f t="shared" si="313"/>
        <v>0</v>
      </c>
      <c r="O859" s="620"/>
      <c r="P859" s="666">
        <f t="shared" si="314"/>
        <v>0</v>
      </c>
      <c r="Q859" s="620"/>
      <c r="R859" s="666">
        <f t="shared" si="315"/>
        <v>0</v>
      </c>
      <c r="S859" s="620"/>
      <c r="T859" s="666"/>
      <c r="U859" s="666">
        <f t="shared" si="311"/>
        <v>0</v>
      </c>
      <c r="V859" s="667"/>
    </row>
    <row r="860" spans="1:22" s="659" customFormat="1" ht="15" hidden="1" x14ac:dyDescent="0.2">
      <c r="A860" s="663" t="s">
        <v>2186</v>
      </c>
      <c r="B860" s="677"/>
      <c r="C860" s="620"/>
      <c r="D860" s="620"/>
      <c r="E860" s="621"/>
      <c r="F860" s="621"/>
      <c r="G860" s="621"/>
      <c r="H860" s="664"/>
      <c r="I860" s="620"/>
      <c r="J860" s="665">
        <f t="shared" si="298"/>
        <v>0</v>
      </c>
      <c r="K860" s="620"/>
      <c r="L860" s="666">
        <f t="shared" si="312"/>
        <v>0</v>
      </c>
      <c r="M860" s="620"/>
      <c r="N860" s="666">
        <f t="shared" si="313"/>
        <v>0</v>
      </c>
      <c r="O860" s="620"/>
      <c r="P860" s="666">
        <f t="shared" si="314"/>
        <v>0</v>
      </c>
      <c r="Q860" s="620"/>
      <c r="R860" s="666">
        <f t="shared" si="315"/>
        <v>0</v>
      </c>
      <c r="S860" s="620"/>
      <c r="T860" s="666"/>
      <c r="U860" s="666">
        <f t="shared" si="311"/>
        <v>0</v>
      </c>
      <c r="V860" s="667"/>
    </row>
    <row r="861" spans="1:22" s="659" customFormat="1" ht="15.75" hidden="1" customHeight="1" x14ac:dyDescent="0.2">
      <c r="A861" s="663" t="s">
        <v>2187</v>
      </c>
      <c r="B861" s="677"/>
      <c r="C861" s="620"/>
      <c r="D861" s="620"/>
      <c r="E861" s="621"/>
      <c r="F861" s="621"/>
      <c r="G861" s="621"/>
      <c r="H861" s="664"/>
      <c r="I861" s="620"/>
      <c r="J861" s="665">
        <f t="shared" si="298"/>
        <v>0</v>
      </c>
      <c r="K861" s="620"/>
      <c r="L861" s="666">
        <f t="shared" si="312"/>
        <v>0</v>
      </c>
      <c r="M861" s="620"/>
      <c r="N861" s="666">
        <f t="shared" si="313"/>
        <v>0</v>
      </c>
      <c r="O861" s="620"/>
      <c r="P861" s="666">
        <f t="shared" si="314"/>
        <v>0</v>
      </c>
      <c r="Q861" s="620"/>
      <c r="R861" s="666">
        <f t="shared" si="315"/>
        <v>0</v>
      </c>
      <c r="S861" s="620"/>
      <c r="T861" s="666"/>
      <c r="U861" s="666">
        <f t="shared" si="311"/>
        <v>0</v>
      </c>
      <c r="V861" s="667"/>
    </row>
    <row r="862" spans="1:22" s="659" customFormat="1" ht="15" hidden="1" x14ac:dyDescent="0.2">
      <c r="A862" s="663"/>
      <c r="B862" s="663"/>
      <c r="C862" s="620"/>
      <c r="D862" s="620"/>
      <c r="E862" s="621"/>
      <c r="F862" s="621"/>
      <c r="G862" s="621"/>
      <c r="H862" s="664"/>
      <c r="I862" s="620"/>
      <c r="J862" s="665"/>
      <c r="K862" s="620"/>
      <c r="L862" s="666"/>
      <c r="M862" s="620"/>
      <c r="N862" s="666"/>
      <c r="O862" s="620"/>
      <c r="P862" s="666"/>
      <c r="Q862" s="620"/>
      <c r="R862" s="666"/>
      <c r="S862" s="620"/>
      <c r="T862" s="666"/>
      <c r="U862" s="666">
        <f t="shared" si="311"/>
        <v>0</v>
      </c>
      <c r="V862" s="667"/>
    </row>
    <row r="863" spans="1:22" s="661" customFormat="1" ht="15" x14ac:dyDescent="0.2">
      <c r="A863" s="653" t="s">
        <v>841</v>
      </c>
      <c r="B863" s="653" t="s">
        <v>2739</v>
      </c>
      <c r="C863" s="654"/>
      <c r="D863" s="654"/>
      <c r="E863" s="655">
        <f>E864+E869</f>
        <v>0</v>
      </c>
      <c r="F863" s="655">
        <f>F864+F869+F879</f>
        <v>0</v>
      </c>
      <c r="G863" s="655">
        <f>G864+G869+G879</f>
        <v>0</v>
      </c>
      <c r="H863" s="656"/>
      <c r="I863" s="654"/>
      <c r="J863" s="657"/>
      <c r="K863" s="654"/>
      <c r="L863" s="658">
        <f>L864+L869+L879</f>
        <v>0</v>
      </c>
      <c r="M863" s="654"/>
      <c r="N863" s="658">
        <f>N864+N869+N879</f>
        <v>0</v>
      </c>
      <c r="O863" s="654"/>
      <c r="P863" s="658">
        <f>P864+P869+P879</f>
        <v>0</v>
      </c>
      <c r="Q863" s="654"/>
      <c r="R863" s="658">
        <f>R864+R869+R879</f>
        <v>0</v>
      </c>
      <c r="S863" s="654"/>
      <c r="T863" s="658">
        <f>T864+T869+T879</f>
        <v>0</v>
      </c>
      <c r="U863" s="658">
        <f t="shared" si="311"/>
        <v>0</v>
      </c>
      <c r="V863" s="691"/>
    </row>
    <row r="864" spans="1:22" s="659" customFormat="1" ht="15" x14ac:dyDescent="0.2">
      <c r="A864" s="653" t="s">
        <v>842</v>
      </c>
      <c r="B864" s="653" t="s">
        <v>1956</v>
      </c>
      <c r="C864" s="654"/>
      <c r="D864" s="654"/>
      <c r="E864" s="655">
        <f>SUM(E865:E868)</f>
        <v>0</v>
      </c>
      <c r="F864" s="655">
        <f>SUM(F865:F868)</f>
        <v>0</v>
      </c>
      <c r="G864" s="655">
        <f>SUM(G865:G868)</f>
        <v>0</v>
      </c>
      <c r="H864" s="656"/>
      <c r="I864" s="654"/>
      <c r="J864" s="657"/>
      <c r="K864" s="654"/>
      <c r="L864" s="658">
        <f>SUM(L865:L868)</f>
        <v>0</v>
      </c>
      <c r="M864" s="654"/>
      <c r="N864" s="658">
        <f>SUM(N865:N868)</f>
        <v>0</v>
      </c>
      <c r="O864" s="654"/>
      <c r="P864" s="658">
        <f>SUM(P865:P868)</f>
        <v>0</v>
      </c>
      <c r="Q864" s="654"/>
      <c r="R864" s="658">
        <f>SUM(R865:R868)</f>
        <v>0</v>
      </c>
      <c r="S864" s="654"/>
      <c r="T864" s="658">
        <f>SUM(T865:T868)</f>
        <v>0</v>
      </c>
      <c r="U864" s="658">
        <f t="shared" si="311"/>
        <v>0</v>
      </c>
      <c r="V864" s="667"/>
    </row>
    <row r="865" spans="1:22" s="659" customFormat="1" ht="15" x14ac:dyDescent="0.2">
      <c r="A865" s="663" t="s">
        <v>1694</v>
      </c>
      <c r="B865" s="663" t="s">
        <v>2017</v>
      </c>
      <c r="C865" s="620"/>
      <c r="D865" s="620"/>
      <c r="E865" s="621"/>
      <c r="F865" s="621"/>
      <c r="G865" s="621"/>
      <c r="H865" s="664" t="s">
        <v>4107</v>
      </c>
      <c r="I865" s="620"/>
      <c r="J865" s="665">
        <f t="shared" ref="J865:J924" si="316">I865/100000</f>
        <v>0</v>
      </c>
      <c r="K865" s="620"/>
      <c r="L865" s="666">
        <f>K865*J865</f>
        <v>0</v>
      </c>
      <c r="M865" s="620"/>
      <c r="N865" s="666">
        <f>M865*J865</f>
        <v>0</v>
      </c>
      <c r="O865" s="620"/>
      <c r="P865" s="666">
        <f>O865*J865</f>
        <v>0</v>
      </c>
      <c r="Q865" s="620"/>
      <c r="R865" s="666">
        <f>Q865*J865</f>
        <v>0</v>
      </c>
      <c r="S865" s="620"/>
      <c r="T865" s="666"/>
      <c r="U865" s="666">
        <f t="shared" si="311"/>
        <v>0</v>
      </c>
      <c r="V865" s="667"/>
    </row>
    <row r="866" spans="1:22" s="659" customFormat="1" ht="15" x14ac:dyDescent="0.2">
      <c r="A866" s="663" t="s">
        <v>1695</v>
      </c>
      <c r="B866" s="663" t="s">
        <v>1413</v>
      </c>
      <c r="C866" s="620"/>
      <c r="D866" s="620"/>
      <c r="E866" s="621"/>
      <c r="F866" s="621"/>
      <c r="G866" s="621"/>
      <c r="H866" s="664" t="s">
        <v>4107</v>
      </c>
      <c r="I866" s="620"/>
      <c r="J866" s="665">
        <f t="shared" si="316"/>
        <v>0</v>
      </c>
      <c r="K866" s="620"/>
      <c r="L866" s="666">
        <f>K866*J866</f>
        <v>0</v>
      </c>
      <c r="M866" s="620"/>
      <c r="N866" s="666">
        <f>M866*J866</f>
        <v>0</v>
      </c>
      <c r="O866" s="620"/>
      <c r="P866" s="666">
        <f>O866*J866</f>
        <v>0</v>
      </c>
      <c r="Q866" s="620"/>
      <c r="R866" s="666">
        <f>Q866*J866</f>
        <v>0</v>
      </c>
      <c r="S866" s="620"/>
      <c r="T866" s="666"/>
      <c r="U866" s="666">
        <f t="shared" si="311"/>
        <v>0</v>
      </c>
      <c r="V866" s="667"/>
    </row>
    <row r="867" spans="1:22" s="659" customFormat="1" ht="15" x14ac:dyDescent="0.2">
      <c r="A867" s="663" t="s">
        <v>1696</v>
      </c>
      <c r="B867" s="663" t="s">
        <v>1476</v>
      </c>
      <c r="C867" s="620"/>
      <c r="D867" s="620"/>
      <c r="E867" s="621"/>
      <c r="F867" s="621"/>
      <c r="G867" s="621"/>
      <c r="H867" s="664" t="s">
        <v>4107</v>
      </c>
      <c r="I867" s="620"/>
      <c r="J867" s="665">
        <f t="shared" si="316"/>
        <v>0</v>
      </c>
      <c r="K867" s="620"/>
      <c r="L867" s="666">
        <f>K867*J867</f>
        <v>0</v>
      </c>
      <c r="M867" s="620"/>
      <c r="N867" s="666">
        <f>M867*J867</f>
        <v>0</v>
      </c>
      <c r="O867" s="620"/>
      <c r="P867" s="666">
        <f>O867*J867</f>
        <v>0</v>
      </c>
      <c r="Q867" s="620"/>
      <c r="R867" s="666">
        <f>Q867*J867</f>
        <v>0</v>
      </c>
      <c r="S867" s="620"/>
      <c r="T867" s="666"/>
      <c r="U867" s="666">
        <f t="shared" si="311"/>
        <v>0</v>
      </c>
      <c r="V867" s="667"/>
    </row>
    <row r="868" spans="1:22" s="659" customFormat="1" ht="15" x14ac:dyDescent="0.2">
      <c r="A868" s="663" t="s">
        <v>1945</v>
      </c>
      <c r="B868" s="663" t="s">
        <v>1477</v>
      </c>
      <c r="C868" s="620"/>
      <c r="D868" s="620"/>
      <c r="E868" s="621"/>
      <c r="F868" s="621"/>
      <c r="G868" s="621"/>
      <c r="H868" s="664" t="s">
        <v>4107</v>
      </c>
      <c r="I868" s="620"/>
      <c r="J868" s="665">
        <f t="shared" si="316"/>
        <v>0</v>
      </c>
      <c r="K868" s="620"/>
      <c r="L868" s="666">
        <f>K868*J868</f>
        <v>0</v>
      </c>
      <c r="M868" s="620"/>
      <c r="N868" s="666">
        <f>M868*J868</f>
        <v>0</v>
      </c>
      <c r="O868" s="620"/>
      <c r="P868" s="666">
        <f>O868*J868</f>
        <v>0</v>
      </c>
      <c r="Q868" s="620"/>
      <c r="R868" s="666">
        <f>Q868*J868</f>
        <v>0</v>
      </c>
      <c r="S868" s="620"/>
      <c r="T868" s="666"/>
      <c r="U868" s="666">
        <f t="shared" si="311"/>
        <v>0</v>
      </c>
      <c r="V868" s="667"/>
    </row>
    <row r="869" spans="1:22" s="659" customFormat="1" ht="15" x14ac:dyDescent="0.2">
      <c r="A869" s="653" t="s">
        <v>844</v>
      </c>
      <c r="B869" s="653" t="s">
        <v>1746</v>
      </c>
      <c r="C869" s="654"/>
      <c r="D869" s="654"/>
      <c r="E869" s="655">
        <f>SUM(E870:E879)</f>
        <v>0</v>
      </c>
      <c r="F869" s="655">
        <f>SUM(F870:F878)</f>
        <v>0</v>
      </c>
      <c r="G869" s="655">
        <f>SUM(G870:G878)</f>
        <v>0</v>
      </c>
      <c r="H869" s="656"/>
      <c r="I869" s="654"/>
      <c r="J869" s="657"/>
      <c r="K869" s="654"/>
      <c r="L869" s="658">
        <f>SUM(L870:L878)</f>
        <v>0</v>
      </c>
      <c r="M869" s="654"/>
      <c r="N869" s="658">
        <f>SUM(N870:N878)</f>
        <v>0</v>
      </c>
      <c r="O869" s="654"/>
      <c r="P869" s="658">
        <f>SUM(P870:P878)</f>
        <v>0</v>
      </c>
      <c r="Q869" s="654"/>
      <c r="R869" s="658">
        <f>SUM(R870:R878)</f>
        <v>0</v>
      </c>
      <c r="S869" s="654"/>
      <c r="T869" s="658">
        <f>SUM(T870:T878)</f>
        <v>0</v>
      </c>
      <c r="U869" s="658">
        <f t="shared" si="311"/>
        <v>0</v>
      </c>
      <c r="V869" s="667"/>
    </row>
    <row r="870" spans="1:22" s="659" customFormat="1" ht="15" x14ac:dyDescent="0.2">
      <c r="A870" s="663" t="s">
        <v>1697</v>
      </c>
      <c r="B870" s="663" t="s">
        <v>2018</v>
      </c>
      <c r="C870" s="620"/>
      <c r="D870" s="620"/>
      <c r="E870" s="621"/>
      <c r="F870" s="621"/>
      <c r="G870" s="621"/>
      <c r="H870" s="664" t="s">
        <v>4080</v>
      </c>
      <c r="I870" s="620"/>
      <c r="J870" s="665">
        <f t="shared" si="316"/>
        <v>0</v>
      </c>
      <c r="K870" s="620"/>
      <c r="L870" s="666">
        <f t="shared" ref="L870:L878" si="317">K870*J870</f>
        <v>0</v>
      </c>
      <c r="M870" s="620"/>
      <c r="N870" s="666">
        <f t="shared" ref="N870:N878" si="318">M870*J870</f>
        <v>0</v>
      </c>
      <c r="O870" s="620"/>
      <c r="P870" s="666">
        <f t="shared" ref="P870:P878" si="319">O870*J870</f>
        <v>0</v>
      </c>
      <c r="Q870" s="620"/>
      <c r="R870" s="666">
        <f t="shared" ref="R870:R878" si="320">Q870*J870</f>
        <v>0</v>
      </c>
      <c r="S870" s="620"/>
      <c r="T870" s="666"/>
      <c r="U870" s="666">
        <f t="shared" si="311"/>
        <v>0</v>
      </c>
      <c r="V870" s="667"/>
    </row>
    <row r="871" spans="1:22" s="659" customFormat="1" ht="15" x14ac:dyDescent="0.2">
      <c r="A871" s="663" t="s">
        <v>1698</v>
      </c>
      <c r="B871" s="663" t="s">
        <v>1475</v>
      </c>
      <c r="C871" s="620"/>
      <c r="D871" s="620"/>
      <c r="E871" s="621"/>
      <c r="F871" s="621"/>
      <c r="G871" s="621"/>
      <c r="H871" s="664" t="s">
        <v>4080</v>
      </c>
      <c r="I871" s="620"/>
      <c r="J871" s="665">
        <f t="shared" si="316"/>
        <v>0</v>
      </c>
      <c r="K871" s="620"/>
      <c r="L871" s="666">
        <f t="shared" si="317"/>
        <v>0</v>
      </c>
      <c r="M871" s="620"/>
      <c r="N871" s="666">
        <f t="shared" si="318"/>
        <v>0</v>
      </c>
      <c r="O871" s="620"/>
      <c r="P871" s="666">
        <f t="shared" si="319"/>
        <v>0</v>
      </c>
      <c r="Q871" s="620"/>
      <c r="R871" s="666">
        <f t="shared" si="320"/>
        <v>0</v>
      </c>
      <c r="S871" s="620"/>
      <c r="T871" s="666"/>
      <c r="U871" s="666">
        <f t="shared" si="311"/>
        <v>0</v>
      </c>
      <c r="V871" s="667"/>
    </row>
    <row r="872" spans="1:22" s="659" customFormat="1" ht="15" x14ac:dyDescent="0.2">
      <c r="A872" s="663" t="s">
        <v>1699</v>
      </c>
      <c r="B872" s="663" t="s">
        <v>1478</v>
      </c>
      <c r="C872" s="620"/>
      <c r="D872" s="620"/>
      <c r="E872" s="621"/>
      <c r="F872" s="621"/>
      <c r="G872" s="621"/>
      <c r="H872" s="664" t="s">
        <v>4080</v>
      </c>
      <c r="I872" s="620"/>
      <c r="J872" s="665">
        <f t="shared" si="316"/>
        <v>0</v>
      </c>
      <c r="K872" s="620"/>
      <c r="L872" s="666">
        <f t="shared" si="317"/>
        <v>0</v>
      </c>
      <c r="M872" s="620"/>
      <c r="N872" s="666">
        <f t="shared" si="318"/>
        <v>0</v>
      </c>
      <c r="O872" s="620"/>
      <c r="P872" s="666">
        <f t="shared" si="319"/>
        <v>0</v>
      </c>
      <c r="Q872" s="620"/>
      <c r="R872" s="666">
        <f t="shared" si="320"/>
        <v>0</v>
      </c>
      <c r="S872" s="620"/>
      <c r="T872" s="666"/>
      <c r="U872" s="666">
        <f t="shared" si="311"/>
        <v>0</v>
      </c>
      <c r="V872" s="667"/>
    </row>
    <row r="873" spans="1:22" s="659" customFormat="1" ht="15" x14ac:dyDescent="0.2">
      <c r="A873" s="663" t="s">
        <v>1700</v>
      </c>
      <c r="B873" s="663" t="s">
        <v>1479</v>
      </c>
      <c r="C873" s="620"/>
      <c r="D873" s="620"/>
      <c r="E873" s="621"/>
      <c r="F873" s="621"/>
      <c r="G873" s="621"/>
      <c r="H873" s="664" t="s">
        <v>4080</v>
      </c>
      <c r="I873" s="620"/>
      <c r="J873" s="665">
        <f t="shared" si="316"/>
        <v>0</v>
      </c>
      <c r="K873" s="620"/>
      <c r="L873" s="666">
        <f t="shared" si="317"/>
        <v>0</v>
      </c>
      <c r="M873" s="620"/>
      <c r="N873" s="666">
        <f t="shared" si="318"/>
        <v>0</v>
      </c>
      <c r="O873" s="620"/>
      <c r="P873" s="666">
        <f t="shared" si="319"/>
        <v>0</v>
      </c>
      <c r="Q873" s="620"/>
      <c r="R873" s="666">
        <f t="shared" si="320"/>
        <v>0</v>
      </c>
      <c r="S873" s="620"/>
      <c r="T873" s="666"/>
      <c r="U873" s="666">
        <f t="shared" si="311"/>
        <v>0</v>
      </c>
      <c r="V873" s="667"/>
    </row>
    <row r="874" spans="1:22" s="659" customFormat="1" ht="15" x14ac:dyDescent="0.2">
      <c r="A874" s="663" t="s">
        <v>1701</v>
      </c>
      <c r="B874" s="663" t="s">
        <v>1415</v>
      </c>
      <c r="C874" s="620"/>
      <c r="D874" s="620"/>
      <c r="E874" s="621"/>
      <c r="F874" s="621"/>
      <c r="G874" s="621"/>
      <c r="H874" s="664" t="s">
        <v>4061</v>
      </c>
      <c r="I874" s="620"/>
      <c r="J874" s="665">
        <f t="shared" si="316"/>
        <v>0</v>
      </c>
      <c r="K874" s="620"/>
      <c r="L874" s="666">
        <f t="shared" si="317"/>
        <v>0</v>
      </c>
      <c r="M874" s="620"/>
      <c r="N874" s="666">
        <f t="shared" si="318"/>
        <v>0</v>
      </c>
      <c r="O874" s="620"/>
      <c r="P874" s="666">
        <f t="shared" si="319"/>
        <v>0</v>
      </c>
      <c r="Q874" s="620"/>
      <c r="R874" s="666">
        <f t="shared" si="320"/>
        <v>0</v>
      </c>
      <c r="S874" s="620"/>
      <c r="T874" s="666"/>
      <c r="U874" s="666">
        <f t="shared" si="311"/>
        <v>0</v>
      </c>
      <c r="V874" s="667"/>
    </row>
    <row r="875" spans="1:22" s="659" customFormat="1" ht="15" x14ac:dyDescent="0.2">
      <c r="A875" s="663" t="s">
        <v>1702</v>
      </c>
      <c r="B875" s="663" t="s">
        <v>1416</v>
      </c>
      <c r="C875" s="620"/>
      <c r="D875" s="620"/>
      <c r="E875" s="621"/>
      <c r="F875" s="621"/>
      <c r="G875" s="621"/>
      <c r="H875" s="664" t="s">
        <v>4061</v>
      </c>
      <c r="I875" s="620"/>
      <c r="J875" s="665">
        <f t="shared" si="316"/>
        <v>0</v>
      </c>
      <c r="K875" s="620"/>
      <c r="L875" s="666">
        <f t="shared" si="317"/>
        <v>0</v>
      </c>
      <c r="M875" s="620"/>
      <c r="N875" s="666">
        <f t="shared" si="318"/>
        <v>0</v>
      </c>
      <c r="O875" s="620"/>
      <c r="P875" s="666">
        <f t="shared" si="319"/>
        <v>0</v>
      </c>
      <c r="Q875" s="620"/>
      <c r="R875" s="666">
        <f t="shared" si="320"/>
        <v>0</v>
      </c>
      <c r="S875" s="620"/>
      <c r="T875" s="666"/>
      <c r="U875" s="666">
        <f t="shared" si="311"/>
        <v>0</v>
      </c>
      <c r="V875" s="667"/>
    </row>
    <row r="876" spans="1:22" s="659" customFormat="1" ht="30" x14ac:dyDescent="0.2">
      <c r="A876" s="663" t="s">
        <v>1702</v>
      </c>
      <c r="B876" s="663" t="s">
        <v>1409</v>
      </c>
      <c r="C876" s="620"/>
      <c r="D876" s="620"/>
      <c r="E876" s="621"/>
      <c r="F876" s="621"/>
      <c r="G876" s="621"/>
      <c r="H876" s="664" t="s">
        <v>4035</v>
      </c>
      <c r="I876" s="620"/>
      <c r="J876" s="665">
        <f t="shared" si="316"/>
        <v>0</v>
      </c>
      <c r="K876" s="620"/>
      <c r="L876" s="666">
        <f t="shared" si="317"/>
        <v>0</v>
      </c>
      <c r="M876" s="620"/>
      <c r="N876" s="666">
        <f t="shared" si="318"/>
        <v>0</v>
      </c>
      <c r="O876" s="620"/>
      <c r="P876" s="666">
        <f t="shared" si="319"/>
        <v>0</v>
      </c>
      <c r="Q876" s="620"/>
      <c r="R876" s="666">
        <f t="shared" si="320"/>
        <v>0</v>
      </c>
      <c r="S876" s="620"/>
      <c r="T876" s="666"/>
      <c r="U876" s="666">
        <f t="shared" si="311"/>
        <v>0</v>
      </c>
      <c r="V876" s="667" t="s">
        <v>4074</v>
      </c>
    </row>
    <row r="877" spans="1:22" s="659" customFormat="1" ht="15" x14ac:dyDescent="0.2">
      <c r="A877" s="663" t="s">
        <v>1703</v>
      </c>
      <c r="B877" s="663" t="s">
        <v>1417</v>
      </c>
      <c r="C877" s="620"/>
      <c r="D877" s="620"/>
      <c r="E877" s="621"/>
      <c r="F877" s="621"/>
      <c r="G877" s="621"/>
      <c r="H877" s="664" t="s">
        <v>4108</v>
      </c>
      <c r="I877" s="620"/>
      <c r="J877" s="665">
        <f t="shared" si="316"/>
        <v>0</v>
      </c>
      <c r="K877" s="620"/>
      <c r="L877" s="666">
        <f t="shared" si="317"/>
        <v>0</v>
      </c>
      <c r="M877" s="620"/>
      <c r="N877" s="666">
        <f t="shared" si="318"/>
        <v>0</v>
      </c>
      <c r="O877" s="620"/>
      <c r="P877" s="666">
        <f t="shared" si="319"/>
        <v>0</v>
      </c>
      <c r="Q877" s="620"/>
      <c r="R877" s="666">
        <f t="shared" si="320"/>
        <v>0</v>
      </c>
      <c r="S877" s="620"/>
      <c r="T877" s="666"/>
      <c r="U877" s="666">
        <f t="shared" si="311"/>
        <v>0</v>
      </c>
      <c r="V877" s="667" t="s">
        <v>4060</v>
      </c>
    </row>
    <row r="878" spans="1:22" s="659" customFormat="1" ht="15" x14ac:dyDescent="0.2">
      <c r="A878" s="663" t="s">
        <v>1704</v>
      </c>
      <c r="B878" s="663" t="s">
        <v>1418</v>
      </c>
      <c r="C878" s="620"/>
      <c r="D878" s="620"/>
      <c r="E878" s="621"/>
      <c r="F878" s="621"/>
      <c r="G878" s="621"/>
      <c r="H878" s="664" t="s">
        <v>4080</v>
      </c>
      <c r="I878" s="620"/>
      <c r="J878" s="665">
        <f t="shared" si="316"/>
        <v>0</v>
      </c>
      <c r="K878" s="620"/>
      <c r="L878" s="666">
        <f t="shared" si="317"/>
        <v>0</v>
      </c>
      <c r="M878" s="620"/>
      <c r="N878" s="666">
        <f t="shared" si="318"/>
        <v>0</v>
      </c>
      <c r="O878" s="620"/>
      <c r="P878" s="666">
        <f t="shared" si="319"/>
        <v>0</v>
      </c>
      <c r="Q878" s="620"/>
      <c r="R878" s="666">
        <f t="shared" si="320"/>
        <v>0</v>
      </c>
      <c r="S878" s="620"/>
      <c r="T878" s="666"/>
      <c r="U878" s="666">
        <f t="shared" si="311"/>
        <v>0</v>
      </c>
      <c r="V878" s="667"/>
    </row>
    <row r="879" spans="1:22" s="659" customFormat="1" ht="15" x14ac:dyDescent="0.2">
      <c r="A879" s="668" t="s">
        <v>1705</v>
      </c>
      <c r="B879" s="668" t="s">
        <v>759</v>
      </c>
      <c r="C879" s="669"/>
      <c r="D879" s="669"/>
      <c r="E879" s="670">
        <f>SUM(E880:E889)</f>
        <v>0</v>
      </c>
      <c r="F879" s="670">
        <f>SUM(F880:F889)</f>
        <v>0</v>
      </c>
      <c r="G879" s="670">
        <f>SUM(G880:G889)</f>
        <v>0</v>
      </c>
      <c r="H879" s="671"/>
      <c r="I879" s="669"/>
      <c r="J879" s="672"/>
      <c r="K879" s="669"/>
      <c r="L879" s="673">
        <f>SUM(L880:L889)</f>
        <v>0</v>
      </c>
      <c r="M879" s="669"/>
      <c r="N879" s="673">
        <f>SUM(N880:N889)</f>
        <v>0</v>
      </c>
      <c r="O879" s="669"/>
      <c r="P879" s="673">
        <f>SUM(P880:P889)</f>
        <v>0</v>
      </c>
      <c r="Q879" s="669"/>
      <c r="R879" s="673">
        <f>SUM(R880:R889)</f>
        <v>0</v>
      </c>
      <c r="S879" s="669"/>
      <c r="T879" s="673">
        <f>SUM(T880:T889)</f>
        <v>0</v>
      </c>
      <c r="U879" s="673">
        <f t="shared" si="311"/>
        <v>0</v>
      </c>
      <c r="V879" s="667"/>
    </row>
    <row r="880" spans="1:22" s="659" customFormat="1" ht="15" hidden="1" x14ac:dyDescent="0.2">
      <c r="A880" s="663" t="s">
        <v>2019</v>
      </c>
      <c r="B880" s="677"/>
      <c r="C880" s="620"/>
      <c r="D880" s="620"/>
      <c r="E880" s="621"/>
      <c r="F880" s="621"/>
      <c r="G880" s="621"/>
      <c r="H880" s="664"/>
      <c r="I880" s="620"/>
      <c r="J880" s="665">
        <f t="shared" si="316"/>
        <v>0</v>
      </c>
      <c r="K880" s="620"/>
      <c r="L880" s="666">
        <f t="shared" ref="L880:L889" si="321">K880*J880</f>
        <v>0</v>
      </c>
      <c r="M880" s="620"/>
      <c r="N880" s="666">
        <f t="shared" ref="N880:N889" si="322">M880*J880</f>
        <v>0</v>
      </c>
      <c r="O880" s="620"/>
      <c r="P880" s="666">
        <f t="shared" ref="P880:P889" si="323">O880*J880</f>
        <v>0</v>
      </c>
      <c r="Q880" s="620"/>
      <c r="R880" s="666">
        <f t="shared" ref="R880:R889" si="324">Q880*J880</f>
        <v>0</v>
      </c>
      <c r="S880" s="620"/>
      <c r="T880" s="666"/>
      <c r="U880" s="666">
        <f t="shared" si="311"/>
        <v>0</v>
      </c>
      <c r="V880" s="667"/>
    </row>
    <row r="881" spans="1:22" s="659" customFormat="1" ht="15" hidden="1" x14ac:dyDescent="0.2">
      <c r="A881" s="663" t="s">
        <v>2020</v>
      </c>
      <c r="B881" s="677"/>
      <c r="C881" s="620"/>
      <c r="D881" s="620"/>
      <c r="E881" s="621"/>
      <c r="F881" s="621"/>
      <c r="G881" s="621"/>
      <c r="H881" s="664"/>
      <c r="I881" s="620"/>
      <c r="J881" s="665">
        <f t="shared" si="316"/>
        <v>0</v>
      </c>
      <c r="K881" s="620"/>
      <c r="L881" s="666">
        <f t="shared" si="321"/>
        <v>0</v>
      </c>
      <c r="M881" s="620"/>
      <c r="N881" s="666">
        <f t="shared" si="322"/>
        <v>0</v>
      </c>
      <c r="O881" s="620"/>
      <c r="P881" s="666">
        <f t="shared" si="323"/>
        <v>0</v>
      </c>
      <c r="Q881" s="620"/>
      <c r="R881" s="666">
        <f t="shared" si="324"/>
        <v>0</v>
      </c>
      <c r="S881" s="620"/>
      <c r="T881" s="666"/>
      <c r="U881" s="666">
        <f t="shared" si="311"/>
        <v>0</v>
      </c>
      <c r="V881" s="667"/>
    </row>
    <row r="882" spans="1:22" s="659" customFormat="1" ht="15" hidden="1" x14ac:dyDescent="0.2">
      <c r="A882" s="663" t="s">
        <v>2188</v>
      </c>
      <c r="B882" s="677"/>
      <c r="C882" s="620"/>
      <c r="D882" s="620"/>
      <c r="E882" s="621"/>
      <c r="F882" s="621"/>
      <c r="G882" s="621"/>
      <c r="H882" s="664"/>
      <c r="I882" s="620"/>
      <c r="J882" s="665">
        <f t="shared" si="316"/>
        <v>0</v>
      </c>
      <c r="K882" s="620"/>
      <c r="L882" s="666">
        <f t="shared" si="321"/>
        <v>0</v>
      </c>
      <c r="M882" s="620"/>
      <c r="N882" s="666">
        <f t="shared" si="322"/>
        <v>0</v>
      </c>
      <c r="O882" s="620"/>
      <c r="P882" s="666">
        <f t="shared" si="323"/>
        <v>0</v>
      </c>
      <c r="Q882" s="620"/>
      <c r="R882" s="666">
        <f t="shared" si="324"/>
        <v>0</v>
      </c>
      <c r="S882" s="620"/>
      <c r="T882" s="666"/>
      <c r="U882" s="666">
        <f t="shared" si="311"/>
        <v>0</v>
      </c>
      <c r="V882" s="667"/>
    </row>
    <row r="883" spans="1:22" s="659" customFormat="1" ht="15" hidden="1" x14ac:dyDescent="0.2">
      <c r="A883" s="663" t="s">
        <v>2189</v>
      </c>
      <c r="B883" s="677"/>
      <c r="C883" s="620"/>
      <c r="D883" s="620"/>
      <c r="E883" s="621"/>
      <c r="F883" s="621"/>
      <c r="G883" s="621"/>
      <c r="H883" s="664"/>
      <c r="I883" s="620"/>
      <c r="J883" s="665">
        <f t="shared" si="316"/>
        <v>0</v>
      </c>
      <c r="K883" s="620"/>
      <c r="L883" s="666">
        <f t="shared" si="321"/>
        <v>0</v>
      </c>
      <c r="M883" s="620"/>
      <c r="N883" s="666">
        <f t="shared" si="322"/>
        <v>0</v>
      </c>
      <c r="O883" s="620"/>
      <c r="P883" s="666">
        <f t="shared" si="323"/>
        <v>0</v>
      </c>
      <c r="Q883" s="620"/>
      <c r="R883" s="666">
        <f t="shared" si="324"/>
        <v>0</v>
      </c>
      <c r="S883" s="620"/>
      <c r="T883" s="666"/>
      <c r="U883" s="666">
        <f t="shared" si="311"/>
        <v>0</v>
      </c>
      <c r="V883" s="667"/>
    </row>
    <row r="884" spans="1:22" s="659" customFormat="1" ht="15" hidden="1" x14ac:dyDescent="0.2">
      <c r="A884" s="663" t="s">
        <v>2190</v>
      </c>
      <c r="B884" s="677"/>
      <c r="C884" s="620"/>
      <c r="D884" s="620"/>
      <c r="E884" s="621"/>
      <c r="F884" s="621"/>
      <c r="G884" s="621"/>
      <c r="H884" s="664"/>
      <c r="I884" s="620"/>
      <c r="J884" s="665">
        <f t="shared" si="316"/>
        <v>0</v>
      </c>
      <c r="K884" s="620"/>
      <c r="L884" s="666">
        <f t="shared" si="321"/>
        <v>0</v>
      </c>
      <c r="M884" s="620"/>
      <c r="N884" s="666">
        <f t="shared" si="322"/>
        <v>0</v>
      </c>
      <c r="O884" s="620"/>
      <c r="P884" s="666">
        <f t="shared" si="323"/>
        <v>0</v>
      </c>
      <c r="Q884" s="620"/>
      <c r="R884" s="666">
        <f t="shared" si="324"/>
        <v>0</v>
      </c>
      <c r="S884" s="620"/>
      <c r="T884" s="666"/>
      <c r="U884" s="666">
        <f t="shared" si="311"/>
        <v>0</v>
      </c>
      <c r="V884" s="667"/>
    </row>
    <row r="885" spans="1:22" s="659" customFormat="1" ht="15" hidden="1" x14ac:dyDescent="0.2">
      <c r="A885" s="663" t="s">
        <v>2191</v>
      </c>
      <c r="B885" s="677"/>
      <c r="C885" s="620"/>
      <c r="D885" s="620"/>
      <c r="E885" s="621"/>
      <c r="F885" s="621"/>
      <c r="G885" s="621"/>
      <c r="H885" s="664"/>
      <c r="I885" s="620"/>
      <c r="J885" s="665">
        <f t="shared" si="316"/>
        <v>0</v>
      </c>
      <c r="K885" s="620"/>
      <c r="L885" s="666">
        <f t="shared" si="321"/>
        <v>0</v>
      </c>
      <c r="M885" s="620"/>
      <c r="N885" s="666">
        <f t="shared" si="322"/>
        <v>0</v>
      </c>
      <c r="O885" s="620"/>
      <c r="P885" s="666">
        <f t="shared" si="323"/>
        <v>0</v>
      </c>
      <c r="Q885" s="620"/>
      <c r="R885" s="666">
        <f t="shared" si="324"/>
        <v>0</v>
      </c>
      <c r="S885" s="620"/>
      <c r="T885" s="666"/>
      <c r="U885" s="666">
        <f t="shared" si="311"/>
        <v>0</v>
      </c>
      <c r="V885" s="667"/>
    </row>
    <row r="886" spans="1:22" s="659" customFormat="1" ht="15" hidden="1" x14ac:dyDescent="0.2">
      <c r="A886" s="663" t="s">
        <v>2192</v>
      </c>
      <c r="B886" s="677"/>
      <c r="C886" s="620"/>
      <c r="D886" s="620"/>
      <c r="E886" s="621"/>
      <c r="F886" s="621"/>
      <c r="G886" s="621"/>
      <c r="H886" s="664"/>
      <c r="I886" s="620"/>
      <c r="J886" s="665">
        <f t="shared" si="316"/>
        <v>0</v>
      </c>
      <c r="K886" s="620"/>
      <c r="L886" s="666">
        <f t="shared" si="321"/>
        <v>0</v>
      </c>
      <c r="M886" s="620"/>
      <c r="N886" s="666">
        <f t="shared" si="322"/>
        <v>0</v>
      </c>
      <c r="O886" s="620"/>
      <c r="P886" s="666">
        <f t="shared" si="323"/>
        <v>0</v>
      </c>
      <c r="Q886" s="620"/>
      <c r="R886" s="666">
        <f t="shared" si="324"/>
        <v>0</v>
      </c>
      <c r="S886" s="620"/>
      <c r="T886" s="666"/>
      <c r="U886" s="666">
        <f t="shared" si="311"/>
        <v>0</v>
      </c>
      <c r="V886" s="667"/>
    </row>
    <row r="887" spans="1:22" s="659" customFormat="1" ht="15" hidden="1" x14ac:dyDescent="0.2">
      <c r="A887" s="663" t="s">
        <v>2193</v>
      </c>
      <c r="B887" s="677"/>
      <c r="C887" s="620"/>
      <c r="D887" s="620"/>
      <c r="E887" s="621"/>
      <c r="F887" s="621"/>
      <c r="G887" s="621"/>
      <c r="H887" s="664"/>
      <c r="I887" s="620"/>
      <c r="J887" s="665">
        <f t="shared" si="316"/>
        <v>0</v>
      </c>
      <c r="K887" s="620"/>
      <c r="L887" s="666">
        <f t="shared" si="321"/>
        <v>0</v>
      </c>
      <c r="M887" s="620"/>
      <c r="N887" s="666">
        <f t="shared" si="322"/>
        <v>0</v>
      </c>
      <c r="O887" s="620"/>
      <c r="P887" s="666">
        <f t="shared" si="323"/>
        <v>0</v>
      </c>
      <c r="Q887" s="620"/>
      <c r="R887" s="666">
        <f t="shared" si="324"/>
        <v>0</v>
      </c>
      <c r="S887" s="620"/>
      <c r="T887" s="666"/>
      <c r="U887" s="666">
        <f t="shared" si="311"/>
        <v>0</v>
      </c>
      <c r="V887" s="667"/>
    </row>
    <row r="888" spans="1:22" s="659" customFormat="1" ht="15" hidden="1" x14ac:dyDescent="0.2">
      <c r="A888" s="663" t="s">
        <v>2194</v>
      </c>
      <c r="B888" s="677"/>
      <c r="C888" s="620"/>
      <c r="D888" s="620"/>
      <c r="E888" s="621"/>
      <c r="F888" s="621"/>
      <c r="G888" s="621"/>
      <c r="H888" s="664"/>
      <c r="I888" s="620"/>
      <c r="J888" s="665">
        <f t="shared" si="316"/>
        <v>0</v>
      </c>
      <c r="K888" s="620"/>
      <c r="L888" s="666">
        <f t="shared" si="321"/>
        <v>0</v>
      </c>
      <c r="M888" s="620"/>
      <c r="N888" s="666">
        <f t="shared" si="322"/>
        <v>0</v>
      </c>
      <c r="O888" s="620"/>
      <c r="P888" s="666">
        <f t="shared" si="323"/>
        <v>0</v>
      </c>
      <c r="Q888" s="620"/>
      <c r="R888" s="666">
        <f t="shared" si="324"/>
        <v>0</v>
      </c>
      <c r="S888" s="620"/>
      <c r="T888" s="666"/>
      <c r="U888" s="666">
        <f t="shared" si="311"/>
        <v>0</v>
      </c>
      <c r="V888" s="667"/>
    </row>
    <row r="889" spans="1:22" s="659" customFormat="1" ht="15" hidden="1" x14ac:dyDescent="0.2">
      <c r="A889" s="663" t="s">
        <v>2195</v>
      </c>
      <c r="B889" s="677"/>
      <c r="C889" s="620"/>
      <c r="D889" s="620"/>
      <c r="E889" s="621"/>
      <c r="F889" s="621"/>
      <c r="G889" s="621"/>
      <c r="H889" s="664"/>
      <c r="I889" s="620"/>
      <c r="J889" s="665">
        <f t="shared" si="316"/>
        <v>0</v>
      </c>
      <c r="K889" s="620"/>
      <c r="L889" s="666">
        <f t="shared" si="321"/>
        <v>0</v>
      </c>
      <c r="M889" s="620"/>
      <c r="N889" s="666">
        <f t="shared" si="322"/>
        <v>0</v>
      </c>
      <c r="O889" s="620"/>
      <c r="P889" s="666">
        <f t="shared" si="323"/>
        <v>0</v>
      </c>
      <c r="Q889" s="620"/>
      <c r="R889" s="666">
        <f t="shared" si="324"/>
        <v>0</v>
      </c>
      <c r="S889" s="620"/>
      <c r="T889" s="666"/>
      <c r="U889" s="666">
        <f t="shared" si="311"/>
        <v>0</v>
      </c>
      <c r="V889" s="667"/>
    </row>
    <row r="890" spans="1:22" s="659" customFormat="1" ht="15" hidden="1" x14ac:dyDescent="0.2">
      <c r="A890" s="663"/>
      <c r="B890" s="663"/>
      <c r="C890" s="620"/>
      <c r="D890" s="620"/>
      <c r="E890" s="621"/>
      <c r="F890" s="621"/>
      <c r="G890" s="621"/>
      <c r="H890" s="664"/>
      <c r="I890" s="620"/>
      <c r="J890" s="665"/>
      <c r="K890" s="620"/>
      <c r="L890" s="666"/>
      <c r="M890" s="620"/>
      <c r="N890" s="666"/>
      <c r="O890" s="620"/>
      <c r="P890" s="666"/>
      <c r="Q890" s="620"/>
      <c r="R890" s="666"/>
      <c r="S890" s="620"/>
      <c r="T890" s="666"/>
      <c r="U890" s="666">
        <f t="shared" si="311"/>
        <v>0</v>
      </c>
      <c r="V890" s="667"/>
    </row>
    <row r="891" spans="1:22" s="659" customFormat="1" ht="15" x14ac:dyDescent="0.2">
      <c r="A891" s="653" t="s">
        <v>846</v>
      </c>
      <c r="B891" s="653" t="s">
        <v>847</v>
      </c>
      <c r="C891" s="686"/>
      <c r="D891" s="686"/>
      <c r="E891" s="704">
        <f>E892+E893+E904</f>
        <v>0</v>
      </c>
      <c r="F891" s="704">
        <f>F892+F893+F904</f>
        <v>0</v>
      </c>
      <c r="G891" s="704">
        <f>G892+G893+G904</f>
        <v>0</v>
      </c>
      <c r="H891" s="687"/>
      <c r="I891" s="686"/>
      <c r="J891" s="688"/>
      <c r="K891" s="686"/>
      <c r="L891" s="705">
        <f>L892+L893+L904</f>
        <v>0</v>
      </c>
      <c r="M891" s="686"/>
      <c r="N891" s="705">
        <f>N892+N893+N904</f>
        <v>0</v>
      </c>
      <c r="O891" s="686"/>
      <c r="P891" s="705">
        <f>P892+P893+P904</f>
        <v>0</v>
      </c>
      <c r="Q891" s="686"/>
      <c r="R891" s="705">
        <f>R892+R893+R904</f>
        <v>0</v>
      </c>
      <c r="S891" s="686"/>
      <c r="T891" s="705">
        <f>T892+T893+T904</f>
        <v>0</v>
      </c>
      <c r="U891" s="705">
        <f t="shared" si="311"/>
        <v>0</v>
      </c>
      <c r="V891" s="680"/>
    </row>
    <row r="892" spans="1:22" s="659" customFormat="1" ht="15" x14ac:dyDescent="0.2">
      <c r="A892" s="663" t="s">
        <v>848</v>
      </c>
      <c r="B892" s="663" t="s">
        <v>2117</v>
      </c>
      <c r="C892" s="620"/>
      <c r="D892" s="620"/>
      <c r="E892" s="621"/>
      <c r="F892" s="621"/>
      <c r="G892" s="621"/>
      <c r="H892" s="664" t="s">
        <v>4110</v>
      </c>
      <c r="I892" s="620"/>
      <c r="J892" s="665">
        <f t="shared" si="316"/>
        <v>0</v>
      </c>
      <c r="K892" s="620"/>
      <c r="L892" s="666">
        <f>K892*J892</f>
        <v>0</v>
      </c>
      <c r="M892" s="620"/>
      <c r="N892" s="666">
        <f>M892*J892</f>
        <v>0</v>
      </c>
      <c r="O892" s="620"/>
      <c r="P892" s="666">
        <f>O892*J892</f>
        <v>0</v>
      </c>
      <c r="Q892" s="620"/>
      <c r="R892" s="666">
        <f>Q892*J892</f>
        <v>0</v>
      </c>
      <c r="S892" s="620"/>
      <c r="T892" s="666"/>
      <c r="U892" s="666">
        <f t="shared" si="311"/>
        <v>0</v>
      </c>
      <c r="V892" s="667"/>
    </row>
    <row r="893" spans="1:22" s="659" customFormat="1" ht="30" x14ac:dyDescent="0.2">
      <c r="A893" s="693" t="s">
        <v>852</v>
      </c>
      <c r="B893" s="693" t="s">
        <v>2118</v>
      </c>
      <c r="C893" s="694"/>
      <c r="D893" s="694"/>
      <c r="E893" s="695">
        <f>SUM(E894:E903)</f>
        <v>0</v>
      </c>
      <c r="F893" s="695">
        <f>SUM(F894:F903)</f>
        <v>0</v>
      </c>
      <c r="G893" s="695">
        <f>SUM(G894:G903)</f>
        <v>0</v>
      </c>
      <c r="H893" s="696" t="s">
        <v>4109</v>
      </c>
      <c r="I893" s="694"/>
      <c r="J893" s="697"/>
      <c r="K893" s="694"/>
      <c r="L893" s="698">
        <f>SUM(L894:L903)</f>
        <v>0</v>
      </c>
      <c r="M893" s="694"/>
      <c r="N893" s="698">
        <f>SUM(N894:N903)</f>
        <v>0</v>
      </c>
      <c r="O893" s="694"/>
      <c r="P893" s="698">
        <f>SUM(P894:P903)</f>
        <v>0</v>
      </c>
      <c r="Q893" s="694"/>
      <c r="R893" s="698">
        <f>SUM(R894:R903)</f>
        <v>0</v>
      </c>
      <c r="S893" s="694"/>
      <c r="T893" s="698">
        <f>SUM(T894:T903)</f>
        <v>0</v>
      </c>
      <c r="U893" s="698">
        <f t="shared" si="311"/>
        <v>0</v>
      </c>
      <c r="V893" s="667"/>
    </row>
    <row r="894" spans="1:22" s="659" customFormat="1" ht="15" hidden="1" x14ac:dyDescent="0.2">
      <c r="A894" s="663" t="s">
        <v>2070</v>
      </c>
      <c r="B894" s="677"/>
      <c r="C894" s="620"/>
      <c r="D894" s="620"/>
      <c r="E894" s="621"/>
      <c r="F894" s="621"/>
      <c r="G894" s="621"/>
      <c r="H894" s="664"/>
      <c r="I894" s="620"/>
      <c r="J894" s="665">
        <f t="shared" si="316"/>
        <v>0</v>
      </c>
      <c r="K894" s="620"/>
      <c r="L894" s="666">
        <f t="shared" ref="L894:L903" si="325">K894*J894</f>
        <v>0</v>
      </c>
      <c r="M894" s="620"/>
      <c r="N894" s="666">
        <f t="shared" ref="N894:N903" si="326">M894*J894</f>
        <v>0</v>
      </c>
      <c r="O894" s="620"/>
      <c r="P894" s="666">
        <f t="shared" ref="P894:P903" si="327">O894*J894</f>
        <v>0</v>
      </c>
      <c r="Q894" s="620"/>
      <c r="R894" s="666">
        <f t="shared" ref="R894:R903" si="328">Q894*J894</f>
        <v>0</v>
      </c>
      <c r="S894" s="620"/>
      <c r="T894" s="666"/>
      <c r="U894" s="666">
        <f t="shared" si="311"/>
        <v>0</v>
      </c>
      <c r="V894" s="667"/>
    </row>
    <row r="895" spans="1:22" s="659" customFormat="1" ht="15" hidden="1" x14ac:dyDescent="0.2">
      <c r="A895" s="663" t="s">
        <v>2071</v>
      </c>
      <c r="B895" s="677"/>
      <c r="C895" s="620"/>
      <c r="D895" s="620"/>
      <c r="E895" s="621"/>
      <c r="F895" s="621"/>
      <c r="G895" s="621"/>
      <c r="H895" s="664"/>
      <c r="I895" s="620"/>
      <c r="J895" s="665">
        <f t="shared" si="316"/>
        <v>0</v>
      </c>
      <c r="K895" s="620"/>
      <c r="L895" s="666">
        <f t="shared" si="325"/>
        <v>0</v>
      </c>
      <c r="M895" s="620"/>
      <c r="N895" s="666">
        <f t="shared" si="326"/>
        <v>0</v>
      </c>
      <c r="O895" s="620"/>
      <c r="P895" s="666">
        <f t="shared" si="327"/>
        <v>0</v>
      </c>
      <c r="Q895" s="620"/>
      <c r="R895" s="666">
        <f t="shared" si="328"/>
        <v>0</v>
      </c>
      <c r="S895" s="620"/>
      <c r="T895" s="666"/>
      <c r="U895" s="666">
        <f t="shared" si="311"/>
        <v>0</v>
      </c>
      <c r="V895" s="667"/>
    </row>
    <row r="896" spans="1:22" s="659" customFormat="1" ht="15" hidden="1" x14ac:dyDescent="0.2">
      <c r="A896" s="663" t="s">
        <v>2072</v>
      </c>
      <c r="B896" s="677"/>
      <c r="C896" s="620"/>
      <c r="D896" s="620"/>
      <c r="E896" s="621"/>
      <c r="F896" s="621"/>
      <c r="G896" s="621"/>
      <c r="H896" s="664"/>
      <c r="I896" s="620"/>
      <c r="J896" s="665">
        <f t="shared" si="316"/>
        <v>0</v>
      </c>
      <c r="K896" s="620"/>
      <c r="L896" s="666">
        <f t="shared" si="325"/>
        <v>0</v>
      </c>
      <c r="M896" s="620"/>
      <c r="N896" s="666">
        <f t="shared" si="326"/>
        <v>0</v>
      </c>
      <c r="O896" s="620"/>
      <c r="P896" s="666">
        <f t="shared" si="327"/>
        <v>0</v>
      </c>
      <c r="Q896" s="620"/>
      <c r="R896" s="666">
        <f t="shared" si="328"/>
        <v>0</v>
      </c>
      <c r="S896" s="620"/>
      <c r="T896" s="666"/>
      <c r="U896" s="666">
        <f t="shared" si="311"/>
        <v>0</v>
      </c>
      <c r="V896" s="667"/>
    </row>
    <row r="897" spans="1:22" s="659" customFormat="1" ht="15" hidden="1" x14ac:dyDescent="0.2">
      <c r="A897" s="663" t="s">
        <v>2073</v>
      </c>
      <c r="B897" s="677"/>
      <c r="C897" s="620"/>
      <c r="D897" s="620"/>
      <c r="E897" s="621"/>
      <c r="F897" s="621"/>
      <c r="G897" s="621"/>
      <c r="H897" s="664"/>
      <c r="I897" s="620"/>
      <c r="J897" s="665">
        <f t="shared" si="316"/>
        <v>0</v>
      </c>
      <c r="K897" s="620"/>
      <c r="L897" s="666">
        <f t="shared" si="325"/>
        <v>0</v>
      </c>
      <c r="M897" s="620"/>
      <c r="N897" s="666">
        <f t="shared" si="326"/>
        <v>0</v>
      </c>
      <c r="O897" s="620"/>
      <c r="P897" s="666">
        <f t="shared" si="327"/>
        <v>0</v>
      </c>
      <c r="Q897" s="620"/>
      <c r="R897" s="666">
        <f t="shared" si="328"/>
        <v>0</v>
      </c>
      <c r="S897" s="620"/>
      <c r="T897" s="666"/>
      <c r="U897" s="666">
        <f t="shared" si="311"/>
        <v>0</v>
      </c>
      <c r="V897" s="667"/>
    </row>
    <row r="898" spans="1:22" s="659" customFormat="1" ht="15" hidden="1" x14ac:dyDescent="0.2">
      <c r="A898" s="663" t="s">
        <v>2119</v>
      </c>
      <c r="B898" s="677"/>
      <c r="C898" s="620"/>
      <c r="D898" s="620"/>
      <c r="E898" s="621"/>
      <c r="F898" s="621"/>
      <c r="G898" s="621"/>
      <c r="H898" s="664"/>
      <c r="I898" s="620"/>
      <c r="J898" s="665">
        <f t="shared" si="316"/>
        <v>0</v>
      </c>
      <c r="K898" s="620"/>
      <c r="L898" s="666">
        <f t="shared" si="325"/>
        <v>0</v>
      </c>
      <c r="M898" s="620"/>
      <c r="N898" s="666">
        <f t="shared" si="326"/>
        <v>0</v>
      </c>
      <c r="O898" s="620"/>
      <c r="P898" s="666">
        <f t="shared" si="327"/>
        <v>0</v>
      </c>
      <c r="Q898" s="620"/>
      <c r="R898" s="666">
        <f t="shared" si="328"/>
        <v>0</v>
      </c>
      <c r="S898" s="620"/>
      <c r="T898" s="666"/>
      <c r="U898" s="666">
        <f t="shared" si="311"/>
        <v>0</v>
      </c>
      <c r="V898" s="667"/>
    </row>
    <row r="899" spans="1:22" s="659" customFormat="1" ht="15" hidden="1" x14ac:dyDescent="0.2">
      <c r="A899" s="663" t="s">
        <v>2120</v>
      </c>
      <c r="B899" s="677"/>
      <c r="C899" s="620"/>
      <c r="D899" s="620"/>
      <c r="E899" s="621"/>
      <c r="F899" s="621"/>
      <c r="G899" s="621"/>
      <c r="H899" s="664"/>
      <c r="I899" s="620"/>
      <c r="J899" s="665">
        <f t="shared" si="316"/>
        <v>0</v>
      </c>
      <c r="K899" s="620"/>
      <c r="L899" s="666">
        <f t="shared" si="325"/>
        <v>0</v>
      </c>
      <c r="M899" s="620"/>
      <c r="N899" s="666">
        <f t="shared" si="326"/>
        <v>0</v>
      </c>
      <c r="O899" s="620"/>
      <c r="P899" s="666">
        <f t="shared" si="327"/>
        <v>0</v>
      </c>
      <c r="Q899" s="620"/>
      <c r="R899" s="666">
        <f t="shared" si="328"/>
        <v>0</v>
      </c>
      <c r="S899" s="620"/>
      <c r="T899" s="666"/>
      <c r="U899" s="666">
        <f t="shared" si="311"/>
        <v>0</v>
      </c>
      <c r="V899" s="667"/>
    </row>
    <row r="900" spans="1:22" s="659" customFormat="1" ht="15" hidden="1" x14ac:dyDescent="0.2">
      <c r="A900" s="663" t="s">
        <v>2121</v>
      </c>
      <c r="B900" s="677"/>
      <c r="C900" s="620"/>
      <c r="D900" s="620"/>
      <c r="E900" s="621"/>
      <c r="F900" s="621"/>
      <c r="G900" s="621"/>
      <c r="H900" s="664"/>
      <c r="I900" s="620"/>
      <c r="J900" s="665">
        <f t="shared" si="316"/>
        <v>0</v>
      </c>
      <c r="K900" s="620"/>
      <c r="L900" s="666">
        <f t="shared" si="325"/>
        <v>0</v>
      </c>
      <c r="M900" s="620"/>
      <c r="N900" s="666">
        <f t="shared" si="326"/>
        <v>0</v>
      </c>
      <c r="O900" s="620"/>
      <c r="P900" s="666">
        <f t="shared" si="327"/>
        <v>0</v>
      </c>
      <c r="Q900" s="620"/>
      <c r="R900" s="666">
        <f t="shared" si="328"/>
        <v>0</v>
      </c>
      <c r="S900" s="620"/>
      <c r="T900" s="666"/>
      <c r="U900" s="666">
        <f t="shared" si="311"/>
        <v>0</v>
      </c>
      <c r="V900" s="667"/>
    </row>
    <row r="901" spans="1:22" s="659" customFormat="1" ht="15" hidden="1" x14ac:dyDescent="0.2">
      <c r="A901" s="663" t="s">
        <v>2122</v>
      </c>
      <c r="B901" s="677"/>
      <c r="C901" s="620"/>
      <c r="D901" s="620"/>
      <c r="E901" s="621"/>
      <c r="F901" s="621"/>
      <c r="G901" s="621"/>
      <c r="H901" s="664"/>
      <c r="I901" s="620"/>
      <c r="J901" s="665">
        <f t="shared" si="316"/>
        <v>0</v>
      </c>
      <c r="K901" s="620"/>
      <c r="L901" s="666">
        <f t="shared" si="325"/>
        <v>0</v>
      </c>
      <c r="M901" s="620"/>
      <c r="N901" s="666">
        <f t="shared" si="326"/>
        <v>0</v>
      </c>
      <c r="O901" s="620"/>
      <c r="P901" s="666">
        <f t="shared" si="327"/>
        <v>0</v>
      </c>
      <c r="Q901" s="620"/>
      <c r="R901" s="666">
        <f t="shared" si="328"/>
        <v>0</v>
      </c>
      <c r="S901" s="620"/>
      <c r="T901" s="666"/>
      <c r="U901" s="666">
        <f t="shared" si="311"/>
        <v>0</v>
      </c>
      <c r="V901" s="667"/>
    </row>
    <row r="902" spans="1:22" s="659" customFormat="1" ht="15" hidden="1" x14ac:dyDescent="0.2">
      <c r="A902" s="663" t="s">
        <v>2123</v>
      </c>
      <c r="B902" s="677"/>
      <c r="C902" s="620"/>
      <c r="D902" s="620"/>
      <c r="E902" s="621"/>
      <c r="F902" s="621"/>
      <c r="G902" s="621"/>
      <c r="H902" s="664"/>
      <c r="I902" s="620"/>
      <c r="J902" s="665">
        <f t="shared" si="316"/>
        <v>0</v>
      </c>
      <c r="K902" s="620"/>
      <c r="L902" s="666">
        <f t="shared" si="325"/>
        <v>0</v>
      </c>
      <c r="M902" s="620"/>
      <c r="N902" s="666">
        <f t="shared" si="326"/>
        <v>0</v>
      </c>
      <c r="O902" s="620"/>
      <c r="P902" s="666">
        <f t="shared" si="327"/>
        <v>0</v>
      </c>
      <c r="Q902" s="620"/>
      <c r="R902" s="666">
        <f t="shared" si="328"/>
        <v>0</v>
      </c>
      <c r="S902" s="620"/>
      <c r="T902" s="666"/>
      <c r="U902" s="666">
        <f t="shared" si="311"/>
        <v>0</v>
      </c>
      <c r="V902" s="667"/>
    </row>
    <row r="903" spans="1:22" s="659" customFormat="1" ht="15" hidden="1" x14ac:dyDescent="0.2">
      <c r="A903" s="663" t="s">
        <v>2124</v>
      </c>
      <c r="B903" s="677"/>
      <c r="C903" s="620"/>
      <c r="D903" s="620"/>
      <c r="E903" s="621"/>
      <c r="F903" s="621"/>
      <c r="G903" s="621"/>
      <c r="H903" s="664"/>
      <c r="I903" s="620"/>
      <c r="J903" s="665">
        <f t="shared" si="316"/>
        <v>0</v>
      </c>
      <c r="K903" s="620"/>
      <c r="L903" s="666">
        <f t="shared" si="325"/>
        <v>0</v>
      </c>
      <c r="M903" s="620"/>
      <c r="N903" s="666">
        <f t="shared" si="326"/>
        <v>0</v>
      </c>
      <c r="O903" s="620"/>
      <c r="P903" s="666">
        <f t="shared" si="327"/>
        <v>0</v>
      </c>
      <c r="Q903" s="620"/>
      <c r="R903" s="666">
        <f t="shared" si="328"/>
        <v>0</v>
      </c>
      <c r="S903" s="620"/>
      <c r="T903" s="666"/>
      <c r="U903" s="666">
        <f t="shared" ref="U903:U966" si="329">T903-E903</f>
        <v>0</v>
      </c>
      <c r="V903" s="667"/>
    </row>
    <row r="904" spans="1:22" s="659" customFormat="1" ht="15" hidden="1" x14ac:dyDescent="0.2">
      <c r="A904" s="693" t="s">
        <v>854</v>
      </c>
      <c r="B904" s="693" t="s">
        <v>855</v>
      </c>
      <c r="C904" s="694"/>
      <c r="D904" s="694"/>
      <c r="E904" s="695">
        <f>SUM(E905:E906)</f>
        <v>0</v>
      </c>
      <c r="F904" s="695">
        <f>SUM(F905:F906)</f>
        <v>0</v>
      </c>
      <c r="G904" s="695">
        <f>SUM(G905:G906)</f>
        <v>0</v>
      </c>
      <c r="H904" s="696" t="s">
        <v>4059</v>
      </c>
      <c r="I904" s="694"/>
      <c r="J904" s="697"/>
      <c r="K904" s="694"/>
      <c r="L904" s="698">
        <f>SUM(L905:L906)</f>
        <v>0</v>
      </c>
      <c r="M904" s="694"/>
      <c r="N904" s="698">
        <f>SUM(N905:N906)</f>
        <v>0</v>
      </c>
      <c r="O904" s="694"/>
      <c r="P904" s="698">
        <f>SUM(P905:P906)</f>
        <v>0</v>
      </c>
      <c r="Q904" s="694"/>
      <c r="R904" s="698">
        <f>SUM(R905:R906)</f>
        <v>0</v>
      </c>
      <c r="S904" s="694"/>
      <c r="T904" s="698">
        <f>SUM(T905:T906)</f>
        <v>0</v>
      </c>
      <c r="U904" s="698">
        <f t="shared" si="329"/>
        <v>0</v>
      </c>
      <c r="V904" s="667" t="s">
        <v>4060</v>
      </c>
    </row>
    <row r="905" spans="1:22" s="659" customFormat="1" ht="15" x14ac:dyDescent="0.2">
      <c r="A905" s="663" t="s">
        <v>2074</v>
      </c>
      <c r="B905" s="677"/>
      <c r="C905" s="620"/>
      <c r="D905" s="620"/>
      <c r="E905" s="621"/>
      <c r="F905" s="621"/>
      <c r="G905" s="621"/>
      <c r="H905" s="664"/>
      <c r="I905" s="620"/>
      <c r="J905" s="665">
        <f t="shared" si="316"/>
        <v>0</v>
      </c>
      <c r="K905" s="620"/>
      <c r="L905" s="666">
        <f>K905*J905</f>
        <v>0</v>
      </c>
      <c r="M905" s="620"/>
      <c r="N905" s="666">
        <f>M905*J905</f>
        <v>0</v>
      </c>
      <c r="O905" s="620"/>
      <c r="P905" s="666">
        <f>O905*J905</f>
        <v>0</v>
      </c>
      <c r="Q905" s="620"/>
      <c r="R905" s="666">
        <f>Q905*J905</f>
        <v>0</v>
      </c>
      <c r="S905" s="620"/>
      <c r="T905" s="666"/>
      <c r="U905" s="666">
        <f t="shared" si="329"/>
        <v>0</v>
      </c>
      <c r="V905" s="667"/>
    </row>
    <row r="906" spans="1:22" s="659" customFormat="1" ht="15" x14ac:dyDescent="0.2">
      <c r="A906" s="663" t="s">
        <v>2075</v>
      </c>
      <c r="B906" s="677"/>
      <c r="C906" s="620"/>
      <c r="D906" s="620"/>
      <c r="E906" s="621"/>
      <c r="F906" s="621"/>
      <c r="G906" s="621"/>
      <c r="H906" s="664"/>
      <c r="I906" s="620"/>
      <c r="J906" s="665">
        <f t="shared" si="316"/>
        <v>0</v>
      </c>
      <c r="K906" s="620"/>
      <c r="L906" s="666">
        <f>K906*J906</f>
        <v>0</v>
      </c>
      <c r="M906" s="620"/>
      <c r="N906" s="666">
        <f>M906*J906</f>
        <v>0</v>
      </c>
      <c r="O906" s="620"/>
      <c r="P906" s="666">
        <f>O906*J906</f>
        <v>0</v>
      </c>
      <c r="Q906" s="620"/>
      <c r="R906" s="666">
        <f>Q906*J906</f>
        <v>0</v>
      </c>
      <c r="S906" s="620"/>
      <c r="T906" s="666"/>
      <c r="U906" s="666">
        <f t="shared" si="329"/>
        <v>0</v>
      </c>
      <c r="V906" s="667"/>
    </row>
    <row r="907" spans="1:22" s="659" customFormat="1" ht="15" x14ac:dyDescent="0.2">
      <c r="A907" s="663"/>
      <c r="B907" s="663"/>
      <c r="C907" s="620"/>
      <c r="D907" s="620"/>
      <c r="E907" s="621"/>
      <c r="F907" s="621"/>
      <c r="G907" s="621"/>
      <c r="H907" s="664"/>
      <c r="I907" s="620"/>
      <c r="J907" s="665"/>
      <c r="K907" s="620"/>
      <c r="L907" s="666"/>
      <c r="M907" s="620"/>
      <c r="N907" s="666"/>
      <c r="O907" s="620"/>
      <c r="P907" s="666"/>
      <c r="Q907" s="620"/>
      <c r="R907" s="666"/>
      <c r="S907" s="620"/>
      <c r="T907" s="666"/>
      <c r="U907" s="666">
        <f t="shared" si="329"/>
        <v>0</v>
      </c>
      <c r="V907" s="667"/>
    </row>
    <row r="908" spans="1:22" s="659" customFormat="1" ht="15" x14ac:dyDescent="0.2">
      <c r="A908" s="653" t="s">
        <v>856</v>
      </c>
      <c r="B908" s="653" t="s">
        <v>2738</v>
      </c>
      <c r="C908" s="686"/>
      <c r="D908" s="686"/>
      <c r="E908" s="704">
        <f>SUM(E909:E924)</f>
        <v>0</v>
      </c>
      <c r="F908" s="704">
        <f>SUM(F909:F924)</f>
        <v>0</v>
      </c>
      <c r="G908" s="704">
        <f>SUM(G909:G924)</f>
        <v>0</v>
      </c>
      <c r="H908" s="687"/>
      <c r="I908" s="686"/>
      <c r="J908" s="688"/>
      <c r="K908" s="686"/>
      <c r="L908" s="705">
        <f>SUM(L909:L924)</f>
        <v>0</v>
      </c>
      <c r="M908" s="686"/>
      <c r="N908" s="705">
        <f>SUM(N909:N924)</f>
        <v>0</v>
      </c>
      <c r="O908" s="686"/>
      <c r="P908" s="705">
        <f>SUM(P909:P924)</f>
        <v>0</v>
      </c>
      <c r="Q908" s="686"/>
      <c r="R908" s="705">
        <f>SUM(R909:R924)</f>
        <v>0</v>
      </c>
      <c r="S908" s="686"/>
      <c r="T908" s="705">
        <f>SUM(T909:T924)</f>
        <v>0</v>
      </c>
      <c r="U908" s="705">
        <f t="shared" si="329"/>
        <v>0</v>
      </c>
      <c r="V908" s="667"/>
    </row>
    <row r="909" spans="1:22" s="659" customFormat="1" ht="15" x14ac:dyDescent="0.2">
      <c r="A909" s="663" t="s">
        <v>1706</v>
      </c>
      <c r="B909" s="663" t="s">
        <v>1421</v>
      </c>
      <c r="C909" s="620"/>
      <c r="D909" s="620"/>
      <c r="E909" s="621"/>
      <c r="F909" s="621"/>
      <c r="G909" s="621"/>
      <c r="H909" s="664" t="s">
        <v>4059</v>
      </c>
      <c r="I909" s="620"/>
      <c r="J909" s="665">
        <f t="shared" si="316"/>
        <v>0</v>
      </c>
      <c r="K909" s="620"/>
      <c r="L909" s="666">
        <f t="shared" ref="L909:L924" si="330">K909*J909</f>
        <v>0</v>
      </c>
      <c r="M909" s="620"/>
      <c r="N909" s="666">
        <f t="shared" ref="N909:N924" si="331">M909*J909</f>
        <v>0</v>
      </c>
      <c r="O909" s="620"/>
      <c r="P909" s="666">
        <f t="shared" ref="P909:P924" si="332">O909*J909</f>
        <v>0</v>
      </c>
      <c r="Q909" s="620"/>
      <c r="R909" s="666">
        <f t="shared" ref="R909:R924" si="333">Q909*J909</f>
        <v>0</v>
      </c>
      <c r="S909" s="620"/>
      <c r="T909" s="666"/>
      <c r="U909" s="666">
        <f t="shared" si="329"/>
        <v>0</v>
      </c>
      <c r="V909" s="667" t="s">
        <v>4060</v>
      </c>
    </row>
    <row r="910" spans="1:22" s="659" customFormat="1" ht="15" hidden="1" x14ac:dyDescent="0.2">
      <c r="A910" s="663" t="s">
        <v>2021</v>
      </c>
      <c r="B910" s="677"/>
      <c r="C910" s="620"/>
      <c r="D910" s="620"/>
      <c r="E910" s="621"/>
      <c r="F910" s="621"/>
      <c r="G910" s="621"/>
      <c r="H910" s="664"/>
      <c r="I910" s="620"/>
      <c r="J910" s="665">
        <f t="shared" si="316"/>
        <v>0</v>
      </c>
      <c r="K910" s="620"/>
      <c r="L910" s="666">
        <f t="shared" si="330"/>
        <v>0</v>
      </c>
      <c r="M910" s="620"/>
      <c r="N910" s="666">
        <f t="shared" si="331"/>
        <v>0</v>
      </c>
      <c r="O910" s="620"/>
      <c r="P910" s="666">
        <f t="shared" si="332"/>
        <v>0</v>
      </c>
      <c r="Q910" s="620"/>
      <c r="R910" s="666">
        <f t="shared" si="333"/>
        <v>0</v>
      </c>
      <c r="S910" s="620"/>
      <c r="T910" s="666"/>
      <c r="U910" s="666">
        <f t="shared" si="329"/>
        <v>0</v>
      </c>
      <c r="V910" s="667"/>
    </row>
    <row r="911" spans="1:22" s="659" customFormat="1" ht="15" hidden="1" x14ac:dyDescent="0.2">
      <c r="A911" s="663" t="s">
        <v>2022</v>
      </c>
      <c r="B911" s="677"/>
      <c r="C911" s="620"/>
      <c r="D911" s="620"/>
      <c r="E911" s="621"/>
      <c r="F911" s="621"/>
      <c r="G911" s="621"/>
      <c r="H911" s="664"/>
      <c r="I911" s="620"/>
      <c r="J911" s="665">
        <f t="shared" si="316"/>
        <v>0</v>
      </c>
      <c r="K911" s="620"/>
      <c r="L911" s="666">
        <f t="shared" si="330"/>
        <v>0</v>
      </c>
      <c r="M911" s="620"/>
      <c r="N911" s="666">
        <f t="shared" si="331"/>
        <v>0</v>
      </c>
      <c r="O911" s="620"/>
      <c r="P911" s="666">
        <f t="shared" si="332"/>
        <v>0</v>
      </c>
      <c r="Q911" s="620"/>
      <c r="R911" s="666">
        <f t="shared" si="333"/>
        <v>0</v>
      </c>
      <c r="S911" s="620"/>
      <c r="T911" s="666"/>
      <c r="U911" s="666">
        <f t="shared" si="329"/>
        <v>0</v>
      </c>
      <c r="V911" s="667"/>
    </row>
    <row r="912" spans="1:22" s="659" customFormat="1" ht="15" hidden="1" x14ac:dyDescent="0.2">
      <c r="A912" s="663" t="s">
        <v>2023</v>
      </c>
      <c r="B912" s="677"/>
      <c r="C912" s="620"/>
      <c r="D912" s="620"/>
      <c r="E912" s="621"/>
      <c r="F912" s="621"/>
      <c r="G912" s="621"/>
      <c r="H912" s="664"/>
      <c r="I912" s="620"/>
      <c r="J912" s="665">
        <f t="shared" si="316"/>
        <v>0</v>
      </c>
      <c r="K912" s="620"/>
      <c r="L912" s="666">
        <f t="shared" si="330"/>
        <v>0</v>
      </c>
      <c r="M912" s="620"/>
      <c r="N912" s="666">
        <f t="shared" si="331"/>
        <v>0</v>
      </c>
      <c r="O912" s="620"/>
      <c r="P912" s="666">
        <f t="shared" si="332"/>
        <v>0</v>
      </c>
      <c r="Q912" s="620"/>
      <c r="R912" s="666">
        <f t="shared" si="333"/>
        <v>0</v>
      </c>
      <c r="S912" s="620"/>
      <c r="T912" s="666"/>
      <c r="U912" s="666">
        <f t="shared" si="329"/>
        <v>0</v>
      </c>
      <c r="V912" s="667"/>
    </row>
    <row r="913" spans="1:22" s="659" customFormat="1" ht="15" hidden="1" x14ac:dyDescent="0.2">
      <c r="A913" s="663" t="s">
        <v>2024</v>
      </c>
      <c r="B913" s="677"/>
      <c r="C913" s="620"/>
      <c r="D913" s="620"/>
      <c r="E913" s="621"/>
      <c r="F913" s="621"/>
      <c r="G913" s="621"/>
      <c r="H913" s="664"/>
      <c r="I913" s="620"/>
      <c r="J913" s="665">
        <f t="shared" si="316"/>
        <v>0</v>
      </c>
      <c r="K913" s="620"/>
      <c r="L913" s="666">
        <f t="shared" si="330"/>
        <v>0</v>
      </c>
      <c r="M913" s="620"/>
      <c r="N913" s="666">
        <f t="shared" si="331"/>
        <v>0</v>
      </c>
      <c r="O913" s="620"/>
      <c r="P913" s="666">
        <f t="shared" si="332"/>
        <v>0</v>
      </c>
      <c r="Q913" s="620"/>
      <c r="R913" s="666">
        <f t="shared" si="333"/>
        <v>0</v>
      </c>
      <c r="S913" s="620"/>
      <c r="T913" s="666"/>
      <c r="U913" s="666">
        <f t="shared" si="329"/>
        <v>0</v>
      </c>
      <c r="V913" s="667"/>
    </row>
    <row r="914" spans="1:22" s="659" customFormat="1" ht="15" hidden="1" x14ac:dyDescent="0.2">
      <c r="A914" s="663" t="s">
        <v>2025</v>
      </c>
      <c r="B914" s="677"/>
      <c r="C914" s="620"/>
      <c r="D914" s="620"/>
      <c r="E914" s="621"/>
      <c r="F914" s="621"/>
      <c r="G914" s="621"/>
      <c r="H914" s="664"/>
      <c r="I914" s="620"/>
      <c r="J914" s="665">
        <f t="shared" si="316"/>
        <v>0</v>
      </c>
      <c r="K914" s="620"/>
      <c r="L914" s="666">
        <f t="shared" si="330"/>
        <v>0</v>
      </c>
      <c r="M914" s="620"/>
      <c r="N914" s="666">
        <f t="shared" si="331"/>
        <v>0</v>
      </c>
      <c r="O914" s="620"/>
      <c r="P914" s="666">
        <f t="shared" si="332"/>
        <v>0</v>
      </c>
      <c r="Q914" s="620"/>
      <c r="R914" s="666">
        <f t="shared" si="333"/>
        <v>0</v>
      </c>
      <c r="S914" s="620"/>
      <c r="T914" s="666"/>
      <c r="U914" s="666">
        <f t="shared" si="329"/>
        <v>0</v>
      </c>
      <c r="V914" s="667"/>
    </row>
    <row r="915" spans="1:22" s="659" customFormat="1" ht="15" hidden="1" x14ac:dyDescent="0.2">
      <c r="A915" s="663" t="s">
        <v>2026</v>
      </c>
      <c r="B915" s="677"/>
      <c r="C915" s="620"/>
      <c r="D915" s="620"/>
      <c r="E915" s="621"/>
      <c r="F915" s="621"/>
      <c r="G915" s="621"/>
      <c r="H915" s="664"/>
      <c r="I915" s="620"/>
      <c r="J915" s="665">
        <f t="shared" si="316"/>
        <v>0</v>
      </c>
      <c r="K915" s="620"/>
      <c r="L915" s="666">
        <f t="shared" si="330"/>
        <v>0</v>
      </c>
      <c r="M915" s="620"/>
      <c r="N915" s="666">
        <f t="shared" si="331"/>
        <v>0</v>
      </c>
      <c r="O915" s="620"/>
      <c r="P915" s="666">
        <f t="shared" si="332"/>
        <v>0</v>
      </c>
      <c r="Q915" s="620"/>
      <c r="R915" s="666">
        <f t="shared" si="333"/>
        <v>0</v>
      </c>
      <c r="S915" s="620"/>
      <c r="T915" s="666"/>
      <c r="U915" s="666">
        <f t="shared" si="329"/>
        <v>0</v>
      </c>
      <c r="V915" s="667"/>
    </row>
    <row r="916" spans="1:22" s="659" customFormat="1" ht="15" hidden="1" x14ac:dyDescent="0.2">
      <c r="A916" s="663" t="s">
        <v>2027</v>
      </c>
      <c r="B916" s="677"/>
      <c r="C916" s="620"/>
      <c r="D916" s="620"/>
      <c r="E916" s="621"/>
      <c r="F916" s="621"/>
      <c r="G916" s="621"/>
      <c r="H916" s="664"/>
      <c r="I916" s="620"/>
      <c r="J916" s="665">
        <f t="shared" si="316"/>
        <v>0</v>
      </c>
      <c r="K916" s="620"/>
      <c r="L916" s="666">
        <f t="shared" si="330"/>
        <v>0</v>
      </c>
      <c r="M916" s="620"/>
      <c r="N916" s="666">
        <f t="shared" si="331"/>
        <v>0</v>
      </c>
      <c r="O916" s="620"/>
      <c r="P916" s="666">
        <f t="shared" si="332"/>
        <v>0</v>
      </c>
      <c r="Q916" s="620"/>
      <c r="R916" s="666">
        <f t="shared" si="333"/>
        <v>0</v>
      </c>
      <c r="S916" s="620"/>
      <c r="T916" s="666"/>
      <c r="U916" s="666">
        <f t="shared" si="329"/>
        <v>0</v>
      </c>
      <c r="V916" s="667"/>
    </row>
    <row r="917" spans="1:22" s="659" customFormat="1" ht="15" hidden="1" x14ac:dyDescent="0.2">
      <c r="A917" s="663" t="s">
        <v>2028</v>
      </c>
      <c r="B917" s="677"/>
      <c r="C917" s="620"/>
      <c r="D917" s="620"/>
      <c r="E917" s="621"/>
      <c r="F917" s="621"/>
      <c r="G917" s="621"/>
      <c r="H917" s="664"/>
      <c r="I917" s="620"/>
      <c r="J917" s="665">
        <f t="shared" si="316"/>
        <v>0</v>
      </c>
      <c r="K917" s="620"/>
      <c r="L917" s="666">
        <f t="shared" si="330"/>
        <v>0</v>
      </c>
      <c r="M917" s="620"/>
      <c r="N917" s="666">
        <f t="shared" si="331"/>
        <v>0</v>
      </c>
      <c r="O917" s="620"/>
      <c r="P917" s="666">
        <f t="shared" si="332"/>
        <v>0</v>
      </c>
      <c r="Q917" s="620"/>
      <c r="R917" s="666">
        <f t="shared" si="333"/>
        <v>0</v>
      </c>
      <c r="S917" s="620"/>
      <c r="T917" s="666"/>
      <c r="U917" s="666">
        <f t="shared" si="329"/>
        <v>0</v>
      </c>
      <c r="V917" s="667"/>
    </row>
    <row r="918" spans="1:22" s="659" customFormat="1" ht="15" hidden="1" x14ac:dyDescent="0.2">
      <c r="A918" s="663" t="s">
        <v>2029</v>
      </c>
      <c r="B918" s="677"/>
      <c r="C918" s="620"/>
      <c r="D918" s="620"/>
      <c r="E918" s="621"/>
      <c r="F918" s="621"/>
      <c r="G918" s="621"/>
      <c r="H918" s="664"/>
      <c r="I918" s="620"/>
      <c r="J918" s="665">
        <f t="shared" si="316"/>
        <v>0</v>
      </c>
      <c r="K918" s="620"/>
      <c r="L918" s="666">
        <f t="shared" si="330"/>
        <v>0</v>
      </c>
      <c r="M918" s="620"/>
      <c r="N918" s="666">
        <f t="shared" si="331"/>
        <v>0</v>
      </c>
      <c r="O918" s="620"/>
      <c r="P918" s="666">
        <f t="shared" si="332"/>
        <v>0</v>
      </c>
      <c r="Q918" s="620"/>
      <c r="R918" s="666">
        <f t="shared" si="333"/>
        <v>0</v>
      </c>
      <c r="S918" s="620"/>
      <c r="T918" s="666"/>
      <c r="U918" s="666">
        <f t="shared" si="329"/>
        <v>0</v>
      </c>
      <c r="V918" s="667"/>
    </row>
    <row r="919" spans="1:22" s="659" customFormat="1" ht="15" hidden="1" x14ac:dyDescent="0.2">
      <c r="A919" s="663" t="s">
        <v>2030</v>
      </c>
      <c r="B919" s="677"/>
      <c r="C919" s="620"/>
      <c r="D919" s="620"/>
      <c r="E919" s="621"/>
      <c r="F919" s="621"/>
      <c r="G919" s="621"/>
      <c r="H919" s="664"/>
      <c r="I919" s="620"/>
      <c r="J919" s="665">
        <f t="shared" si="316"/>
        <v>0</v>
      </c>
      <c r="K919" s="620"/>
      <c r="L919" s="666">
        <f t="shared" si="330"/>
        <v>0</v>
      </c>
      <c r="M919" s="620"/>
      <c r="N919" s="666">
        <f t="shared" si="331"/>
        <v>0</v>
      </c>
      <c r="O919" s="620"/>
      <c r="P919" s="666">
        <f t="shared" si="332"/>
        <v>0</v>
      </c>
      <c r="Q919" s="620"/>
      <c r="R919" s="666">
        <f t="shared" si="333"/>
        <v>0</v>
      </c>
      <c r="S919" s="620"/>
      <c r="T919" s="666"/>
      <c r="U919" s="666">
        <f t="shared" si="329"/>
        <v>0</v>
      </c>
      <c r="V919" s="667"/>
    </row>
    <row r="920" spans="1:22" s="659" customFormat="1" ht="15" hidden="1" x14ac:dyDescent="0.2">
      <c r="A920" s="663" t="s">
        <v>2031</v>
      </c>
      <c r="B920" s="677"/>
      <c r="C920" s="620"/>
      <c r="D920" s="620"/>
      <c r="E920" s="621"/>
      <c r="F920" s="621"/>
      <c r="G920" s="621"/>
      <c r="H920" s="664"/>
      <c r="I920" s="620"/>
      <c r="J920" s="665">
        <f t="shared" si="316"/>
        <v>0</v>
      </c>
      <c r="K920" s="620"/>
      <c r="L920" s="666">
        <f t="shared" si="330"/>
        <v>0</v>
      </c>
      <c r="M920" s="620"/>
      <c r="N920" s="666">
        <f t="shared" si="331"/>
        <v>0</v>
      </c>
      <c r="O920" s="620"/>
      <c r="P920" s="666">
        <f t="shared" si="332"/>
        <v>0</v>
      </c>
      <c r="Q920" s="620"/>
      <c r="R920" s="666">
        <f t="shared" si="333"/>
        <v>0</v>
      </c>
      <c r="S920" s="620"/>
      <c r="T920" s="666"/>
      <c r="U920" s="666">
        <f t="shared" si="329"/>
        <v>0</v>
      </c>
      <c r="V920" s="667"/>
    </row>
    <row r="921" spans="1:22" s="659" customFormat="1" ht="15" hidden="1" x14ac:dyDescent="0.2">
      <c r="A921" s="663" t="s">
        <v>2032</v>
      </c>
      <c r="B921" s="677"/>
      <c r="C921" s="620"/>
      <c r="D921" s="620"/>
      <c r="E921" s="621"/>
      <c r="F921" s="621"/>
      <c r="G921" s="621"/>
      <c r="H921" s="664"/>
      <c r="I921" s="620"/>
      <c r="J921" s="665">
        <f t="shared" si="316"/>
        <v>0</v>
      </c>
      <c r="K921" s="620"/>
      <c r="L921" s="666">
        <f t="shared" si="330"/>
        <v>0</v>
      </c>
      <c r="M921" s="620"/>
      <c r="N921" s="666">
        <f t="shared" si="331"/>
        <v>0</v>
      </c>
      <c r="O921" s="620"/>
      <c r="P921" s="666">
        <f t="shared" si="332"/>
        <v>0</v>
      </c>
      <c r="Q921" s="620"/>
      <c r="R921" s="666">
        <f t="shared" si="333"/>
        <v>0</v>
      </c>
      <c r="S921" s="620"/>
      <c r="T921" s="666"/>
      <c r="U921" s="666">
        <f t="shared" si="329"/>
        <v>0</v>
      </c>
      <c r="V921" s="667"/>
    </row>
    <row r="922" spans="1:22" s="659" customFormat="1" ht="15" hidden="1" x14ac:dyDescent="0.2">
      <c r="A922" s="663" t="s">
        <v>2033</v>
      </c>
      <c r="B922" s="677"/>
      <c r="C922" s="620"/>
      <c r="D922" s="620"/>
      <c r="E922" s="621"/>
      <c r="F922" s="621"/>
      <c r="G922" s="621"/>
      <c r="H922" s="664"/>
      <c r="I922" s="620"/>
      <c r="J922" s="665">
        <f t="shared" si="316"/>
        <v>0</v>
      </c>
      <c r="K922" s="620"/>
      <c r="L922" s="666">
        <f t="shared" si="330"/>
        <v>0</v>
      </c>
      <c r="M922" s="620"/>
      <c r="N922" s="666">
        <f t="shared" si="331"/>
        <v>0</v>
      </c>
      <c r="O922" s="620"/>
      <c r="P922" s="666">
        <f t="shared" si="332"/>
        <v>0</v>
      </c>
      <c r="Q922" s="620"/>
      <c r="R922" s="666">
        <f t="shared" si="333"/>
        <v>0</v>
      </c>
      <c r="S922" s="620"/>
      <c r="T922" s="666"/>
      <c r="U922" s="666">
        <f t="shared" si="329"/>
        <v>0</v>
      </c>
      <c r="V922" s="667"/>
    </row>
    <row r="923" spans="1:22" s="659" customFormat="1" ht="15" hidden="1" x14ac:dyDescent="0.2">
      <c r="A923" s="663" t="s">
        <v>2034</v>
      </c>
      <c r="B923" s="677"/>
      <c r="C923" s="620"/>
      <c r="D923" s="620"/>
      <c r="E923" s="621"/>
      <c r="F923" s="621"/>
      <c r="G923" s="621"/>
      <c r="H923" s="664"/>
      <c r="I923" s="620"/>
      <c r="J923" s="665">
        <f t="shared" si="316"/>
        <v>0</v>
      </c>
      <c r="K923" s="620"/>
      <c r="L923" s="666">
        <f t="shared" si="330"/>
        <v>0</v>
      </c>
      <c r="M923" s="620"/>
      <c r="N923" s="666">
        <f t="shared" si="331"/>
        <v>0</v>
      </c>
      <c r="O923" s="620"/>
      <c r="P923" s="666">
        <f t="shared" si="332"/>
        <v>0</v>
      </c>
      <c r="Q923" s="620"/>
      <c r="R923" s="666">
        <f t="shared" si="333"/>
        <v>0</v>
      </c>
      <c r="S923" s="620"/>
      <c r="T923" s="666"/>
      <c r="U923" s="666">
        <f t="shared" si="329"/>
        <v>0</v>
      </c>
      <c r="V923" s="667"/>
    </row>
    <row r="924" spans="1:22" s="659" customFormat="1" ht="2.25" hidden="1" customHeight="1" x14ac:dyDescent="0.2">
      <c r="A924" s="663" t="s">
        <v>2035</v>
      </c>
      <c r="B924" s="677"/>
      <c r="C924" s="620"/>
      <c r="D924" s="620"/>
      <c r="E924" s="621"/>
      <c r="F924" s="621"/>
      <c r="G924" s="621"/>
      <c r="H924" s="664"/>
      <c r="I924" s="620"/>
      <c r="J924" s="665">
        <f t="shared" si="316"/>
        <v>0</v>
      </c>
      <c r="K924" s="620"/>
      <c r="L924" s="666">
        <f t="shared" si="330"/>
        <v>0</v>
      </c>
      <c r="M924" s="620"/>
      <c r="N924" s="666">
        <f t="shared" si="331"/>
        <v>0</v>
      </c>
      <c r="O924" s="620"/>
      <c r="P924" s="666">
        <f t="shared" si="332"/>
        <v>0</v>
      </c>
      <c r="Q924" s="620"/>
      <c r="R924" s="666">
        <f t="shared" si="333"/>
        <v>0</v>
      </c>
      <c r="S924" s="620"/>
      <c r="T924" s="666"/>
      <c r="U924" s="666">
        <f t="shared" si="329"/>
        <v>0</v>
      </c>
      <c r="V924" s="667"/>
    </row>
    <row r="925" spans="1:22" s="659" customFormat="1" ht="15" hidden="1" x14ac:dyDescent="0.2">
      <c r="A925" s="663"/>
      <c r="B925" s="663"/>
      <c r="C925" s="620"/>
      <c r="D925" s="620"/>
      <c r="E925" s="621"/>
      <c r="F925" s="621"/>
      <c r="G925" s="621"/>
      <c r="H925" s="664"/>
      <c r="I925" s="620"/>
      <c r="J925" s="665"/>
      <c r="K925" s="620"/>
      <c r="L925" s="666"/>
      <c r="M925" s="620"/>
      <c r="N925" s="666"/>
      <c r="O925" s="620"/>
      <c r="P925" s="666"/>
      <c r="Q925" s="620"/>
      <c r="R925" s="666"/>
      <c r="S925" s="620"/>
      <c r="T925" s="666"/>
      <c r="U925" s="666">
        <f t="shared" si="329"/>
        <v>0</v>
      </c>
      <c r="V925" s="667"/>
    </row>
    <row r="926" spans="1:22" s="661" customFormat="1" ht="15" x14ac:dyDescent="0.2">
      <c r="A926" s="653" t="s">
        <v>858</v>
      </c>
      <c r="B926" s="653" t="s">
        <v>859</v>
      </c>
      <c r="C926" s="654"/>
      <c r="D926" s="654"/>
      <c r="E926" s="655">
        <f>E927+E942+E956</f>
        <v>0</v>
      </c>
      <c r="F926" s="655">
        <f>F927+F942+F956</f>
        <v>0</v>
      </c>
      <c r="G926" s="655">
        <f>G927+G942+G956</f>
        <v>0</v>
      </c>
      <c r="H926" s="656"/>
      <c r="I926" s="654"/>
      <c r="J926" s="657"/>
      <c r="K926" s="654"/>
      <c r="L926" s="658">
        <f>L927+L942+L956</f>
        <v>0</v>
      </c>
      <c r="M926" s="654"/>
      <c r="N926" s="658">
        <f>N927+N942+N956</f>
        <v>0</v>
      </c>
      <c r="O926" s="654"/>
      <c r="P926" s="658">
        <f>P927+P942+P956</f>
        <v>0</v>
      </c>
      <c r="Q926" s="654"/>
      <c r="R926" s="658">
        <f>R927+R942+R956</f>
        <v>0</v>
      </c>
      <c r="S926" s="654"/>
      <c r="T926" s="658">
        <f>T927+T942+T956</f>
        <v>0</v>
      </c>
      <c r="U926" s="658">
        <f t="shared" si="329"/>
        <v>0</v>
      </c>
      <c r="V926" s="691"/>
    </row>
    <row r="927" spans="1:22" s="659" customFormat="1" ht="30" x14ac:dyDescent="0.2">
      <c r="A927" s="653" t="s">
        <v>860</v>
      </c>
      <c r="B927" s="723" t="s">
        <v>3991</v>
      </c>
      <c r="C927" s="654"/>
      <c r="D927" s="654"/>
      <c r="E927" s="655">
        <f>SUM(E928:E931)</f>
        <v>0</v>
      </c>
      <c r="F927" s="655">
        <f>SUM(F928:F931)</f>
        <v>0</v>
      </c>
      <c r="G927" s="655">
        <f>SUM(G928:G931)</f>
        <v>0</v>
      </c>
      <c r="H927" s="656"/>
      <c r="I927" s="654"/>
      <c r="J927" s="657"/>
      <c r="K927" s="654"/>
      <c r="L927" s="658">
        <f>SUM(L928:L931)</f>
        <v>0</v>
      </c>
      <c r="M927" s="654"/>
      <c r="N927" s="658">
        <f>SUM(N928:N931)</f>
        <v>0</v>
      </c>
      <c r="O927" s="654"/>
      <c r="P927" s="658">
        <f>SUM(P928:P931)</f>
        <v>0</v>
      </c>
      <c r="Q927" s="654"/>
      <c r="R927" s="658">
        <f>SUM(R928:R931)</f>
        <v>0</v>
      </c>
      <c r="S927" s="654"/>
      <c r="T927" s="658">
        <f>SUM(T928:T931)</f>
        <v>0</v>
      </c>
      <c r="U927" s="658">
        <f t="shared" si="329"/>
        <v>0</v>
      </c>
      <c r="V927" s="667"/>
    </row>
    <row r="928" spans="1:22" s="659" customFormat="1" ht="30" x14ac:dyDescent="0.2">
      <c r="A928" s="663" t="s">
        <v>862</v>
      </c>
      <c r="B928" s="768" t="s">
        <v>863</v>
      </c>
      <c r="C928" s="620"/>
      <c r="D928" s="620"/>
      <c r="E928" s="621"/>
      <c r="F928" s="621"/>
      <c r="G928" s="621"/>
      <c r="H928" s="664" t="s">
        <v>4111</v>
      </c>
      <c r="I928" s="620"/>
      <c r="J928" s="665">
        <f>I928/100000</f>
        <v>0</v>
      </c>
      <c r="K928" s="620"/>
      <c r="L928" s="666">
        <f>K928*J928</f>
        <v>0</v>
      </c>
      <c r="M928" s="620"/>
      <c r="N928" s="666">
        <f>M928*J928</f>
        <v>0</v>
      </c>
      <c r="O928" s="620"/>
      <c r="P928" s="666">
        <f>O928*J928</f>
        <v>0</v>
      </c>
      <c r="Q928" s="620"/>
      <c r="R928" s="666">
        <f>Q928*J928</f>
        <v>0</v>
      </c>
      <c r="S928" s="620"/>
      <c r="T928" s="666"/>
      <c r="U928" s="666">
        <f t="shared" si="329"/>
        <v>0</v>
      </c>
      <c r="V928" s="667" t="s">
        <v>4112</v>
      </c>
    </row>
    <row r="929" spans="1:22" s="659" customFormat="1" ht="30" x14ac:dyDescent="0.2">
      <c r="A929" s="663" t="s">
        <v>864</v>
      </c>
      <c r="B929" s="768" t="s">
        <v>865</v>
      </c>
      <c r="C929" s="620"/>
      <c r="D929" s="620"/>
      <c r="E929" s="621"/>
      <c r="F929" s="621"/>
      <c r="G929" s="621"/>
      <c r="H929" s="664" t="s">
        <v>4111</v>
      </c>
      <c r="I929" s="620"/>
      <c r="J929" s="665">
        <f>I929/100000</f>
        <v>0</v>
      </c>
      <c r="K929" s="620"/>
      <c r="L929" s="666">
        <f>K929*J929</f>
        <v>0</v>
      </c>
      <c r="M929" s="620"/>
      <c r="N929" s="666">
        <f>M929*J929</f>
        <v>0</v>
      </c>
      <c r="O929" s="620"/>
      <c r="P929" s="666">
        <f>O929*J929</f>
        <v>0</v>
      </c>
      <c r="Q929" s="620"/>
      <c r="R929" s="666">
        <f>Q929*J929</f>
        <v>0</v>
      </c>
      <c r="S929" s="620"/>
      <c r="T929" s="666"/>
      <c r="U929" s="666">
        <f t="shared" si="329"/>
        <v>0</v>
      </c>
      <c r="V929" s="667" t="s">
        <v>4112</v>
      </c>
    </row>
    <row r="930" spans="1:22" s="659" customFormat="1" ht="30" x14ac:dyDescent="0.2">
      <c r="A930" s="663" t="s">
        <v>866</v>
      </c>
      <c r="B930" s="768" t="s">
        <v>867</v>
      </c>
      <c r="C930" s="620"/>
      <c r="D930" s="620"/>
      <c r="E930" s="621"/>
      <c r="F930" s="621"/>
      <c r="G930" s="621"/>
      <c r="H930" s="664" t="s">
        <v>4111</v>
      </c>
      <c r="I930" s="620"/>
      <c r="J930" s="665">
        <f>I930/100000</f>
        <v>0</v>
      </c>
      <c r="K930" s="620"/>
      <c r="L930" s="666">
        <f>K930*J930</f>
        <v>0</v>
      </c>
      <c r="M930" s="620"/>
      <c r="N930" s="666">
        <f>M930*J930</f>
        <v>0</v>
      </c>
      <c r="O930" s="620"/>
      <c r="P930" s="666">
        <f>O930*J930</f>
        <v>0</v>
      </c>
      <c r="Q930" s="620"/>
      <c r="R930" s="666">
        <f>Q930*J930</f>
        <v>0</v>
      </c>
      <c r="S930" s="620"/>
      <c r="T930" s="666"/>
      <c r="U930" s="666">
        <f t="shared" si="329"/>
        <v>0</v>
      </c>
      <c r="V930" s="667" t="s">
        <v>4112</v>
      </c>
    </row>
    <row r="931" spans="1:22" s="659" customFormat="1" ht="15" x14ac:dyDescent="0.2">
      <c r="A931" s="693" t="s">
        <v>868</v>
      </c>
      <c r="B931" s="780" t="s">
        <v>869</v>
      </c>
      <c r="C931" s="694"/>
      <c r="D931" s="694"/>
      <c r="E931" s="695">
        <f>SUM(E932:E941)</f>
        <v>0</v>
      </c>
      <c r="F931" s="695">
        <f>SUM(F932:F941)</f>
        <v>0</v>
      </c>
      <c r="G931" s="695">
        <f>SUM(G932:G941)</f>
        <v>0</v>
      </c>
      <c r="H931" s="696"/>
      <c r="I931" s="694"/>
      <c r="J931" s="697"/>
      <c r="K931" s="694"/>
      <c r="L931" s="698">
        <f>SUM(L932:L941)</f>
        <v>0</v>
      </c>
      <c r="M931" s="694"/>
      <c r="N931" s="698">
        <f>SUM(N932:N941)</f>
        <v>0</v>
      </c>
      <c r="O931" s="694"/>
      <c r="P931" s="698">
        <f>SUM(P932:P941)</f>
        <v>0</v>
      </c>
      <c r="Q931" s="694"/>
      <c r="R931" s="698">
        <f>SUM(R932:R941)</f>
        <v>0</v>
      </c>
      <c r="S931" s="694"/>
      <c r="T931" s="698">
        <f>SUM(T932:T941)</f>
        <v>0</v>
      </c>
      <c r="U931" s="698">
        <f t="shared" si="329"/>
        <v>0</v>
      </c>
      <c r="V931" s="667"/>
    </row>
    <row r="932" spans="1:22" s="659" customFormat="1" ht="15" x14ac:dyDescent="0.2">
      <c r="A932" s="663" t="s">
        <v>2036</v>
      </c>
      <c r="B932" s="781" t="s">
        <v>3869</v>
      </c>
      <c r="C932" s="620"/>
      <c r="D932" s="620"/>
      <c r="E932" s="621"/>
      <c r="F932" s="621"/>
      <c r="G932" s="621"/>
      <c r="H932" s="664" t="s">
        <v>4113</v>
      </c>
      <c r="I932" s="620"/>
      <c r="J932" s="665">
        <f t="shared" ref="J932:J955" si="334">I932/100000</f>
        <v>0</v>
      </c>
      <c r="K932" s="620"/>
      <c r="L932" s="666">
        <f t="shared" ref="L932:L941" si="335">K932*J932</f>
        <v>0</v>
      </c>
      <c r="M932" s="620"/>
      <c r="N932" s="666">
        <f t="shared" ref="N932:N941" si="336">M932*J932</f>
        <v>0</v>
      </c>
      <c r="O932" s="620"/>
      <c r="P932" s="666">
        <f t="shared" ref="P932:P941" si="337">O932*J932</f>
        <v>0</v>
      </c>
      <c r="Q932" s="620"/>
      <c r="R932" s="666">
        <f t="shared" ref="R932:R941" si="338">Q932*J932</f>
        <v>0</v>
      </c>
      <c r="S932" s="620"/>
      <c r="T932" s="666"/>
      <c r="U932" s="666">
        <f t="shared" si="329"/>
        <v>0</v>
      </c>
      <c r="V932" s="667"/>
    </row>
    <row r="933" spans="1:22" s="659" customFormat="1" ht="15" hidden="1" x14ac:dyDescent="0.2">
      <c r="A933" s="663" t="s">
        <v>2037</v>
      </c>
      <c r="B933" s="724"/>
      <c r="C933" s="620"/>
      <c r="D933" s="620"/>
      <c r="E933" s="621"/>
      <c r="F933" s="621"/>
      <c r="G933" s="621"/>
      <c r="H933" s="664"/>
      <c r="I933" s="620"/>
      <c r="J933" s="665">
        <f t="shared" si="334"/>
        <v>0</v>
      </c>
      <c r="K933" s="620"/>
      <c r="L933" s="666">
        <f t="shared" si="335"/>
        <v>0</v>
      </c>
      <c r="M933" s="620"/>
      <c r="N933" s="666">
        <f t="shared" si="336"/>
        <v>0</v>
      </c>
      <c r="O933" s="620"/>
      <c r="P933" s="666">
        <f t="shared" si="337"/>
        <v>0</v>
      </c>
      <c r="Q933" s="620"/>
      <c r="R933" s="666">
        <f t="shared" si="338"/>
        <v>0</v>
      </c>
      <c r="S933" s="620"/>
      <c r="T933" s="666"/>
      <c r="U933" s="666">
        <f t="shared" si="329"/>
        <v>0</v>
      </c>
      <c r="V933" s="667"/>
    </row>
    <row r="934" spans="1:22" s="659" customFormat="1" ht="15" hidden="1" x14ac:dyDescent="0.2">
      <c r="A934" s="663" t="s">
        <v>2196</v>
      </c>
      <c r="B934" s="677"/>
      <c r="C934" s="620"/>
      <c r="D934" s="620"/>
      <c r="E934" s="621"/>
      <c r="F934" s="621"/>
      <c r="G934" s="621"/>
      <c r="H934" s="664"/>
      <c r="I934" s="620"/>
      <c r="J934" s="665">
        <f t="shared" si="334"/>
        <v>0</v>
      </c>
      <c r="K934" s="620"/>
      <c r="L934" s="666">
        <f t="shared" si="335"/>
        <v>0</v>
      </c>
      <c r="M934" s="620"/>
      <c r="N934" s="666">
        <f t="shared" si="336"/>
        <v>0</v>
      </c>
      <c r="O934" s="620"/>
      <c r="P934" s="666">
        <f t="shared" si="337"/>
        <v>0</v>
      </c>
      <c r="Q934" s="620"/>
      <c r="R934" s="666">
        <f t="shared" si="338"/>
        <v>0</v>
      </c>
      <c r="S934" s="620"/>
      <c r="T934" s="666"/>
      <c r="U934" s="666">
        <f t="shared" si="329"/>
        <v>0</v>
      </c>
      <c r="V934" s="667"/>
    </row>
    <row r="935" spans="1:22" s="659" customFormat="1" ht="15" hidden="1" x14ac:dyDescent="0.2">
      <c r="A935" s="663" t="s">
        <v>2197</v>
      </c>
      <c r="B935" s="677"/>
      <c r="C935" s="620"/>
      <c r="D935" s="620"/>
      <c r="E935" s="621"/>
      <c r="F935" s="621"/>
      <c r="G935" s="621"/>
      <c r="H935" s="664"/>
      <c r="I935" s="620"/>
      <c r="J935" s="665">
        <f t="shared" si="334"/>
        <v>0</v>
      </c>
      <c r="K935" s="620"/>
      <c r="L935" s="666">
        <f t="shared" si="335"/>
        <v>0</v>
      </c>
      <c r="M935" s="620"/>
      <c r="N935" s="666">
        <f t="shared" si="336"/>
        <v>0</v>
      </c>
      <c r="O935" s="620"/>
      <c r="P935" s="666">
        <f t="shared" si="337"/>
        <v>0</v>
      </c>
      <c r="Q935" s="620"/>
      <c r="R935" s="666">
        <f t="shared" si="338"/>
        <v>0</v>
      </c>
      <c r="S935" s="620"/>
      <c r="T935" s="666"/>
      <c r="U935" s="666">
        <f t="shared" si="329"/>
        <v>0</v>
      </c>
      <c r="V935" s="667"/>
    </row>
    <row r="936" spans="1:22" s="659" customFormat="1" ht="15" hidden="1" x14ac:dyDescent="0.2">
      <c r="A936" s="663" t="s">
        <v>2198</v>
      </c>
      <c r="B936" s="677"/>
      <c r="C936" s="620"/>
      <c r="D936" s="620"/>
      <c r="E936" s="621"/>
      <c r="F936" s="621"/>
      <c r="G936" s="621"/>
      <c r="H936" s="664"/>
      <c r="I936" s="620"/>
      <c r="J936" s="665">
        <f t="shared" si="334"/>
        <v>0</v>
      </c>
      <c r="K936" s="620"/>
      <c r="L936" s="666">
        <f t="shared" si="335"/>
        <v>0</v>
      </c>
      <c r="M936" s="620"/>
      <c r="N936" s="666">
        <f t="shared" si="336"/>
        <v>0</v>
      </c>
      <c r="O936" s="620"/>
      <c r="P936" s="666">
        <f t="shared" si="337"/>
        <v>0</v>
      </c>
      <c r="Q936" s="620"/>
      <c r="R936" s="666">
        <f t="shared" si="338"/>
        <v>0</v>
      </c>
      <c r="S936" s="620"/>
      <c r="T936" s="666"/>
      <c r="U936" s="666">
        <f t="shared" si="329"/>
        <v>0</v>
      </c>
      <c r="V936" s="667"/>
    </row>
    <row r="937" spans="1:22" s="659" customFormat="1" ht="15" hidden="1" x14ac:dyDescent="0.2">
      <c r="A937" s="663" t="s">
        <v>2199</v>
      </c>
      <c r="B937" s="677"/>
      <c r="C937" s="620"/>
      <c r="D937" s="620"/>
      <c r="E937" s="621"/>
      <c r="F937" s="621"/>
      <c r="G937" s="621"/>
      <c r="H937" s="664"/>
      <c r="I937" s="620"/>
      <c r="J937" s="665">
        <f t="shared" si="334"/>
        <v>0</v>
      </c>
      <c r="K937" s="620"/>
      <c r="L937" s="666">
        <f t="shared" si="335"/>
        <v>0</v>
      </c>
      <c r="M937" s="620"/>
      <c r="N937" s="666">
        <f t="shared" si="336"/>
        <v>0</v>
      </c>
      <c r="O937" s="620"/>
      <c r="P937" s="666">
        <f t="shared" si="337"/>
        <v>0</v>
      </c>
      <c r="Q937" s="620"/>
      <c r="R937" s="666">
        <f t="shared" si="338"/>
        <v>0</v>
      </c>
      <c r="S937" s="620"/>
      <c r="T937" s="666"/>
      <c r="U937" s="666">
        <f t="shared" si="329"/>
        <v>0</v>
      </c>
      <c r="V937" s="667"/>
    </row>
    <row r="938" spans="1:22" s="659" customFormat="1" ht="15" hidden="1" x14ac:dyDescent="0.2">
      <c r="A938" s="663" t="s">
        <v>2200</v>
      </c>
      <c r="B938" s="677"/>
      <c r="C938" s="620"/>
      <c r="D938" s="620"/>
      <c r="E938" s="621"/>
      <c r="F938" s="621"/>
      <c r="G938" s="621"/>
      <c r="H938" s="664"/>
      <c r="I938" s="620"/>
      <c r="J938" s="665">
        <f t="shared" si="334"/>
        <v>0</v>
      </c>
      <c r="K938" s="620"/>
      <c r="L938" s="666">
        <f t="shared" si="335"/>
        <v>0</v>
      </c>
      <c r="M938" s="620"/>
      <c r="N938" s="666">
        <f t="shared" si="336"/>
        <v>0</v>
      </c>
      <c r="O938" s="620"/>
      <c r="P938" s="666">
        <f t="shared" si="337"/>
        <v>0</v>
      </c>
      <c r="Q938" s="620"/>
      <c r="R938" s="666">
        <f t="shared" si="338"/>
        <v>0</v>
      </c>
      <c r="S938" s="620"/>
      <c r="T938" s="666"/>
      <c r="U938" s="666">
        <f t="shared" si="329"/>
        <v>0</v>
      </c>
      <c r="V938" s="667"/>
    </row>
    <row r="939" spans="1:22" s="659" customFormat="1" ht="15" hidden="1" x14ac:dyDescent="0.2">
      <c r="A939" s="663" t="s">
        <v>2201</v>
      </c>
      <c r="B939" s="677"/>
      <c r="C939" s="620"/>
      <c r="D939" s="620"/>
      <c r="E939" s="621"/>
      <c r="F939" s="621"/>
      <c r="G939" s="621"/>
      <c r="H939" s="664"/>
      <c r="I939" s="620"/>
      <c r="J939" s="665">
        <f t="shared" si="334"/>
        <v>0</v>
      </c>
      <c r="K939" s="620"/>
      <c r="L939" s="666">
        <f t="shared" si="335"/>
        <v>0</v>
      </c>
      <c r="M939" s="620"/>
      <c r="N939" s="666">
        <f t="shared" si="336"/>
        <v>0</v>
      </c>
      <c r="O939" s="620"/>
      <c r="P939" s="666">
        <f t="shared" si="337"/>
        <v>0</v>
      </c>
      <c r="Q939" s="620"/>
      <c r="R939" s="666">
        <f t="shared" si="338"/>
        <v>0</v>
      </c>
      <c r="S939" s="620"/>
      <c r="T939" s="666"/>
      <c r="U939" s="666">
        <f t="shared" si="329"/>
        <v>0</v>
      </c>
      <c r="V939" s="667"/>
    </row>
    <row r="940" spans="1:22" s="659" customFormat="1" ht="15" hidden="1" x14ac:dyDescent="0.2">
      <c r="A940" s="663" t="s">
        <v>2202</v>
      </c>
      <c r="B940" s="677"/>
      <c r="C940" s="620"/>
      <c r="D940" s="620"/>
      <c r="E940" s="621"/>
      <c r="F940" s="621"/>
      <c r="G940" s="621"/>
      <c r="H940" s="664"/>
      <c r="I940" s="620"/>
      <c r="J940" s="665">
        <f t="shared" si="334"/>
        <v>0</v>
      </c>
      <c r="K940" s="620"/>
      <c r="L940" s="666">
        <f t="shared" si="335"/>
        <v>0</v>
      </c>
      <c r="M940" s="620"/>
      <c r="N940" s="666">
        <f t="shared" si="336"/>
        <v>0</v>
      </c>
      <c r="O940" s="620"/>
      <c r="P940" s="666">
        <f t="shared" si="337"/>
        <v>0</v>
      </c>
      <c r="Q940" s="620"/>
      <c r="R940" s="666">
        <f t="shared" si="338"/>
        <v>0</v>
      </c>
      <c r="S940" s="620"/>
      <c r="T940" s="666"/>
      <c r="U940" s="666">
        <f t="shared" si="329"/>
        <v>0</v>
      </c>
      <c r="V940" s="667"/>
    </row>
    <row r="941" spans="1:22" s="659" customFormat="1" ht="15" hidden="1" x14ac:dyDescent="0.2">
      <c r="A941" s="663" t="s">
        <v>2203</v>
      </c>
      <c r="B941" s="677"/>
      <c r="C941" s="620"/>
      <c r="D941" s="620"/>
      <c r="E941" s="621"/>
      <c r="F941" s="621"/>
      <c r="G941" s="621"/>
      <c r="H941" s="664"/>
      <c r="I941" s="620"/>
      <c r="J941" s="665">
        <f t="shared" si="334"/>
        <v>0</v>
      </c>
      <c r="K941" s="620"/>
      <c r="L941" s="666">
        <f t="shared" si="335"/>
        <v>0</v>
      </c>
      <c r="M941" s="620"/>
      <c r="N941" s="666">
        <f t="shared" si="336"/>
        <v>0</v>
      </c>
      <c r="O941" s="620"/>
      <c r="P941" s="666">
        <f t="shared" si="337"/>
        <v>0</v>
      </c>
      <c r="Q941" s="620"/>
      <c r="R941" s="666">
        <f t="shared" si="338"/>
        <v>0</v>
      </c>
      <c r="S941" s="620"/>
      <c r="T941" s="666"/>
      <c r="U941" s="666">
        <f t="shared" si="329"/>
        <v>0</v>
      </c>
      <c r="V941" s="667"/>
    </row>
    <row r="942" spans="1:22" s="659" customFormat="1" ht="15" x14ac:dyDescent="0.2">
      <c r="A942" s="653" t="s">
        <v>870</v>
      </c>
      <c r="B942" s="653" t="s">
        <v>871</v>
      </c>
      <c r="C942" s="654"/>
      <c r="D942" s="654"/>
      <c r="E942" s="655">
        <f>E943+E944+E945+E946+E950</f>
        <v>0</v>
      </c>
      <c r="F942" s="655">
        <f>F943+F944+F945+F946+F950</f>
        <v>0</v>
      </c>
      <c r="G942" s="655">
        <f>G943+G944+G945+G946+G950</f>
        <v>0</v>
      </c>
      <c r="H942" s="656"/>
      <c r="I942" s="654"/>
      <c r="J942" s="657"/>
      <c r="K942" s="654"/>
      <c r="L942" s="658">
        <f>L943+L944+L945+L946+L950</f>
        <v>0</v>
      </c>
      <c r="M942" s="654"/>
      <c r="N942" s="658">
        <f>N943+N944+N945+N946+N950</f>
        <v>0</v>
      </c>
      <c r="O942" s="654"/>
      <c r="P942" s="658">
        <f>P943+P944+P945+P946+P950</f>
        <v>0</v>
      </c>
      <c r="Q942" s="654"/>
      <c r="R942" s="658">
        <f>R943+R944+R945+R946+R950</f>
        <v>0</v>
      </c>
      <c r="S942" s="654"/>
      <c r="T942" s="658">
        <f>T943+T944+T945+T946+T950</f>
        <v>0</v>
      </c>
      <c r="U942" s="658">
        <f t="shared" si="329"/>
        <v>0</v>
      </c>
      <c r="V942" s="667"/>
    </row>
    <row r="943" spans="1:22" s="659" customFormat="1" ht="15" x14ac:dyDescent="0.2">
      <c r="A943" s="663" t="s">
        <v>1707</v>
      </c>
      <c r="B943" s="699" t="s">
        <v>1614</v>
      </c>
      <c r="C943" s="620"/>
      <c r="D943" s="620"/>
      <c r="E943" s="621"/>
      <c r="F943" s="621"/>
      <c r="G943" s="621"/>
      <c r="H943" s="664" t="s">
        <v>4061</v>
      </c>
      <c r="I943" s="620"/>
      <c r="J943" s="665">
        <f t="shared" si="334"/>
        <v>0</v>
      </c>
      <c r="K943" s="620"/>
      <c r="L943" s="666">
        <f>K943*J943</f>
        <v>0</v>
      </c>
      <c r="M943" s="620"/>
      <c r="N943" s="666">
        <f>M943*J943</f>
        <v>0</v>
      </c>
      <c r="O943" s="620"/>
      <c r="P943" s="666">
        <f>O943*J943</f>
        <v>0</v>
      </c>
      <c r="Q943" s="620"/>
      <c r="R943" s="666">
        <f>Q943*J943</f>
        <v>0</v>
      </c>
      <c r="S943" s="620"/>
      <c r="T943" s="666"/>
      <c r="U943" s="666">
        <f t="shared" si="329"/>
        <v>0</v>
      </c>
      <c r="V943" s="667"/>
    </row>
    <row r="944" spans="1:22" s="659" customFormat="1" ht="15" x14ac:dyDescent="0.2">
      <c r="A944" s="663" t="s">
        <v>1708</v>
      </c>
      <c r="B944" s="699" t="s">
        <v>1615</v>
      </c>
      <c r="C944" s="620"/>
      <c r="D944" s="620"/>
      <c r="E944" s="621"/>
      <c r="F944" s="621"/>
      <c r="G944" s="621"/>
      <c r="H944" s="664" t="s">
        <v>4061</v>
      </c>
      <c r="I944" s="620"/>
      <c r="J944" s="665">
        <f t="shared" si="334"/>
        <v>0</v>
      </c>
      <c r="K944" s="620"/>
      <c r="L944" s="666">
        <f>K944*J944</f>
        <v>0</v>
      </c>
      <c r="M944" s="620"/>
      <c r="N944" s="666">
        <f>M944*J944</f>
        <v>0</v>
      </c>
      <c r="O944" s="620"/>
      <c r="P944" s="666">
        <f>O944*J944</f>
        <v>0</v>
      </c>
      <c r="Q944" s="620"/>
      <c r="R944" s="666">
        <f>Q944*J944</f>
        <v>0</v>
      </c>
      <c r="S944" s="620"/>
      <c r="T944" s="666"/>
      <c r="U944" s="666">
        <f t="shared" si="329"/>
        <v>0</v>
      </c>
      <c r="V944" s="667"/>
    </row>
    <row r="945" spans="1:22" s="659" customFormat="1" ht="15" x14ac:dyDescent="0.2">
      <c r="A945" s="663" t="s">
        <v>1709</v>
      </c>
      <c r="B945" s="663" t="s">
        <v>1422</v>
      </c>
      <c r="C945" s="620"/>
      <c r="D945" s="620"/>
      <c r="E945" s="621"/>
      <c r="F945" s="621"/>
      <c r="G945" s="621"/>
      <c r="H945" s="664" t="s">
        <v>4110</v>
      </c>
      <c r="I945" s="620"/>
      <c r="J945" s="665">
        <f t="shared" si="334"/>
        <v>0</v>
      </c>
      <c r="K945" s="620"/>
      <c r="L945" s="666">
        <f>K945*J945</f>
        <v>0</v>
      </c>
      <c r="M945" s="620"/>
      <c r="N945" s="666">
        <f>M945*J945</f>
        <v>0</v>
      </c>
      <c r="O945" s="620"/>
      <c r="P945" s="666">
        <f>O945*J945</f>
        <v>0</v>
      </c>
      <c r="Q945" s="620"/>
      <c r="R945" s="666">
        <f>Q945*J945</f>
        <v>0</v>
      </c>
      <c r="S945" s="620"/>
      <c r="T945" s="666"/>
      <c r="U945" s="666">
        <f t="shared" si="329"/>
        <v>0</v>
      </c>
      <c r="V945" s="667" t="s">
        <v>4060</v>
      </c>
    </row>
    <row r="946" spans="1:22" s="659" customFormat="1" ht="15" x14ac:dyDescent="0.2">
      <c r="A946" s="693" t="s">
        <v>2076</v>
      </c>
      <c r="B946" s="693" t="s">
        <v>2126</v>
      </c>
      <c r="C946" s="694"/>
      <c r="D946" s="694"/>
      <c r="E946" s="695">
        <f>SUM(E947:E949)</f>
        <v>0</v>
      </c>
      <c r="F946" s="695">
        <f>SUM(F947:F949)</f>
        <v>0</v>
      </c>
      <c r="G946" s="695">
        <f>SUM(G947:G949)</f>
        <v>0</v>
      </c>
      <c r="H946" s="696"/>
      <c r="I946" s="694"/>
      <c r="J946" s="697"/>
      <c r="K946" s="694"/>
      <c r="L946" s="698">
        <f>SUM(L947:L949)</f>
        <v>0</v>
      </c>
      <c r="M946" s="694"/>
      <c r="N946" s="698">
        <f>SUM(N947:N949)</f>
        <v>0</v>
      </c>
      <c r="O946" s="694"/>
      <c r="P946" s="698">
        <f>SUM(P947:P949)</f>
        <v>0</v>
      </c>
      <c r="Q946" s="694"/>
      <c r="R946" s="698">
        <f>SUM(R947:R949)</f>
        <v>0</v>
      </c>
      <c r="S946" s="694"/>
      <c r="T946" s="698">
        <f>SUM(T947:T949)</f>
        <v>0</v>
      </c>
      <c r="U946" s="698">
        <f t="shared" si="329"/>
        <v>0</v>
      </c>
      <c r="V946" s="667"/>
    </row>
    <row r="947" spans="1:22" s="659" customFormat="1" ht="15" x14ac:dyDescent="0.2">
      <c r="A947" s="663" t="s">
        <v>2077</v>
      </c>
      <c r="B947" s="663" t="s">
        <v>1485</v>
      </c>
      <c r="C947" s="620"/>
      <c r="D947" s="620"/>
      <c r="E947" s="621"/>
      <c r="F947" s="621"/>
      <c r="G947" s="621"/>
      <c r="H947" s="664" t="s">
        <v>4114</v>
      </c>
      <c r="I947" s="620"/>
      <c r="J947" s="665">
        <f t="shared" si="334"/>
        <v>0</v>
      </c>
      <c r="K947" s="620"/>
      <c r="L947" s="666">
        <f>K947*J947</f>
        <v>0</v>
      </c>
      <c r="M947" s="620"/>
      <c r="N947" s="666">
        <f>M947*J947</f>
        <v>0</v>
      </c>
      <c r="O947" s="620"/>
      <c r="P947" s="666">
        <f>O947*J947</f>
        <v>0</v>
      </c>
      <c r="Q947" s="620"/>
      <c r="R947" s="666">
        <f>Q947*J947</f>
        <v>0</v>
      </c>
      <c r="S947" s="620"/>
      <c r="T947" s="666"/>
      <c r="U947" s="666">
        <f t="shared" si="329"/>
        <v>0</v>
      </c>
      <c r="V947" s="667"/>
    </row>
    <row r="948" spans="1:22" s="659" customFormat="1" ht="15" x14ac:dyDescent="0.2">
      <c r="A948" s="663" t="s">
        <v>2078</v>
      </c>
      <c r="B948" s="663" t="s">
        <v>2127</v>
      </c>
      <c r="C948" s="620"/>
      <c r="D948" s="620"/>
      <c r="E948" s="621"/>
      <c r="F948" s="621"/>
      <c r="G948" s="621"/>
      <c r="H948" s="664" t="s">
        <v>4114</v>
      </c>
      <c r="I948" s="620"/>
      <c r="J948" s="665">
        <f t="shared" si="334"/>
        <v>0</v>
      </c>
      <c r="K948" s="620"/>
      <c r="L948" s="666">
        <f>K948*J948</f>
        <v>0</v>
      </c>
      <c r="M948" s="620"/>
      <c r="N948" s="666">
        <f>M948*J948</f>
        <v>0</v>
      </c>
      <c r="O948" s="620"/>
      <c r="P948" s="666">
        <f>O948*J948</f>
        <v>0</v>
      </c>
      <c r="Q948" s="620"/>
      <c r="R948" s="666">
        <f>Q948*J948</f>
        <v>0</v>
      </c>
      <c r="S948" s="620"/>
      <c r="T948" s="666"/>
      <c r="U948" s="666">
        <f t="shared" si="329"/>
        <v>0</v>
      </c>
      <c r="V948" s="667"/>
    </row>
    <row r="949" spans="1:22" s="659" customFormat="1" ht="15" x14ac:dyDescent="0.2">
      <c r="A949" s="663" t="s">
        <v>2079</v>
      </c>
      <c r="B949" s="663" t="s">
        <v>1486</v>
      </c>
      <c r="C949" s="620"/>
      <c r="D949" s="620"/>
      <c r="E949" s="621"/>
      <c r="F949" s="621"/>
      <c r="G949" s="621"/>
      <c r="H949" s="664" t="s">
        <v>4114</v>
      </c>
      <c r="I949" s="620"/>
      <c r="J949" s="665">
        <f t="shared" si="334"/>
        <v>0</v>
      </c>
      <c r="K949" s="620"/>
      <c r="L949" s="666">
        <f>K949*J949</f>
        <v>0</v>
      </c>
      <c r="M949" s="620"/>
      <c r="N949" s="666">
        <f>M949*J949</f>
        <v>0</v>
      </c>
      <c r="O949" s="620"/>
      <c r="P949" s="666">
        <f>O949*J949</f>
        <v>0</v>
      </c>
      <c r="Q949" s="620"/>
      <c r="R949" s="666">
        <f>Q949*J949</f>
        <v>0</v>
      </c>
      <c r="S949" s="620"/>
      <c r="T949" s="666"/>
      <c r="U949" s="666">
        <f t="shared" si="329"/>
        <v>0</v>
      </c>
      <c r="V949" s="667"/>
    </row>
    <row r="950" spans="1:22" s="659" customFormat="1" ht="15" x14ac:dyDescent="0.2">
      <c r="A950" s="693" t="s">
        <v>2235</v>
      </c>
      <c r="B950" s="693" t="s">
        <v>759</v>
      </c>
      <c r="C950" s="694"/>
      <c r="D950" s="694"/>
      <c r="E950" s="695">
        <f>SUM(E951:E955)</f>
        <v>0</v>
      </c>
      <c r="F950" s="695">
        <f>SUM(F951:F955)</f>
        <v>0</v>
      </c>
      <c r="G950" s="695">
        <f>SUM(G951:G955)</f>
        <v>0</v>
      </c>
      <c r="H950" s="696"/>
      <c r="I950" s="694"/>
      <c r="J950" s="697"/>
      <c r="K950" s="694"/>
      <c r="L950" s="698">
        <f>SUM(L951:L955)</f>
        <v>0</v>
      </c>
      <c r="M950" s="694"/>
      <c r="N950" s="698">
        <f>SUM(N951:N955)</f>
        <v>0</v>
      </c>
      <c r="O950" s="694"/>
      <c r="P950" s="698">
        <f>SUM(P951:P955)</f>
        <v>0</v>
      </c>
      <c r="Q950" s="694"/>
      <c r="R950" s="698">
        <f>SUM(R951:R955)</f>
        <v>0</v>
      </c>
      <c r="S950" s="694"/>
      <c r="T950" s="698">
        <f>SUM(T951:T955)</f>
        <v>0</v>
      </c>
      <c r="U950" s="698">
        <f t="shared" si="329"/>
        <v>0</v>
      </c>
      <c r="V950" s="667"/>
    </row>
    <row r="951" spans="1:22" s="659" customFormat="1" ht="15" hidden="1" x14ac:dyDescent="0.2">
      <c r="A951" s="663" t="s">
        <v>2236</v>
      </c>
      <c r="B951" s="677"/>
      <c r="C951" s="620"/>
      <c r="D951" s="620"/>
      <c r="E951" s="621"/>
      <c r="F951" s="621"/>
      <c r="G951" s="621"/>
      <c r="H951" s="664"/>
      <c r="I951" s="620"/>
      <c r="J951" s="665">
        <f t="shared" si="334"/>
        <v>0</v>
      </c>
      <c r="K951" s="620"/>
      <c r="L951" s="666">
        <f>K951*J951</f>
        <v>0</v>
      </c>
      <c r="M951" s="620"/>
      <c r="N951" s="666">
        <f>M951*J951</f>
        <v>0</v>
      </c>
      <c r="O951" s="620"/>
      <c r="P951" s="666">
        <f>O951*J951</f>
        <v>0</v>
      </c>
      <c r="Q951" s="620"/>
      <c r="R951" s="666">
        <f>Q951*J951</f>
        <v>0</v>
      </c>
      <c r="S951" s="620"/>
      <c r="T951" s="666"/>
      <c r="U951" s="666">
        <f t="shared" si="329"/>
        <v>0</v>
      </c>
      <c r="V951" s="667"/>
    </row>
    <row r="952" spans="1:22" s="659" customFormat="1" ht="15" hidden="1" x14ac:dyDescent="0.2">
      <c r="A952" s="663" t="s">
        <v>2237</v>
      </c>
      <c r="B952" s="677"/>
      <c r="C952" s="620"/>
      <c r="D952" s="620"/>
      <c r="E952" s="621"/>
      <c r="F952" s="621"/>
      <c r="G952" s="621"/>
      <c r="H952" s="664"/>
      <c r="I952" s="620"/>
      <c r="J952" s="665">
        <f t="shared" si="334"/>
        <v>0</v>
      </c>
      <c r="K952" s="620"/>
      <c r="L952" s="666">
        <f>K952*J952</f>
        <v>0</v>
      </c>
      <c r="M952" s="620"/>
      <c r="N952" s="666">
        <f>M952*J952</f>
        <v>0</v>
      </c>
      <c r="O952" s="620"/>
      <c r="P952" s="666">
        <f>O952*J952</f>
        <v>0</v>
      </c>
      <c r="Q952" s="620"/>
      <c r="R952" s="666">
        <f>Q952*J952</f>
        <v>0</v>
      </c>
      <c r="S952" s="620"/>
      <c r="T952" s="666"/>
      <c r="U952" s="666">
        <f t="shared" si="329"/>
        <v>0</v>
      </c>
      <c r="V952" s="667"/>
    </row>
    <row r="953" spans="1:22" s="659" customFormat="1" ht="15" hidden="1" x14ac:dyDescent="0.2">
      <c r="A953" s="663" t="s">
        <v>2238</v>
      </c>
      <c r="B953" s="677"/>
      <c r="C953" s="620"/>
      <c r="D953" s="620"/>
      <c r="E953" s="621"/>
      <c r="F953" s="621"/>
      <c r="G953" s="621"/>
      <c r="H953" s="664"/>
      <c r="I953" s="620"/>
      <c r="J953" s="665">
        <f t="shared" si="334"/>
        <v>0</v>
      </c>
      <c r="K953" s="620"/>
      <c r="L953" s="666">
        <f>K953*J953</f>
        <v>0</v>
      </c>
      <c r="M953" s="620"/>
      <c r="N953" s="666">
        <f>M953*J953</f>
        <v>0</v>
      </c>
      <c r="O953" s="620"/>
      <c r="P953" s="666">
        <f>O953*J953</f>
        <v>0</v>
      </c>
      <c r="Q953" s="620"/>
      <c r="R953" s="666">
        <f>Q953*J953</f>
        <v>0</v>
      </c>
      <c r="S953" s="620"/>
      <c r="T953" s="666"/>
      <c r="U953" s="666">
        <f t="shared" si="329"/>
        <v>0</v>
      </c>
      <c r="V953" s="667"/>
    </row>
    <row r="954" spans="1:22" s="659" customFormat="1" ht="15" hidden="1" x14ac:dyDescent="0.2">
      <c r="A954" s="663" t="s">
        <v>2239</v>
      </c>
      <c r="B954" s="677"/>
      <c r="C954" s="620"/>
      <c r="D954" s="620"/>
      <c r="E954" s="621"/>
      <c r="F954" s="621"/>
      <c r="G954" s="621"/>
      <c r="H954" s="664"/>
      <c r="I954" s="620"/>
      <c r="J954" s="665">
        <f t="shared" si="334"/>
        <v>0</v>
      </c>
      <c r="K954" s="620"/>
      <c r="L954" s="666">
        <f>K954*J954</f>
        <v>0</v>
      </c>
      <c r="M954" s="620"/>
      <c r="N954" s="666">
        <f>M954*J954</f>
        <v>0</v>
      </c>
      <c r="O954" s="620"/>
      <c r="P954" s="666">
        <f>O954*J954</f>
        <v>0</v>
      </c>
      <c r="Q954" s="620"/>
      <c r="R954" s="666">
        <f>Q954*J954</f>
        <v>0</v>
      </c>
      <c r="S954" s="620"/>
      <c r="T954" s="666"/>
      <c r="U954" s="666">
        <f t="shared" si="329"/>
        <v>0</v>
      </c>
      <c r="V954" s="667"/>
    </row>
    <row r="955" spans="1:22" s="659" customFormat="1" ht="15" hidden="1" x14ac:dyDescent="0.2">
      <c r="A955" s="663" t="s">
        <v>2240</v>
      </c>
      <c r="B955" s="677"/>
      <c r="C955" s="620"/>
      <c r="D955" s="620"/>
      <c r="E955" s="621"/>
      <c r="F955" s="621"/>
      <c r="G955" s="621"/>
      <c r="H955" s="664"/>
      <c r="I955" s="620"/>
      <c r="J955" s="665">
        <f t="shared" si="334"/>
        <v>0</v>
      </c>
      <c r="K955" s="620"/>
      <c r="L955" s="666">
        <f>K955*J955</f>
        <v>0</v>
      </c>
      <c r="M955" s="620"/>
      <c r="N955" s="666">
        <f>M955*J955</f>
        <v>0</v>
      </c>
      <c r="O955" s="620"/>
      <c r="P955" s="666">
        <f>O955*J955</f>
        <v>0</v>
      </c>
      <c r="Q955" s="620"/>
      <c r="R955" s="666">
        <f>Q955*J955</f>
        <v>0</v>
      </c>
      <c r="S955" s="620"/>
      <c r="T955" s="666"/>
      <c r="U955" s="666">
        <f t="shared" si="329"/>
        <v>0</v>
      </c>
      <c r="V955" s="667"/>
    </row>
    <row r="956" spans="1:22" s="659" customFormat="1" ht="15" x14ac:dyDescent="0.2">
      <c r="A956" s="653" t="s">
        <v>872</v>
      </c>
      <c r="B956" s="653" t="s">
        <v>873</v>
      </c>
      <c r="C956" s="686"/>
      <c r="D956" s="686"/>
      <c r="E956" s="655">
        <f>E957+E974+E991+E993+E995</f>
        <v>0</v>
      </c>
      <c r="F956" s="655">
        <f>F957+F974+F991+F993+F995</f>
        <v>0</v>
      </c>
      <c r="G956" s="655">
        <f>G957+G974+G991+G993+G995</f>
        <v>0</v>
      </c>
      <c r="H956" s="687"/>
      <c r="I956" s="686"/>
      <c r="J956" s="688"/>
      <c r="K956" s="686"/>
      <c r="L956" s="658">
        <f>L957+L974+L991+L993+L995</f>
        <v>0</v>
      </c>
      <c r="M956" s="686"/>
      <c r="N956" s="658">
        <f>N957+N974+N991+N993+N995</f>
        <v>0</v>
      </c>
      <c r="O956" s="686"/>
      <c r="P956" s="658">
        <f>P957+P974+P991+P993+P995</f>
        <v>0</v>
      </c>
      <c r="Q956" s="686"/>
      <c r="R956" s="658">
        <f>R957+R974+R991+R993+R995</f>
        <v>0</v>
      </c>
      <c r="S956" s="686"/>
      <c r="T956" s="658">
        <f>T957+T974+T991+T993+T995</f>
        <v>0</v>
      </c>
      <c r="U956" s="658">
        <f t="shared" si="329"/>
        <v>0</v>
      </c>
      <c r="V956" s="667"/>
    </row>
    <row r="957" spans="1:22" s="659" customFormat="1" ht="15" x14ac:dyDescent="0.2">
      <c r="A957" s="668" t="s">
        <v>874</v>
      </c>
      <c r="B957" s="668" t="s">
        <v>3759</v>
      </c>
      <c r="C957" s="669"/>
      <c r="D957" s="669"/>
      <c r="E957" s="670">
        <f>E958+E959+E960+E963+E967+E970+E971</f>
        <v>0</v>
      </c>
      <c r="F957" s="670">
        <f>F958+F959+F960+F963+F967+F970+F971</f>
        <v>0</v>
      </c>
      <c r="G957" s="670">
        <f>G958+G959+G960+G963+G967+G970+G971</f>
        <v>0</v>
      </c>
      <c r="H957" s="671"/>
      <c r="I957" s="669"/>
      <c r="J957" s="672"/>
      <c r="K957" s="669"/>
      <c r="L957" s="673">
        <f>L958+L959+L960+L963+L967+L970+L971</f>
        <v>0</v>
      </c>
      <c r="M957" s="669"/>
      <c r="N957" s="673">
        <f>N958+N959+N960+N963+N967+N970+N971</f>
        <v>0</v>
      </c>
      <c r="O957" s="669"/>
      <c r="P957" s="673">
        <f>P958+P959+P960+P963+P967+P970+P971</f>
        <v>0</v>
      </c>
      <c r="Q957" s="669"/>
      <c r="R957" s="673">
        <f>R958+R959+R960+R963+R967+R970+R971</f>
        <v>0</v>
      </c>
      <c r="S957" s="669"/>
      <c r="T957" s="673">
        <f>T958+T959+T960+T963+T967+T970+T971</f>
        <v>0</v>
      </c>
      <c r="U957" s="673">
        <f t="shared" si="329"/>
        <v>0</v>
      </c>
      <c r="V957" s="667"/>
    </row>
    <row r="958" spans="1:22" s="659" customFormat="1" ht="45" x14ac:dyDescent="0.2">
      <c r="A958" s="663" t="s">
        <v>1460</v>
      </c>
      <c r="B958" s="663" t="s">
        <v>3760</v>
      </c>
      <c r="C958" s="620"/>
      <c r="D958" s="620"/>
      <c r="E958" s="621"/>
      <c r="F958" s="621"/>
      <c r="G958" s="621"/>
      <c r="H958" s="664" t="s">
        <v>4061</v>
      </c>
      <c r="I958" s="620"/>
      <c r="J958" s="665">
        <f t="shared" ref="J958:J998" si="339">I958/100000</f>
        <v>0</v>
      </c>
      <c r="K958" s="620"/>
      <c r="L958" s="666">
        <f>K958*J958</f>
        <v>0</v>
      </c>
      <c r="M958" s="620"/>
      <c r="N958" s="666">
        <f>M958*J958</f>
        <v>0</v>
      </c>
      <c r="O958" s="620"/>
      <c r="P958" s="666">
        <f>O958*J958</f>
        <v>0</v>
      </c>
      <c r="Q958" s="620"/>
      <c r="R958" s="666">
        <f>Q958*J958</f>
        <v>0</v>
      </c>
      <c r="S958" s="620"/>
      <c r="T958" s="666"/>
      <c r="U958" s="666">
        <f t="shared" si="329"/>
        <v>0</v>
      </c>
      <c r="V958" s="667"/>
    </row>
    <row r="959" spans="1:22" s="659" customFormat="1" ht="15" x14ac:dyDescent="0.2">
      <c r="A959" s="663" t="s">
        <v>1461</v>
      </c>
      <c r="B959" s="699" t="s">
        <v>3761</v>
      </c>
      <c r="C959" s="620"/>
      <c r="D959" s="620"/>
      <c r="E959" s="621"/>
      <c r="F959" s="621"/>
      <c r="G959" s="621"/>
      <c r="H959" s="664" t="s">
        <v>4061</v>
      </c>
      <c r="I959" s="620"/>
      <c r="J959" s="665">
        <f t="shared" ref="J959" si="340">I959/100000</f>
        <v>0</v>
      </c>
      <c r="K959" s="620"/>
      <c r="L959" s="666">
        <f>K959*J959</f>
        <v>0</v>
      </c>
      <c r="M959" s="620"/>
      <c r="N959" s="666">
        <f>M959*J959</f>
        <v>0</v>
      </c>
      <c r="O959" s="620"/>
      <c r="P959" s="666">
        <f>O959*J959</f>
        <v>0</v>
      </c>
      <c r="Q959" s="620"/>
      <c r="R959" s="666">
        <f>Q959*J959</f>
        <v>0</v>
      </c>
      <c r="S959" s="620"/>
      <c r="T959" s="666"/>
      <c r="U959" s="666">
        <f t="shared" si="329"/>
        <v>0</v>
      </c>
      <c r="V959" s="667"/>
    </row>
    <row r="960" spans="1:22" s="659" customFormat="1" ht="15" x14ac:dyDescent="0.2">
      <c r="A960" s="693" t="s">
        <v>1710</v>
      </c>
      <c r="B960" s="700" t="s">
        <v>3762</v>
      </c>
      <c r="C960" s="694"/>
      <c r="D960" s="694"/>
      <c r="E960" s="695">
        <f>SUM(E961:E962)</f>
        <v>0</v>
      </c>
      <c r="F960" s="695">
        <f>SUM(F961:F962)</f>
        <v>0</v>
      </c>
      <c r="G960" s="695">
        <f>SUM(G961:G962)</f>
        <v>0</v>
      </c>
      <c r="H960" s="696"/>
      <c r="I960" s="694"/>
      <c r="J960" s="697"/>
      <c r="K960" s="694"/>
      <c r="L960" s="698">
        <f>SUM(L961:L962)</f>
        <v>0</v>
      </c>
      <c r="M960" s="694"/>
      <c r="N960" s="698">
        <f>SUM(N961:N962)</f>
        <v>0</v>
      </c>
      <c r="O960" s="694"/>
      <c r="P960" s="698">
        <f>SUM(P961:P962)</f>
        <v>0</v>
      </c>
      <c r="Q960" s="694"/>
      <c r="R960" s="698">
        <f>SUM(R961:R962)</f>
        <v>0</v>
      </c>
      <c r="S960" s="694"/>
      <c r="T960" s="698">
        <f>SUM(T961:T962)</f>
        <v>0</v>
      </c>
      <c r="U960" s="698">
        <f t="shared" si="329"/>
        <v>0</v>
      </c>
      <c r="V960" s="667"/>
    </row>
    <row r="961" spans="1:22" s="659" customFormat="1" ht="15" hidden="1" x14ac:dyDescent="0.2">
      <c r="A961" s="663" t="s">
        <v>3763</v>
      </c>
      <c r="B961" s="683"/>
      <c r="C961" s="620"/>
      <c r="D961" s="620"/>
      <c r="E961" s="621"/>
      <c r="F961" s="621"/>
      <c r="G961" s="621"/>
      <c r="H961" s="664"/>
      <c r="I961" s="620"/>
      <c r="J961" s="665">
        <f t="shared" ref="J961:J962" si="341">I961/100000</f>
        <v>0</v>
      </c>
      <c r="K961" s="620"/>
      <c r="L961" s="666">
        <f t="shared" ref="L961:L962" si="342">K961*J961</f>
        <v>0</v>
      </c>
      <c r="M961" s="620"/>
      <c r="N961" s="666">
        <f t="shared" ref="N961:N962" si="343">M961*J961</f>
        <v>0</v>
      </c>
      <c r="O961" s="620"/>
      <c r="P961" s="666">
        <f t="shared" ref="P961:P962" si="344">O961*J961</f>
        <v>0</v>
      </c>
      <c r="Q961" s="620"/>
      <c r="R961" s="666">
        <f t="shared" ref="R961:R962" si="345">Q961*J961</f>
        <v>0</v>
      </c>
      <c r="S961" s="620"/>
      <c r="T961" s="666"/>
      <c r="U961" s="666">
        <f t="shared" si="329"/>
        <v>0</v>
      </c>
      <c r="V961" s="667"/>
    </row>
    <row r="962" spans="1:22" s="659" customFormat="1" ht="15" hidden="1" x14ac:dyDescent="0.2">
      <c r="A962" s="663" t="s">
        <v>3764</v>
      </c>
      <c r="B962" s="683"/>
      <c r="C962" s="620"/>
      <c r="D962" s="620"/>
      <c r="E962" s="621"/>
      <c r="F962" s="621"/>
      <c r="G962" s="621"/>
      <c r="H962" s="664"/>
      <c r="I962" s="620"/>
      <c r="J962" s="665">
        <f t="shared" si="341"/>
        <v>0</v>
      </c>
      <c r="K962" s="620"/>
      <c r="L962" s="666">
        <f t="shared" si="342"/>
        <v>0</v>
      </c>
      <c r="M962" s="620"/>
      <c r="N962" s="666">
        <f t="shared" si="343"/>
        <v>0</v>
      </c>
      <c r="O962" s="620"/>
      <c r="P962" s="666">
        <f t="shared" si="344"/>
        <v>0</v>
      </c>
      <c r="Q962" s="620"/>
      <c r="R962" s="666">
        <f t="shared" si="345"/>
        <v>0</v>
      </c>
      <c r="S962" s="620"/>
      <c r="T962" s="666"/>
      <c r="U962" s="666">
        <f t="shared" si="329"/>
        <v>0</v>
      </c>
      <c r="V962" s="667"/>
    </row>
    <row r="963" spans="1:22" s="659" customFormat="1" ht="15" x14ac:dyDescent="0.2">
      <c r="A963" s="693" t="s">
        <v>1711</v>
      </c>
      <c r="B963" s="700" t="s">
        <v>3765</v>
      </c>
      <c r="C963" s="694"/>
      <c r="D963" s="694"/>
      <c r="E963" s="695">
        <f>SUM(E964:E966)</f>
        <v>0</v>
      </c>
      <c r="F963" s="695">
        <f>SUM(F964:F966)</f>
        <v>0</v>
      </c>
      <c r="G963" s="695">
        <f>SUM(G964:G966)</f>
        <v>0</v>
      </c>
      <c r="H963" s="696"/>
      <c r="I963" s="694"/>
      <c r="J963" s="697"/>
      <c r="K963" s="694"/>
      <c r="L963" s="698">
        <f>SUM(L964:L966)</f>
        <v>0</v>
      </c>
      <c r="M963" s="694"/>
      <c r="N963" s="698">
        <f>SUM(N964:N966)</f>
        <v>0</v>
      </c>
      <c r="O963" s="694"/>
      <c r="P963" s="698">
        <f>SUM(P964:P966)</f>
        <v>0</v>
      </c>
      <c r="Q963" s="694"/>
      <c r="R963" s="698">
        <f>SUM(R964:R966)</f>
        <v>0</v>
      </c>
      <c r="S963" s="694"/>
      <c r="T963" s="698">
        <f>SUM(T964:T966)</f>
        <v>0</v>
      </c>
      <c r="U963" s="698">
        <f t="shared" si="329"/>
        <v>0</v>
      </c>
      <c r="V963" s="667"/>
    </row>
    <row r="964" spans="1:22" s="659" customFormat="1" ht="30" x14ac:dyDescent="0.2">
      <c r="A964" s="663" t="s">
        <v>3766</v>
      </c>
      <c r="B964" s="699" t="s">
        <v>3767</v>
      </c>
      <c r="C964" s="620"/>
      <c r="D964" s="620"/>
      <c r="E964" s="621"/>
      <c r="F964" s="621"/>
      <c r="G964" s="621"/>
      <c r="H964" s="664" t="s">
        <v>4115</v>
      </c>
      <c r="I964" s="620"/>
      <c r="J964" s="665">
        <f t="shared" ref="J964:J966" si="346">I964/100000</f>
        <v>0</v>
      </c>
      <c r="K964" s="620"/>
      <c r="L964" s="666">
        <f t="shared" ref="L964:L966" si="347">K964*J964</f>
        <v>0</v>
      </c>
      <c r="M964" s="620"/>
      <c r="N964" s="666">
        <f t="shared" ref="N964:N966" si="348">M964*J964</f>
        <v>0</v>
      </c>
      <c r="O964" s="620"/>
      <c r="P964" s="666">
        <f t="shared" ref="P964:P966" si="349">O964*J964</f>
        <v>0</v>
      </c>
      <c r="Q964" s="620"/>
      <c r="R964" s="666">
        <f t="shared" ref="R964:R966" si="350">Q964*J964</f>
        <v>0</v>
      </c>
      <c r="S964" s="620"/>
      <c r="T964" s="666"/>
      <c r="U964" s="666">
        <f t="shared" si="329"/>
        <v>0</v>
      </c>
      <c r="V964" s="667" t="s">
        <v>4112</v>
      </c>
    </row>
    <row r="965" spans="1:22" s="659" customFormat="1" ht="30" x14ac:dyDescent="0.2">
      <c r="A965" s="663" t="s">
        <v>3768</v>
      </c>
      <c r="B965" s="699" t="s">
        <v>3769</v>
      </c>
      <c r="C965" s="620"/>
      <c r="D965" s="620"/>
      <c r="E965" s="621"/>
      <c r="F965" s="621"/>
      <c r="G965" s="621"/>
      <c r="H965" s="664" t="s">
        <v>4115</v>
      </c>
      <c r="I965" s="620"/>
      <c r="J965" s="665">
        <f t="shared" si="346"/>
        <v>0</v>
      </c>
      <c r="K965" s="620"/>
      <c r="L965" s="666">
        <f t="shared" si="347"/>
        <v>0</v>
      </c>
      <c r="M965" s="620"/>
      <c r="N965" s="666">
        <f t="shared" si="348"/>
        <v>0</v>
      </c>
      <c r="O965" s="620"/>
      <c r="P965" s="666">
        <f t="shared" si="349"/>
        <v>0</v>
      </c>
      <c r="Q965" s="620"/>
      <c r="R965" s="666">
        <f t="shared" si="350"/>
        <v>0</v>
      </c>
      <c r="S965" s="620"/>
      <c r="T965" s="666"/>
      <c r="U965" s="666">
        <f t="shared" si="329"/>
        <v>0</v>
      </c>
      <c r="V965" s="667" t="s">
        <v>4112</v>
      </c>
    </row>
    <row r="966" spans="1:22" s="659" customFormat="1" ht="30" x14ac:dyDescent="0.2">
      <c r="A966" s="663" t="s">
        <v>3770</v>
      </c>
      <c r="B966" s="699" t="s">
        <v>3771</v>
      </c>
      <c r="C966" s="620"/>
      <c r="D966" s="620"/>
      <c r="E966" s="621"/>
      <c r="F966" s="621"/>
      <c r="G966" s="621"/>
      <c r="H966" s="664" t="s">
        <v>4115</v>
      </c>
      <c r="I966" s="620"/>
      <c r="J966" s="665">
        <f t="shared" si="346"/>
        <v>0</v>
      </c>
      <c r="K966" s="620"/>
      <c r="L966" s="666">
        <f t="shared" si="347"/>
        <v>0</v>
      </c>
      <c r="M966" s="620"/>
      <c r="N966" s="666">
        <f t="shared" si="348"/>
        <v>0</v>
      </c>
      <c r="O966" s="620"/>
      <c r="P966" s="666">
        <f t="shared" si="349"/>
        <v>0</v>
      </c>
      <c r="Q966" s="620"/>
      <c r="R966" s="666">
        <f t="shared" si="350"/>
        <v>0</v>
      </c>
      <c r="S966" s="620"/>
      <c r="T966" s="666"/>
      <c r="U966" s="666">
        <f t="shared" si="329"/>
        <v>0</v>
      </c>
      <c r="V966" s="667" t="s">
        <v>4112</v>
      </c>
    </row>
    <row r="967" spans="1:22" s="659" customFormat="1" ht="15" x14ac:dyDescent="0.2">
      <c r="A967" s="693" t="s">
        <v>1712</v>
      </c>
      <c r="B967" s="700" t="s">
        <v>3772</v>
      </c>
      <c r="C967" s="694"/>
      <c r="D967" s="694"/>
      <c r="E967" s="695">
        <f>SUM(E968:E969)</f>
        <v>0</v>
      </c>
      <c r="F967" s="695">
        <f>SUM(F968:F969)</f>
        <v>0</v>
      </c>
      <c r="G967" s="695">
        <f>SUM(G968:G969)</f>
        <v>0</v>
      </c>
      <c r="H967" s="696"/>
      <c r="I967" s="694"/>
      <c r="J967" s="697"/>
      <c r="K967" s="694"/>
      <c r="L967" s="698">
        <f>SUM(L968:L969)</f>
        <v>0</v>
      </c>
      <c r="M967" s="694"/>
      <c r="N967" s="698">
        <f>SUM(N968:N969)</f>
        <v>0</v>
      </c>
      <c r="O967" s="694"/>
      <c r="P967" s="698">
        <f>SUM(P968:P969)</f>
        <v>0</v>
      </c>
      <c r="Q967" s="694"/>
      <c r="R967" s="698">
        <f>SUM(R968:R969)</f>
        <v>0</v>
      </c>
      <c r="S967" s="694"/>
      <c r="T967" s="698">
        <f>SUM(T968:T969)</f>
        <v>0</v>
      </c>
      <c r="U967" s="698">
        <f t="shared" ref="U967:U1030" si="351">T967-E967</f>
        <v>0</v>
      </c>
      <c r="V967" s="667"/>
    </row>
    <row r="968" spans="1:22" s="659" customFormat="1" ht="15" x14ac:dyDescent="0.2">
      <c r="A968" s="663" t="s">
        <v>3773</v>
      </c>
      <c r="B968" s="699" t="s">
        <v>3774</v>
      </c>
      <c r="C968" s="620"/>
      <c r="D968" s="620"/>
      <c r="E968" s="621"/>
      <c r="F968" s="621"/>
      <c r="G968" s="621"/>
      <c r="H968" s="664" t="s">
        <v>4116</v>
      </c>
      <c r="I968" s="620"/>
      <c r="J968" s="665">
        <f t="shared" ref="J968:J969" si="352">I968/100000</f>
        <v>0</v>
      </c>
      <c r="K968" s="620"/>
      <c r="L968" s="666">
        <f t="shared" ref="L968:L969" si="353">K968*J968</f>
        <v>0</v>
      </c>
      <c r="M968" s="620"/>
      <c r="N968" s="666">
        <f t="shared" ref="N968:N969" si="354">M968*J968</f>
        <v>0</v>
      </c>
      <c r="O968" s="620"/>
      <c r="P968" s="666">
        <f t="shared" ref="P968:P969" si="355">O968*J968</f>
        <v>0</v>
      </c>
      <c r="Q968" s="620"/>
      <c r="R968" s="666">
        <f t="shared" ref="R968:R969" si="356">Q968*J968</f>
        <v>0</v>
      </c>
      <c r="S968" s="620"/>
      <c r="T968" s="666"/>
      <c r="U968" s="666">
        <f t="shared" si="351"/>
        <v>0</v>
      </c>
      <c r="V968" s="667"/>
    </row>
    <row r="969" spans="1:22" s="659" customFormat="1" ht="15" x14ac:dyDescent="0.2">
      <c r="A969" s="663" t="s">
        <v>3775</v>
      </c>
      <c r="B969" s="699" t="s">
        <v>3776</v>
      </c>
      <c r="C969" s="620"/>
      <c r="D969" s="620"/>
      <c r="E969" s="621"/>
      <c r="F969" s="621"/>
      <c r="G969" s="621"/>
      <c r="H969" s="664" t="s">
        <v>4116</v>
      </c>
      <c r="I969" s="620"/>
      <c r="J969" s="665">
        <f t="shared" si="352"/>
        <v>0</v>
      </c>
      <c r="K969" s="620"/>
      <c r="L969" s="666">
        <f t="shared" si="353"/>
        <v>0</v>
      </c>
      <c r="M969" s="620"/>
      <c r="N969" s="666">
        <f t="shared" si="354"/>
        <v>0</v>
      </c>
      <c r="O969" s="620"/>
      <c r="P969" s="666">
        <f t="shared" si="355"/>
        <v>0</v>
      </c>
      <c r="Q969" s="620"/>
      <c r="R969" s="666">
        <f t="shared" si="356"/>
        <v>0</v>
      </c>
      <c r="S969" s="620"/>
      <c r="T969" s="666"/>
      <c r="U969" s="666">
        <f t="shared" si="351"/>
        <v>0</v>
      </c>
      <c r="V969" s="667"/>
    </row>
    <row r="970" spans="1:22" s="659" customFormat="1" ht="15" x14ac:dyDescent="0.2">
      <c r="A970" s="663" t="s">
        <v>1713</v>
      </c>
      <c r="B970" s="699" t="s">
        <v>3777</v>
      </c>
      <c r="C970" s="620"/>
      <c r="D970" s="620"/>
      <c r="E970" s="621"/>
      <c r="F970" s="621"/>
      <c r="G970" s="621"/>
      <c r="H970" s="664" t="s">
        <v>4117</v>
      </c>
      <c r="I970" s="620"/>
      <c r="J970" s="665">
        <f t="shared" ref="J970" si="357">I970/100000</f>
        <v>0</v>
      </c>
      <c r="K970" s="620"/>
      <c r="L970" s="666">
        <f t="shared" ref="L970" si="358">K970*J970</f>
        <v>0</v>
      </c>
      <c r="M970" s="620"/>
      <c r="N970" s="666">
        <f t="shared" ref="N970" si="359">M970*J970</f>
        <v>0</v>
      </c>
      <c r="O970" s="620"/>
      <c r="P970" s="666">
        <f t="shared" ref="P970" si="360">O970*J970</f>
        <v>0</v>
      </c>
      <c r="Q970" s="620"/>
      <c r="R970" s="666">
        <f t="shared" ref="R970" si="361">Q970*J970</f>
        <v>0</v>
      </c>
      <c r="S970" s="620"/>
      <c r="T970" s="666"/>
      <c r="U970" s="666">
        <f t="shared" si="351"/>
        <v>0</v>
      </c>
      <c r="V970" s="667" t="s">
        <v>4060</v>
      </c>
    </row>
    <row r="971" spans="1:22" s="659" customFormat="1" ht="15" x14ac:dyDescent="0.2">
      <c r="A971" s="693" t="s">
        <v>3778</v>
      </c>
      <c r="B971" s="700" t="s">
        <v>3781</v>
      </c>
      <c r="C971" s="694"/>
      <c r="D971" s="694"/>
      <c r="E971" s="695">
        <f>SUM(E972:E973)</f>
        <v>0</v>
      </c>
      <c r="F971" s="695">
        <f>SUM(F972:F973)</f>
        <v>0</v>
      </c>
      <c r="G971" s="695">
        <f>SUM(G972:G973)</f>
        <v>0</v>
      </c>
      <c r="H971" s="696"/>
      <c r="I971" s="694"/>
      <c r="J971" s="697"/>
      <c r="K971" s="694"/>
      <c r="L971" s="698">
        <f>SUM(L972:L973)</f>
        <v>0</v>
      </c>
      <c r="M971" s="694"/>
      <c r="N971" s="698">
        <f>SUM(N972:N973)</f>
        <v>0</v>
      </c>
      <c r="O971" s="694"/>
      <c r="P971" s="698">
        <f>SUM(P972:P973)</f>
        <v>0</v>
      </c>
      <c r="Q971" s="694"/>
      <c r="R971" s="698">
        <f>SUM(R972:R973)</f>
        <v>0</v>
      </c>
      <c r="S971" s="694"/>
      <c r="T971" s="698">
        <f>SUM(T972:T973)</f>
        <v>0</v>
      </c>
      <c r="U971" s="698">
        <f t="shared" si="351"/>
        <v>0</v>
      </c>
      <c r="V971" s="667"/>
    </row>
    <row r="972" spans="1:22" s="659" customFormat="1" ht="15" x14ac:dyDescent="0.2">
      <c r="A972" s="663" t="s">
        <v>3779</v>
      </c>
      <c r="B972" s="683"/>
      <c r="C972" s="620"/>
      <c r="D972" s="620"/>
      <c r="E972" s="621"/>
      <c r="F972" s="621"/>
      <c r="G972" s="621"/>
      <c r="H972" s="664"/>
      <c r="I972" s="620"/>
      <c r="J972" s="665">
        <f t="shared" ref="J972:J973" si="362">I972/100000</f>
        <v>0</v>
      </c>
      <c r="K972" s="620"/>
      <c r="L972" s="666">
        <f>K972*J972</f>
        <v>0</v>
      </c>
      <c r="M972" s="620"/>
      <c r="N972" s="666">
        <f>M972*J972</f>
        <v>0</v>
      </c>
      <c r="O972" s="620"/>
      <c r="P972" s="666">
        <f>O972*J972</f>
        <v>0</v>
      </c>
      <c r="Q972" s="620"/>
      <c r="R972" s="666">
        <f>Q972*J972</f>
        <v>0</v>
      </c>
      <c r="S972" s="620"/>
      <c r="T972" s="666"/>
      <c r="U972" s="666">
        <f t="shared" si="351"/>
        <v>0</v>
      </c>
      <c r="V972" s="667"/>
    </row>
    <row r="973" spans="1:22" s="659" customFormat="1" ht="15" x14ac:dyDescent="0.2">
      <c r="A973" s="663" t="s">
        <v>3780</v>
      </c>
      <c r="B973" s="683"/>
      <c r="C973" s="620"/>
      <c r="D973" s="620"/>
      <c r="E973" s="621"/>
      <c r="F973" s="621"/>
      <c r="G973" s="621"/>
      <c r="H973" s="664"/>
      <c r="I973" s="620"/>
      <c r="J973" s="665">
        <f t="shared" si="362"/>
        <v>0</v>
      </c>
      <c r="K973" s="620"/>
      <c r="L973" s="666">
        <f>K973*J973</f>
        <v>0</v>
      </c>
      <c r="M973" s="620"/>
      <c r="N973" s="666">
        <f>M973*J973</f>
        <v>0</v>
      </c>
      <c r="O973" s="620"/>
      <c r="P973" s="666">
        <f>O973*J973</f>
        <v>0</v>
      </c>
      <c r="Q973" s="620"/>
      <c r="R973" s="666">
        <f>Q973*J973</f>
        <v>0</v>
      </c>
      <c r="S973" s="620"/>
      <c r="T973" s="666"/>
      <c r="U973" s="666">
        <f t="shared" si="351"/>
        <v>0</v>
      </c>
      <c r="V973" s="667"/>
    </row>
    <row r="974" spans="1:22" s="659" customFormat="1" ht="15" x14ac:dyDescent="0.2">
      <c r="A974" s="668" t="s">
        <v>876</v>
      </c>
      <c r="B974" s="668" t="s">
        <v>3782</v>
      </c>
      <c r="C974" s="669"/>
      <c r="D974" s="669"/>
      <c r="E974" s="670">
        <f>SUM(E975:E988)</f>
        <v>0</v>
      </c>
      <c r="F974" s="670">
        <f>SUM(F975:F988)</f>
        <v>0</v>
      </c>
      <c r="G974" s="670">
        <f>SUM(G975:G988)</f>
        <v>0</v>
      </c>
      <c r="H974" s="671"/>
      <c r="I974" s="669"/>
      <c r="J974" s="672"/>
      <c r="K974" s="669"/>
      <c r="L974" s="673">
        <f>SUM(L975:L988)</f>
        <v>0</v>
      </c>
      <c r="M974" s="669"/>
      <c r="N974" s="673">
        <f>SUM(N975:N988)</f>
        <v>0</v>
      </c>
      <c r="O974" s="669"/>
      <c r="P974" s="673">
        <f>SUM(P975:P988)</f>
        <v>0</v>
      </c>
      <c r="Q974" s="669"/>
      <c r="R974" s="673">
        <f>SUM(R975:R988)</f>
        <v>0</v>
      </c>
      <c r="S974" s="669"/>
      <c r="T974" s="673">
        <f>SUM(T975:T988)</f>
        <v>0</v>
      </c>
      <c r="U974" s="673">
        <f t="shared" si="351"/>
        <v>0</v>
      </c>
      <c r="V974" s="667"/>
    </row>
    <row r="975" spans="1:22" s="659" customFormat="1" ht="15" x14ac:dyDescent="0.2">
      <c r="A975" s="663" t="s">
        <v>3783</v>
      </c>
      <c r="B975" s="663" t="s">
        <v>3784</v>
      </c>
      <c r="C975" s="620"/>
      <c r="D975" s="620"/>
      <c r="E975" s="621"/>
      <c r="F975" s="621"/>
      <c r="G975" s="621"/>
      <c r="H975" s="664" t="s">
        <v>4117</v>
      </c>
      <c r="I975" s="620"/>
      <c r="J975" s="665">
        <f t="shared" si="339"/>
        <v>0</v>
      </c>
      <c r="K975" s="620"/>
      <c r="L975" s="666">
        <f>K975*J975</f>
        <v>0</v>
      </c>
      <c r="M975" s="620"/>
      <c r="N975" s="666">
        <f>M975*J975</f>
        <v>0</v>
      </c>
      <c r="O975" s="620"/>
      <c r="P975" s="666">
        <f>O975*J975</f>
        <v>0</v>
      </c>
      <c r="Q975" s="620"/>
      <c r="R975" s="666">
        <f>Q975*J975</f>
        <v>0</v>
      </c>
      <c r="S975" s="620"/>
      <c r="T975" s="666"/>
      <c r="U975" s="666">
        <f t="shared" si="351"/>
        <v>0</v>
      </c>
      <c r="V975" s="667" t="s">
        <v>4060</v>
      </c>
    </row>
    <row r="976" spans="1:22" s="659" customFormat="1" ht="30" x14ac:dyDescent="0.2">
      <c r="A976" s="663" t="s">
        <v>3785</v>
      </c>
      <c r="B976" s="699" t="s">
        <v>3819</v>
      </c>
      <c r="C976" s="620"/>
      <c r="D976" s="620"/>
      <c r="E976" s="621"/>
      <c r="F976" s="621"/>
      <c r="G976" s="621"/>
      <c r="H976" s="664" t="s">
        <v>4117</v>
      </c>
      <c r="I976" s="620"/>
      <c r="J976" s="665">
        <f t="shared" ref="J976:J987" si="363">I976/100000</f>
        <v>0</v>
      </c>
      <c r="K976" s="620"/>
      <c r="L976" s="666">
        <f t="shared" ref="L976:L987" si="364">K976*J976</f>
        <v>0</v>
      </c>
      <c r="M976" s="620"/>
      <c r="N976" s="666">
        <f t="shared" ref="N976:N987" si="365">M976*J976</f>
        <v>0</v>
      </c>
      <c r="O976" s="620"/>
      <c r="P976" s="666">
        <f t="shared" ref="P976:P987" si="366">O976*J976</f>
        <v>0</v>
      </c>
      <c r="Q976" s="620"/>
      <c r="R976" s="666">
        <f t="shared" ref="R976:R987" si="367">Q976*J976</f>
        <v>0</v>
      </c>
      <c r="S976" s="620"/>
      <c r="T976" s="666"/>
      <c r="U976" s="666">
        <f t="shared" si="351"/>
        <v>0</v>
      </c>
      <c r="V976" s="667" t="s">
        <v>4060</v>
      </c>
    </row>
    <row r="977" spans="1:22" s="659" customFormat="1" ht="15" x14ac:dyDescent="0.2">
      <c r="A977" s="663" t="s">
        <v>3786</v>
      </c>
      <c r="B977" s="699" t="s">
        <v>3787</v>
      </c>
      <c r="C977" s="620"/>
      <c r="D977" s="620"/>
      <c r="E977" s="621"/>
      <c r="F977" s="621"/>
      <c r="G977" s="621"/>
      <c r="H977" s="664" t="s">
        <v>4117</v>
      </c>
      <c r="I977" s="620"/>
      <c r="J977" s="665">
        <f t="shared" si="363"/>
        <v>0</v>
      </c>
      <c r="K977" s="620"/>
      <c r="L977" s="666">
        <f t="shared" si="364"/>
        <v>0</v>
      </c>
      <c r="M977" s="620"/>
      <c r="N977" s="666">
        <f t="shared" si="365"/>
        <v>0</v>
      </c>
      <c r="O977" s="620"/>
      <c r="P977" s="666">
        <f t="shared" si="366"/>
        <v>0</v>
      </c>
      <c r="Q977" s="620"/>
      <c r="R977" s="666">
        <f t="shared" si="367"/>
        <v>0</v>
      </c>
      <c r="S977" s="620"/>
      <c r="T977" s="666"/>
      <c r="U977" s="666">
        <f t="shared" si="351"/>
        <v>0</v>
      </c>
      <c r="V977" s="667" t="s">
        <v>4060</v>
      </c>
    </row>
    <row r="978" spans="1:22" s="659" customFormat="1" ht="15" x14ac:dyDescent="0.2">
      <c r="A978" s="663" t="s">
        <v>3788</v>
      </c>
      <c r="B978" s="699" t="s">
        <v>3789</v>
      </c>
      <c r="C978" s="620"/>
      <c r="D978" s="620"/>
      <c r="E978" s="621"/>
      <c r="F978" s="621"/>
      <c r="G978" s="621"/>
      <c r="H978" s="664" t="s">
        <v>4117</v>
      </c>
      <c r="I978" s="620"/>
      <c r="J978" s="665">
        <f t="shared" si="363"/>
        <v>0</v>
      </c>
      <c r="K978" s="620"/>
      <c r="L978" s="666">
        <f t="shared" si="364"/>
        <v>0</v>
      </c>
      <c r="M978" s="620"/>
      <c r="N978" s="666">
        <f t="shared" si="365"/>
        <v>0</v>
      </c>
      <c r="O978" s="620"/>
      <c r="P978" s="666">
        <f t="shared" si="366"/>
        <v>0</v>
      </c>
      <c r="Q978" s="620"/>
      <c r="R978" s="666">
        <f t="shared" si="367"/>
        <v>0</v>
      </c>
      <c r="S978" s="620"/>
      <c r="T978" s="666"/>
      <c r="U978" s="666">
        <f t="shared" si="351"/>
        <v>0</v>
      </c>
      <c r="V978" s="667" t="s">
        <v>4060</v>
      </c>
    </row>
    <row r="979" spans="1:22" s="659" customFormat="1" ht="15" x14ac:dyDescent="0.2">
      <c r="A979" s="663" t="s">
        <v>3790</v>
      </c>
      <c r="B979" s="683" t="s">
        <v>3791</v>
      </c>
      <c r="C979" s="620"/>
      <c r="D979" s="620"/>
      <c r="E979" s="621"/>
      <c r="F979" s="621"/>
      <c r="G979" s="621"/>
      <c r="H979" s="664" t="s">
        <v>4117</v>
      </c>
      <c r="I979" s="620"/>
      <c r="J979" s="665">
        <f t="shared" si="363"/>
        <v>0</v>
      </c>
      <c r="K979" s="620"/>
      <c r="L979" s="666">
        <f t="shared" si="364"/>
        <v>0</v>
      </c>
      <c r="M979" s="620"/>
      <c r="N979" s="666">
        <f t="shared" si="365"/>
        <v>0</v>
      </c>
      <c r="O979" s="620"/>
      <c r="P979" s="666">
        <f t="shared" si="366"/>
        <v>0</v>
      </c>
      <c r="Q979" s="620"/>
      <c r="R979" s="666">
        <f t="shared" si="367"/>
        <v>0</v>
      </c>
      <c r="S979" s="620"/>
      <c r="T979" s="666"/>
      <c r="U979" s="666">
        <f t="shared" si="351"/>
        <v>0</v>
      </c>
      <c r="V979" s="667" t="s">
        <v>4060</v>
      </c>
    </row>
    <row r="980" spans="1:22" s="659" customFormat="1" ht="15" x14ac:dyDescent="0.2">
      <c r="A980" s="663" t="s">
        <v>3792</v>
      </c>
      <c r="B980" s="683" t="s">
        <v>3793</v>
      </c>
      <c r="C980" s="620"/>
      <c r="D980" s="620"/>
      <c r="E980" s="621"/>
      <c r="F980" s="621"/>
      <c r="G980" s="621"/>
      <c r="H980" s="664" t="s">
        <v>4117</v>
      </c>
      <c r="I980" s="620"/>
      <c r="J980" s="665">
        <f t="shared" si="363"/>
        <v>0</v>
      </c>
      <c r="K980" s="620"/>
      <c r="L980" s="666">
        <f t="shared" si="364"/>
        <v>0</v>
      </c>
      <c r="M980" s="620"/>
      <c r="N980" s="666">
        <f t="shared" si="365"/>
        <v>0</v>
      </c>
      <c r="O980" s="620"/>
      <c r="P980" s="666">
        <f t="shared" si="366"/>
        <v>0</v>
      </c>
      <c r="Q980" s="620"/>
      <c r="R980" s="666">
        <f t="shared" si="367"/>
        <v>0</v>
      </c>
      <c r="S980" s="620"/>
      <c r="T980" s="666"/>
      <c r="U980" s="666">
        <f t="shared" si="351"/>
        <v>0</v>
      </c>
      <c r="V980" s="667" t="s">
        <v>4060</v>
      </c>
    </row>
    <row r="981" spans="1:22" s="659" customFormat="1" ht="15" x14ac:dyDescent="0.2">
      <c r="A981" s="663" t="s">
        <v>3794</v>
      </c>
      <c r="B981" s="683" t="s">
        <v>3795</v>
      </c>
      <c r="C981" s="620"/>
      <c r="D981" s="620"/>
      <c r="E981" s="621"/>
      <c r="F981" s="621"/>
      <c r="G981" s="621"/>
      <c r="H981" s="664" t="s">
        <v>4110</v>
      </c>
      <c r="I981" s="620"/>
      <c r="J981" s="665">
        <f t="shared" si="363"/>
        <v>0</v>
      </c>
      <c r="K981" s="620"/>
      <c r="L981" s="666">
        <f t="shared" si="364"/>
        <v>0</v>
      </c>
      <c r="M981" s="620"/>
      <c r="N981" s="666">
        <f t="shared" si="365"/>
        <v>0</v>
      </c>
      <c r="O981" s="620"/>
      <c r="P981" s="666">
        <f t="shared" si="366"/>
        <v>0</v>
      </c>
      <c r="Q981" s="620"/>
      <c r="R981" s="666">
        <f t="shared" si="367"/>
        <v>0</v>
      </c>
      <c r="S981" s="620"/>
      <c r="T981" s="666"/>
      <c r="U981" s="666">
        <f t="shared" si="351"/>
        <v>0</v>
      </c>
      <c r="V981" s="667" t="s">
        <v>4060</v>
      </c>
    </row>
    <row r="982" spans="1:22" s="659" customFormat="1" ht="15" x14ac:dyDescent="0.2">
      <c r="A982" s="663" t="s">
        <v>3796</v>
      </c>
      <c r="B982" s="683" t="s">
        <v>3797</v>
      </c>
      <c r="C982" s="620"/>
      <c r="D982" s="620"/>
      <c r="E982" s="621"/>
      <c r="F982" s="621"/>
      <c r="G982" s="621"/>
      <c r="H982" s="664" t="s">
        <v>4110</v>
      </c>
      <c r="I982" s="620"/>
      <c r="J982" s="665">
        <f t="shared" si="363"/>
        <v>0</v>
      </c>
      <c r="K982" s="620"/>
      <c r="L982" s="666">
        <f t="shared" si="364"/>
        <v>0</v>
      </c>
      <c r="M982" s="620"/>
      <c r="N982" s="666">
        <f t="shared" si="365"/>
        <v>0</v>
      </c>
      <c r="O982" s="620"/>
      <c r="P982" s="666">
        <f t="shared" si="366"/>
        <v>0</v>
      </c>
      <c r="Q982" s="620"/>
      <c r="R982" s="666">
        <f t="shared" si="367"/>
        <v>0</v>
      </c>
      <c r="S982" s="620"/>
      <c r="T982" s="666"/>
      <c r="U982" s="666">
        <f t="shared" si="351"/>
        <v>0</v>
      </c>
      <c r="V982" s="667" t="s">
        <v>4060</v>
      </c>
    </row>
    <row r="983" spans="1:22" s="659" customFormat="1" ht="15" x14ac:dyDescent="0.2">
      <c r="A983" s="663" t="s">
        <v>3798</v>
      </c>
      <c r="B983" s="683" t="s">
        <v>3799</v>
      </c>
      <c r="C983" s="620"/>
      <c r="D983" s="620"/>
      <c r="E983" s="621"/>
      <c r="F983" s="621"/>
      <c r="G983" s="621"/>
      <c r="H983" s="664" t="s">
        <v>4110</v>
      </c>
      <c r="I983" s="620"/>
      <c r="J983" s="665">
        <f t="shared" si="363"/>
        <v>0</v>
      </c>
      <c r="K983" s="620"/>
      <c r="L983" s="666">
        <f t="shared" si="364"/>
        <v>0</v>
      </c>
      <c r="M983" s="620"/>
      <c r="N983" s="666">
        <f t="shared" si="365"/>
        <v>0</v>
      </c>
      <c r="O983" s="620"/>
      <c r="P983" s="666">
        <f t="shared" si="366"/>
        <v>0</v>
      </c>
      <c r="Q983" s="620"/>
      <c r="R983" s="666">
        <f t="shared" si="367"/>
        <v>0</v>
      </c>
      <c r="S983" s="620"/>
      <c r="T983" s="666"/>
      <c r="U983" s="666">
        <f t="shared" si="351"/>
        <v>0</v>
      </c>
      <c r="V983" s="667" t="s">
        <v>4060</v>
      </c>
    </row>
    <row r="984" spans="1:22" s="659" customFormat="1" ht="15" x14ac:dyDescent="0.2">
      <c r="A984" s="663" t="s">
        <v>3800</v>
      </c>
      <c r="B984" s="663" t="s">
        <v>3801</v>
      </c>
      <c r="C984" s="620"/>
      <c r="D984" s="620"/>
      <c r="E984" s="621"/>
      <c r="F984" s="621"/>
      <c r="G984" s="621"/>
      <c r="H984" s="664" t="s">
        <v>4079</v>
      </c>
      <c r="I984" s="620"/>
      <c r="J984" s="665">
        <f t="shared" si="363"/>
        <v>0</v>
      </c>
      <c r="K984" s="620"/>
      <c r="L984" s="666">
        <f t="shared" si="364"/>
        <v>0</v>
      </c>
      <c r="M984" s="620"/>
      <c r="N984" s="666">
        <f t="shared" si="365"/>
        <v>0</v>
      </c>
      <c r="O984" s="620"/>
      <c r="P984" s="666">
        <f t="shared" si="366"/>
        <v>0</v>
      </c>
      <c r="Q984" s="620"/>
      <c r="R984" s="666">
        <f t="shared" si="367"/>
        <v>0</v>
      </c>
      <c r="S984" s="620"/>
      <c r="T984" s="666"/>
      <c r="U984" s="666">
        <f t="shared" si="351"/>
        <v>0</v>
      </c>
      <c r="V984" s="667" t="s">
        <v>4060</v>
      </c>
    </row>
    <row r="985" spans="1:22" s="659" customFormat="1" ht="15" x14ac:dyDescent="0.2">
      <c r="A985" s="663" t="s">
        <v>3802</v>
      </c>
      <c r="B985" s="699" t="s">
        <v>3803</v>
      </c>
      <c r="C985" s="620"/>
      <c r="D985" s="620"/>
      <c r="E985" s="621"/>
      <c r="F985" s="621"/>
      <c r="G985" s="621"/>
      <c r="H985" s="664" t="s">
        <v>4110</v>
      </c>
      <c r="I985" s="620"/>
      <c r="J985" s="665">
        <f t="shared" si="363"/>
        <v>0</v>
      </c>
      <c r="K985" s="620"/>
      <c r="L985" s="666">
        <f t="shared" si="364"/>
        <v>0</v>
      </c>
      <c r="M985" s="620"/>
      <c r="N985" s="666">
        <f t="shared" si="365"/>
        <v>0</v>
      </c>
      <c r="O985" s="620"/>
      <c r="P985" s="666">
        <f t="shared" si="366"/>
        <v>0</v>
      </c>
      <c r="Q985" s="620"/>
      <c r="R985" s="666">
        <f t="shared" si="367"/>
        <v>0</v>
      </c>
      <c r="S985" s="620"/>
      <c r="T985" s="666"/>
      <c r="U985" s="666">
        <f t="shared" si="351"/>
        <v>0</v>
      </c>
      <c r="V985" s="667" t="s">
        <v>4060</v>
      </c>
    </row>
    <row r="986" spans="1:22" s="659" customFormat="1" ht="15" x14ac:dyDescent="0.2">
      <c r="A986" s="663" t="s">
        <v>3804</v>
      </c>
      <c r="B986" s="699" t="s">
        <v>3805</v>
      </c>
      <c r="C986" s="620"/>
      <c r="D986" s="620"/>
      <c r="E986" s="621"/>
      <c r="F986" s="621"/>
      <c r="G986" s="621"/>
      <c r="H986" s="664" t="s">
        <v>4110</v>
      </c>
      <c r="I986" s="620"/>
      <c r="J986" s="665">
        <f t="shared" si="363"/>
        <v>0</v>
      </c>
      <c r="K986" s="620"/>
      <c r="L986" s="666">
        <f t="shared" si="364"/>
        <v>0</v>
      </c>
      <c r="M986" s="620"/>
      <c r="N986" s="666">
        <f t="shared" si="365"/>
        <v>0</v>
      </c>
      <c r="O986" s="620"/>
      <c r="P986" s="666">
        <f t="shared" si="366"/>
        <v>0</v>
      </c>
      <c r="Q986" s="620"/>
      <c r="R986" s="666">
        <f t="shared" si="367"/>
        <v>0</v>
      </c>
      <c r="S986" s="620"/>
      <c r="T986" s="666"/>
      <c r="U986" s="666">
        <f t="shared" si="351"/>
        <v>0</v>
      </c>
      <c r="V986" s="667" t="s">
        <v>4060</v>
      </c>
    </row>
    <row r="987" spans="1:22" s="659" customFormat="1" ht="15" x14ac:dyDescent="0.2">
      <c r="A987" s="663" t="s">
        <v>3806</v>
      </c>
      <c r="B987" s="699" t="s">
        <v>3807</v>
      </c>
      <c r="C987" s="620"/>
      <c r="D987" s="620"/>
      <c r="E987" s="621"/>
      <c r="F987" s="621"/>
      <c r="G987" s="621"/>
      <c r="H987" s="664" t="s">
        <v>4110</v>
      </c>
      <c r="I987" s="620"/>
      <c r="J987" s="665">
        <f t="shared" si="363"/>
        <v>0</v>
      </c>
      <c r="K987" s="620"/>
      <c r="L987" s="666">
        <f t="shared" si="364"/>
        <v>0</v>
      </c>
      <c r="M987" s="620"/>
      <c r="N987" s="666">
        <f t="shared" si="365"/>
        <v>0</v>
      </c>
      <c r="O987" s="620"/>
      <c r="P987" s="666">
        <f t="shared" si="366"/>
        <v>0</v>
      </c>
      <c r="Q987" s="620"/>
      <c r="R987" s="666">
        <f t="shared" si="367"/>
        <v>0</v>
      </c>
      <c r="S987" s="620"/>
      <c r="T987" s="666"/>
      <c r="U987" s="666">
        <f t="shared" si="351"/>
        <v>0</v>
      </c>
      <c r="V987" s="667" t="s">
        <v>4060</v>
      </c>
    </row>
    <row r="988" spans="1:22" s="659" customFormat="1" ht="15" x14ac:dyDescent="0.2">
      <c r="A988" s="693" t="s">
        <v>3808</v>
      </c>
      <c r="B988" s="700" t="s">
        <v>3781</v>
      </c>
      <c r="C988" s="694"/>
      <c r="D988" s="694"/>
      <c r="E988" s="695">
        <f>SUM(E989:E990)</f>
        <v>0</v>
      </c>
      <c r="F988" s="695">
        <f>SUM(F989:F990)</f>
        <v>0</v>
      </c>
      <c r="G988" s="695">
        <f>SUM(G989:G990)</f>
        <v>0</v>
      </c>
      <c r="H988" s="696"/>
      <c r="I988" s="694"/>
      <c r="J988" s="697"/>
      <c r="K988" s="694"/>
      <c r="L988" s="698">
        <f>SUM(L989:L990)</f>
        <v>0</v>
      </c>
      <c r="M988" s="694"/>
      <c r="N988" s="698">
        <f>SUM(N989:N990)</f>
        <v>0</v>
      </c>
      <c r="O988" s="694"/>
      <c r="P988" s="698">
        <f>SUM(P989:P990)</f>
        <v>0</v>
      </c>
      <c r="Q988" s="694"/>
      <c r="R988" s="698">
        <f>SUM(R989:R990)</f>
        <v>0</v>
      </c>
      <c r="S988" s="694"/>
      <c r="T988" s="698">
        <f>SUM(T989:T990)</f>
        <v>0</v>
      </c>
      <c r="U988" s="698">
        <f t="shared" si="351"/>
        <v>0</v>
      </c>
      <c r="V988" s="667"/>
    </row>
    <row r="989" spans="1:22" s="659" customFormat="1" ht="15" x14ac:dyDescent="0.2">
      <c r="A989" s="663" t="s">
        <v>3809</v>
      </c>
      <c r="B989" s="683"/>
      <c r="C989" s="620"/>
      <c r="D989" s="620"/>
      <c r="E989" s="621"/>
      <c r="F989" s="621"/>
      <c r="G989" s="621"/>
      <c r="H989" s="664"/>
      <c r="I989" s="620"/>
      <c r="J989" s="665">
        <f t="shared" ref="J989:J990" si="368">I989/100000</f>
        <v>0</v>
      </c>
      <c r="K989" s="620"/>
      <c r="L989" s="666">
        <f>K989*J989</f>
        <v>0</v>
      </c>
      <c r="M989" s="620"/>
      <c r="N989" s="666">
        <f>M989*J989</f>
        <v>0</v>
      </c>
      <c r="O989" s="620"/>
      <c r="P989" s="666">
        <f>O989*J989</f>
        <v>0</v>
      </c>
      <c r="Q989" s="620"/>
      <c r="R989" s="666">
        <f>Q989*J989</f>
        <v>0</v>
      </c>
      <c r="S989" s="620"/>
      <c r="T989" s="666"/>
      <c r="U989" s="666">
        <f t="shared" si="351"/>
        <v>0</v>
      </c>
      <c r="V989" s="667"/>
    </row>
    <row r="990" spans="1:22" s="659" customFormat="1" ht="15" x14ac:dyDescent="0.2">
      <c r="A990" s="663" t="s">
        <v>3810</v>
      </c>
      <c r="B990" s="683"/>
      <c r="C990" s="620"/>
      <c r="D990" s="620"/>
      <c r="E990" s="621"/>
      <c r="F990" s="621"/>
      <c r="G990" s="621"/>
      <c r="H990" s="664"/>
      <c r="I990" s="620"/>
      <c r="J990" s="665">
        <f t="shared" si="368"/>
        <v>0</v>
      </c>
      <c r="K990" s="620"/>
      <c r="L990" s="666">
        <f>K990*J990</f>
        <v>0</v>
      </c>
      <c r="M990" s="620"/>
      <c r="N990" s="666">
        <f>M990*J990</f>
        <v>0</v>
      </c>
      <c r="O990" s="620"/>
      <c r="P990" s="666">
        <f>O990*J990</f>
        <v>0</v>
      </c>
      <c r="Q990" s="620"/>
      <c r="R990" s="666">
        <f>Q990*J990</f>
        <v>0</v>
      </c>
      <c r="S990" s="620"/>
      <c r="T990" s="666"/>
      <c r="U990" s="666">
        <f t="shared" si="351"/>
        <v>0</v>
      </c>
      <c r="V990" s="667"/>
    </row>
    <row r="991" spans="1:22" s="659" customFormat="1" ht="15" x14ac:dyDescent="0.2">
      <c r="A991" s="668" t="s">
        <v>878</v>
      </c>
      <c r="B991" s="668" t="s">
        <v>2854</v>
      </c>
      <c r="C991" s="669"/>
      <c r="D991" s="669"/>
      <c r="E991" s="670">
        <f>E992</f>
        <v>0</v>
      </c>
      <c r="F991" s="670">
        <f>F992</f>
        <v>0</v>
      </c>
      <c r="G991" s="670">
        <f>G992</f>
        <v>0</v>
      </c>
      <c r="H991" s="671"/>
      <c r="I991" s="669"/>
      <c r="J991" s="672"/>
      <c r="K991" s="669"/>
      <c r="L991" s="673">
        <f>L992</f>
        <v>0</v>
      </c>
      <c r="M991" s="669"/>
      <c r="N991" s="673">
        <f>N992</f>
        <v>0</v>
      </c>
      <c r="O991" s="669"/>
      <c r="P991" s="673">
        <f>P992</f>
        <v>0</v>
      </c>
      <c r="Q991" s="669"/>
      <c r="R991" s="673">
        <f>R992</f>
        <v>0</v>
      </c>
      <c r="S991" s="669"/>
      <c r="T991" s="673">
        <f>T992</f>
        <v>0</v>
      </c>
      <c r="U991" s="673">
        <f t="shared" si="351"/>
        <v>0</v>
      </c>
      <c r="V991" s="667"/>
    </row>
    <row r="992" spans="1:22" s="659" customFormat="1" ht="15" x14ac:dyDescent="0.2">
      <c r="A992" s="663" t="s">
        <v>1474</v>
      </c>
      <c r="B992" s="732" t="s">
        <v>3811</v>
      </c>
      <c r="C992" s="620"/>
      <c r="D992" s="620"/>
      <c r="E992" s="621"/>
      <c r="F992" s="621"/>
      <c r="G992" s="621"/>
      <c r="H992" s="664" t="s">
        <v>4059</v>
      </c>
      <c r="I992" s="620"/>
      <c r="J992" s="665">
        <f t="shared" si="339"/>
        <v>0</v>
      </c>
      <c r="K992" s="620"/>
      <c r="L992" s="666">
        <f t="shared" ref="L992:L998" si="369">K992*J992</f>
        <v>0</v>
      </c>
      <c r="M992" s="620"/>
      <c r="N992" s="666">
        <f t="shared" ref="N992:N998" si="370">M992*J992</f>
        <v>0</v>
      </c>
      <c r="O992" s="620"/>
      <c r="P992" s="666">
        <f t="shared" ref="P992:P998" si="371">O992*J992</f>
        <v>0</v>
      </c>
      <c r="Q992" s="620"/>
      <c r="R992" s="666">
        <f t="shared" ref="R992:R998" si="372">Q992*J992</f>
        <v>0</v>
      </c>
      <c r="S992" s="620"/>
      <c r="T992" s="666"/>
      <c r="U992" s="666">
        <f t="shared" si="351"/>
        <v>0</v>
      </c>
      <c r="V992" s="667" t="s">
        <v>4060</v>
      </c>
    </row>
    <row r="993" spans="1:22" s="659" customFormat="1" ht="15" x14ac:dyDescent="0.2">
      <c r="A993" s="668" t="s">
        <v>2855</v>
      </c>
      <c r="B993" s="668" t="s">
        <v>3812</v>
      </c>
      <c r="C993" s="669"/>
      <c r="D993" s="669"/>
      <c r="E993" s="670">
        <f>E994</f>
        <v>0</v>
      </c>
      <c r="F993" s="670">
        <f>F994</f>
        <v>0</v>
      </c>
      <c r="G993" s="670">
        <f>G994</f>
        <v>0</v>
      </c>
      <c r="H993" s="671"/>
      <c r="I993" s="669"/>
      <c r="J993" s="672"/>
      <c r="K993" s="669"/>
      <c r="L993" s="673">
        <f>L994</f>
        <v>0</v>
      </c>
      <c r="M993" s="669"/>
      <c r="N993" s="673">
        <f>N994</f>
        <v>0</v>
      </c>
      <c r="O993" s="669"/>
      <c r="P993" s="673">
        <f>P994</f>
        <v>0</v>
      </c>
      <c r="Q993" s="669"/>
      <c r="R993" s="673">
        <f>R994</f>
        <v>0</v>
      </c>
      <c r="S993" s="669"/>
      <c r="T993" s="673">
        <f>T994</f>
        <v>0</v>
      </c>
      <c r="U993" s="673">
        <f t="shared" si="351"/>
        <v>0</v>
      </c>
      <c r="V993" s="667"/>
    </row>
    <row r="994" spans="1:22" s="659" customFormat="1" ht="15" x14ac:dyDescent="0.2">
      <c r="A994" s="663" t="s">
        <v>3813</v>
      </c>
      <c r="B994" s="732" t="s">
        <v>3814</v>
      </c>
      <c r="C994" s="620"/>
      <c r="D994" s="620"/>
      <c r="E994" s="621"/>
      <c r="F994" s="621"/>
      <c r="G994" s="621"/>
      <c r="H994" s="664" t="s">
        <v>4059</v>
      </c>
      <c r="I994" s="620"/>
      <c r="J994" s="665">
        <f t="shared" si="339"/>
        <v>0</v>
      </c>
      <c r="K994" s="620"/>
      <c r="L994" s="666">
        <f t="shared" si="369"/>
        <v>0</v>
      </c>
      <c r="M994" s="620"/>
      <c r="N994" s="666">
        <f t="shared" si="370"/>
        <v>0</v>
      </c>
      <c r="O994" s="620"/>
      <c r="P994" s="666">
        <f t="shared" si="371"/>
        <v>0</v>
      </c>
      <c r="Q994" s="620"/>
      <c r="R994" s="666">
        <f t="shared" si="372"/>
        <v>0</v>
      </c>
      <c r="S994" s="620"/>
      <c r="T994" s="666"/>
      <c r="U994" s="666">
        <f t="shared" si="351"/>
        <v>0</v>
      </c>
      <c r="V994" s="667"/>
    </row>
    <row r="995" spans="1:22" s="659" customFormat="1" ht="15" x14ac:dyDescent="0.2">
      <c r="A995" s="668" t="s">
        <v>2856</v>
      </c>
      <c r="B995" s="668" t="s">
        <v>3815</v>
      </c>
      <c r="C995" s="669"/>
      <c r="D995" s="669"/>
      <c r="E995" s="670">
        <f>SUM(E996:E998)</f>
        <v>0</v>
      </c>
      <c r="F995" s="670">
        <f>SUM(F996:F998)</f>
        <v>0</v>
      </c>
      <c r="G995" s="670">
        <f>SUM(G996:G998)</f>
        <v>0</v>
      </c>
      <c r="H995" s="671"/>
      <c r="I995" s="669"/>
      <c r="J995" s="673"/>
      <c r="K995" s="669"/>
      <c r="L995" s="673">
        <f>SUM(L996:L998)</f>
        <v>0</v>
      </c>
      <c r="M995" s="669"/>
      <c r="N995" s="673">
        <f>SUM(N996:N998)</f>
        <v>0</v>
      </c>
      <c r="O995" s="669"/>
      <c r="P995" s="673">
        <f>SUM(P996:P998)</f>
        <v>0</v>
      </c>
      <c r="Q995" s="669"/>
      <c r="R995" s="673">
        <f>SUM(R996:R998)</f>
        <v>0</v>
      </c>
      <c r="S995" s="669"/>
      <c r="T995" s="673">
        <f>SUM(T996:T998)</f>
        <v>0</v>
      </c>
      <c r="U995" s="673">
        <f t="shared" si="351"/>
        <v>0</v>
      </c>
      <c r="V995" s="667" t="s">
        <v>4060</v>
      </c>
    </row>
    <row r="996" spans="1:22" s="659" customFormat="1" ht="15" x14ac:dyDescent="0.2">
      <c r="A996" s="663" t="s">
        <v>3816</v>
      </c>
      <c r="B996" s="733"/>
      <c r="C996" s="620"/>
      <c r="D996" s="620"/>
      <c r="E996" s="621"/>
      <c r="F996" s="621"/>
      <c r="G996" s="621"/>
      <c r="H996" s="664"/>
      <c r="I996" s="620"/>
      <c r="J996" s="665">
        <f t="shared" si="339"/>
        <v>0</v>
      </c>
      <c r="K996" s="620"/>
      <c r="L996" s="666">
        <f t="shared" si="369"/>
        <v>0</v>
      </c>
      <c r="M996" s="620"/>
      <c r="N996" s="666">
        <f t="shared" si="370"/>
        <v>0</v>
      </c>
      <c r="O996" s="620"/>
      <c r="P996" s="666">
        <f t="shared" si="371"/>
        <v>0</v>
      </c>
      <c r="Q996" s="620"/>
      <c r="R996" s="666">
        <f t="shared" si="372"/>
        <v>0</v>
      </c>
      <c r="S996" s="620"/>
      <c r="T996" s="666"/>
      <c r="U996" s="666">
        <f t="shared" si="351"/>
        <v>0</v>
      </c>
      <c r="V996" s="667"/>
    </row>
    <row r="997" spans="1:22" s="595" customFormat="1" ht="15" x14ac:dyDescent="0.2">
      <c r="A997" s="663" t="s">
        <v>3817</v>
      </c>
      <c r="B997" s="733"/>
      <c r="C997" s="620"/>
      <c r="D997" s="620"/>
      <c r="E997" s="621"/>
      <c r="F997" s="621"/>
      <c r="G997" s="621"/>
      <c r="H997" s="664"/>
      <c r="I997" s="620"/>
      <c r="J997" s="665">
        <f t="shared" si="339"/>
        <v>0</v>
      </c>
      <c r="K997" s="620"/>
      <c r="L997" s="666">
        <f t="shared" si="369"/>
        <v>0</v>
      </c>
      <c r="M997" s="620"/>
      <c r="N997" s="666">
        <f t="shared" si="370"/>
        <v>0</v>
      </c>
      <c r="O997" s="620"/>
      <c r="P997" s="666">
        <f t="shared" si="371"/>
        <v>0</v>
      </c>
      <c r="Q997" s="620"/>
      <c r="R997" s="666">
        <f t="shared" si="372"/>
        <v>0</v>
      </c>
      <c r="S997" s="620"/>
      <c r="T997" s="666"/>
      <c r="U997" s="666">
        <f t="shared" si="351"/>
        <v>0</v>
      </c>
      <c r="V997" s="594"/>
    </row>
    <row r="998" spans="1:22" s="595" customFormat="1" ht="15" x14ac:dyDescent="0.2">
      <c r="A998" s="663" t="s">
        <v>3818</v>
      </c>
      <c r="B998" s="733"/>
      <c r="C998" s="620"/>
      <c r="D998" s="620"/>
      <c r="E998" s="621"/>
      <c r="F998" s="621"/>
      <c r="G998" s="621"/>
      <c r="H998" s="664"/>
      <c r="I998" s="620"/>
      <c r="J998" s="665">
        <f t="shared" si="339"/>
        <v>0</v>
      </c>
      <c r="K998" s="620"/>
      <c r="L998" s="666">
        <f t="shared" si="369"/>
        <v>0</v>
      </c>
      <c r="M998" s="620"/>
      <c r="N998" s="666">
        <f t="shared" si="370"/>
        <v>0</v>
      </c>
      <c r="O998" s="620"/>
      <c r="P998" s="666">
        <f t="shared" si="371"/>
        <v>0</v>
      </c>
      <c r="Q998" s="620"/>
      <c r="R998" s="666">
        <f t="shared" si="372"/>
        <v>0</v>
      </c>
      <c r="S998" s="620"/>
      <c r="T998" s="666"/>
      <c r="U998" s="666">
        <f t="shared" si="351"/>
        <v>0</v>
      </c>
      <c r="V998" s="594"/>
    </row>
    <row r="999" spans="1:22" s="659" customFormat="1" ht="15" x14ac:dyDescent="0.2">
      <c r="A999" s="653" t="s">
        <v>880</v>
      </c>
      <c r="B999" s="653" t="s">
        <v>881</v>
      </c>
      <c r="C999" s="654"/>
      <c r="D999" s="654"/>
      <c r="E999" s="655">
        <f>E1000+E1062+E1118</f>
        <v>0</v>
      </c>
      <c r="F999" s="655">
        <f>F1000+F1062+F1118</f>
        <v>0</v>
      </c>
      <c r="G999" s="655">
        <f>G1000+G1062+G1118</f>
        <v>0</v>
      </c>
      <c r="H999" s="656"/>
      <c r="I999" s="654"/>
      <c r="J999" s="657"/>
      <c r="K999" s="654"/>
      <c r="L999" s="658">
        <f>L1000+L1062+L1118</f>
        <v>0</v>
      </c>
      <c r="M999" s="654"/>
      <c r="N999" s="658">
        <f>N1000+N1062+N1118</f>
        <v>0</v>
      </c>
      <c r="O999" s="654"/>
      <c r="P999" s="658">
        <f>P1000+P1062+P1118</f>
        <v>0</v>
      </c>
      <c r="Q999" s="654"/>
      <c r="R999" s="658">
        <f>R1000+R1062+R1118</f>
        <v>0</v>
      </c>
      <c r="S999" s="654"/>
      <c r="T999" s="658">
        <f>T1000+T1062+T1118</f>
        <v>0</v>
      </c>
      <c r="U999" s="658">
        <f t="shared" si="351"/>
        <v>0</v>
      </c>
      <c r="V999" s="680"/>
    </row>
    <row r="1000" spans="1:22" s="659" customFormat="1" ht="15" x14ac:dyDescent="0.2">
      <c r="A1000" s="653" t="s">
        <v>882</v>
      </c>
      <c r="B1000" s="653" t="s">
        <v>883</v>
      </c>
      <c r="C1000" s="654"/>
      <c r="D1000" s="654"/>
      <c r="E1000" s="655">
        <f>E1001+E1015+E1026+E1038+E1043+E1049+E1059+E1060+E1061</f>
        <v>0</v>
      </c>
      <c r="F1000" s="655">
        <f>F1001+F1015+F1026+F1038+F1043+F1049+F1059+F1060+F1061</f>
        <v>0</v>
      </c>
      <c r="G1000" s="655">
        <f>G1001+G1015+G1026+G1038+G1043+G1049+G1059+G1060+G1061</f>
        <v>0</v>
      </c>
      <c r="H1000" s="656"/>
      <c r="I1000" s="654"/>
      <c r="J1000" s="657"/>
      <c r="K1000" s="654"/>
      <c r="L1000" s="658">
        <f>L1001+L1015+L1026+L1038+L1043+L1049+L1059+L1060+L1061</f>
        <v>0</v>
      </c>
      <c r="M1000" s="654"/>
      <c r="N1000" s="658">
        <f>N1001+N1015+N1026+N1038+N1043+N1049+N1059+N1060+N1061</f>
        <v>0</v>
      </c>
      <c r="O1000" s="654"/>
      <c r="P1000" s="658">
        <f>P1001+P1015+P1026+P1038+P1043+P1049+P1059+P1060+P1061</f>
        <v>0</v>
      </c>
      <c r="Q1000" s="654"/>
      <c r="R1000" s="658">
        <f>R1001+R1015+R1026+R1038+R1043+R1049+R1059+R1060+R1061</f>
        <v>0</v>
      </c>
      <c r="S1000" s="654"/>
      <c r="T1000" s="658">
        <f>T1001+T1015+T1026+T1038+T1043+T1049+T1059+T1060+T1061</f>
        <v>0</v>
      </c>
      <c r="U1000" s="658">
        <f t="shared" si="351"/>
        <v>0</v>
      </c>
      <c r="V1000" s="667"/>
    </row>
    <row r="1001" spans="1:22" s="659" customFormat="1" ht="15" x14ac:dyDescent="0.2">
      <c r="A1001" s="668" t="s">
        <v>884</v>
      </c>
      <c r="B1001" s="668" t="s">
        <v>885</v>
      </c>
      <c r="C1001" s="669"/>
      <c r="D1001" s="669"/>
      <c r="E1001" s="670">
        <f>SUM(E1002:E1004)</f>
        <v>0</v>
      </c>
      <c r="F1001" s="670">
        <f>SUM(F1002:F1004)</f>
        <v>0</v>
      </c>
      <c r="G1001" s="670">
        <f>SUM(G1002:G1004)</f>
        <v>0</v>
      </c>
      <c r="H1001" s="671"/>
      <c r="I1001" s="669"/>
      <c r="J1001" s="672"/>
      <c r="K1001" s="669"/>
      <c r="L1001" s="673">
        <f>SUM(L1002:L1004)</f>
        <v>0</v>
      </c>
      <c r="M1001" s="669"/>
      <c r="N1001" s="673">
        <f>SUM(N1002:N1004)</f>
        <v>0</v>
      </c>
      <c r="O1001" s="669"/>
      <c r="P1001" s="673">
        <f>SUM(P1002:P1004)</f>
        <v>0</v>
      </c>
      <c r="Q1001" s="669"/>
      <c r="R1001" s="673">
        <f>SUM(R1002:R1004)</f>
        <v>0</v>
      </c>
      <c r="S1001" s="669"/>
      <c r="T1001" s="673">
        <f>SUM(T1002:T1004)</f>
        <v>0</v>
      </c>
      <c r="U1001" s="673">
        <f t="shared" si="351"/>
        <v>0</v>
      </c>
      <c r="V1001" s="667"/>
    </row>
    <row r="1002" spans="1:22" s="659" customFormat="1" ht="15" x14ac:dyDescent="0.2">
      <c r="A1002" s="663" t="s">
        <v>1714</v>
      </c>
      <c r="B1002" s="699" t="s">
        <v>1541</v>
      </c>
      <c r="C1002" s="620"/>
      <c r="D1002" s="620"/>
      <c r="E1002" s="621"/>
      <c r="F1002" s="621"/>
      <c r="G1002" s="621"/>
      <c r="H1002" s="664" t="s">
        <v>4117</v>
      </c>
      <c r="I1002" s="620"/>
      <c r="J1002" s="665">
        <f>I1002/100000</f>
        <v>0</v>
      </c>
      <c r="K1002" s="620"/>
      <c r="L1002" s="666">
        <f>K1002*J1002</f>
        <v>0</v>
      </c>
      <c r="M1002" s="620"/>
      <c r="N1002" s="666">
        <f>M1002*J1002</f>
        <v>0</v>
      </c>
      <c r="O1002" s="620"/>
      <c r="P1002" s="666">
        <f>O1002*J1002</f>
        <v>0</v>
      </c>
      <c r="Q1002" s="620"/>
      <c r="R1002" s="666">
        <f>Q1002*J1002</f>
        <v>0</v>
      </c>
      <c r="S1002" s="620"/>
      <c r="T1002" s="666"/>
      <c r="U1002" s="666">
        <f t="shared" si="351"/>
        <v>0</v>
      </c>
      <c r="V1002" s="667" t="s">
        <v>4060</v>
      </c>
    </row>
    <row r="1003" spans="1:22" s="659" customFormat="1" ht="15" x14ac:dyDescent="0.2">
      <c r="A1003" s="663" t="s">
        <v>1715</v>
      </c>
      <c r="B1003" s="699" t="s">
        <v>1542</v>
      </c>
      <c r="C1003" s="620"/>
      <c r="D1003" s="620"/>
      <c r="E1003" s="621"/>
      <c r="F1003" s="621"/>
      <c r="G1003" s="621"/>
      <c r="H1003" s="664" t="s">
        <v>4117</v>
      </c>
      <c r="I1003" s="620"/>
      <c r="J1003" s="665">
        <f>I1003/100000</f>
        <v>0</v>
      </c>
      <c r="K1003" s="620"/>
      <c r="L1003" s="666">
        <f>K1003*J1003</f>
        <v>0</v>
      </c>
      <c r="M1003" s="620"/>
      <c r="N1003" s="666">
        <f>M1003*J1003</f>
        <v>0</v>
      </c>
      <c r="O1003" s="620"/>
      <c r="P1003" s="666">
        <f>O1003*J1003</f>
        <v>0</v>
      </c>
      <c r="Q1003" s="620"/>
      <c r="R1003" s="666">
        <f>Q1003*J1003</f>
        <v>0</v>
      </c>
      <c r="S1003" s="620"/>
      <c r="T1003" s="666"/>
      <c r="U1003" s="666">
        <f t="shared" si="351"/>
        <v>0</v>
      </c>
      <c r="V1003" s="667" t="s">
        <v>4060</v>
      </c>
    </row>
    <row r="1004" spans="1:22" s="659" customFormat="1" ht="15" x14ac:dyDescent="0.2">
      <c r="A1004" s="693" t="s">
        <v>1716</v>
      </c>
      <c r="B1004" s="700" t="s">
        <v>1543</v>
      </c>
      <c r="C1004" s="694"/>
      <c r="D1004" s="694"/>
      <c r="E1004" s="695">
        <f>SUM(E1005:E1014)</f>
        <v>0</v>
      </c>
      <c r="F1004" s="695">
        <f>SUM(F1005:F1014)</f>
        <v>0</v>
      </c>
      <c r="G1004" s="695">
        <f>SUM(G1005:G1014)</f>
        <v>0</v>
      </c>
      <c r="H1004" s="696"/>
      <c r="I1004" s="694"/>
      <c r="J1004" s="697"/>
      <c r="K1004" s="694"/>
      <c r="L1004" s="698">
        <f>SUM(L1005:L1014)</f>
        <v>0</v>
      </c>
      <c r="M1004" s="694"/>
      <c r="N1004" s="698">
        <f>SUM(N1005:N1014)</f>
        <v>0</v>
      </c>
      <c r="O1004" s="694"/>
      <c r="P1004" s="698">
        <f>SUM(P1005:P1014)</f>
        <v>0</v>
      </c>
      <c r="Q1004" s="694"/>
      <c r="R1004" s="698">
        <f>SUM(R1005:R1014)</f>
        <v>0</v>
      </c>
      <c r="S1004" s="694"/>
      <c r="T1004" s="698">
        <f>SUM(T1005:T1014)</f>
        <v>0</v>
      </c>
      <c r="U1004" s="698">
        <f t="shared" si="351"/>
        <v>0</v>
      </c>
      <c r="V1004" s="667"/>
    </row>
    <row r="1005" spans="1:22" s="659" customFormat="1" ht="15" hidden="1" x14ac:dyDescent="0.2">
      <c r="A1005" s="663" t="s">
        <v>2080</v>
      </c>
      <c r="B1005" s="683"/>
      <c r="C1005" s="620"/>
      <c r="D1005" s="620"/>
      <c r="E1005" s="621"/>
      <c r="F1005" s="621"/>
      <c r="G1005" s="621"/>
      <c r="H1005" s="664"/>
      <c r="I1005" s="620"/>
      <c r="J1005" s="665">
        <f t="shared" ref="J1005:J1061" si="373">I1005/100000</f>
        <v>0</v>
      </c>
      <c r="K1005" s="620"/>
      <c r="L1005" s="666">
        <f t="shared" ref="L1005:L1014" si="374">K1005*J1005</f>
        <v>0</v>
      </c>
      <c r="M1005" s="620"/>
      <c r="N1005" s="666">
        <f t="shared" ref="N1005:N1014" si="375">M1005*J1005</f>
        <v>0</v>
      </c>
      <c r="O1005" s="620"/>
      <c r="P1005" s="666">
        <f t="shared" ref="P1005:P1014" si="376">O1005*J1005</f>
        <v>0</v>
      </c>
      <c r="Q1005" s="620"/>
      <c r="R1005" s="666">
        <f t="shared" ref="R1005:R1014" si="377">Q1005*J1005</f>
        <v>0</v>
      </c>
      <c r="S1005" s="620"/>
      <c r="T1005" s="666"/>
      <c r="U1005" s="666">
        <f t="shared" si="351"/>
        <v>0</v>
      </c>
      <c r="V1005" s="667"/>
    </row>
    <row r="1006" spans="1:22" s="659" customFormat="1" ht="15" hidden="1" x14ac:dyDescent="0.2">
      <c r="A1006" s="663" t="s">
        <v>2081</v>
      </c>
      <c r="B1006" s="683"/>
      <c r="C1006" s="620"/>
      <c r="D1006" s="620"/>
      <c r="E1006" s="621"/>
      <c r="F1006" s="621"/>
      <c r="G1006" s="621"/>
      <c r="H1006" s="664"/>
      <c r="I1006" s="620"/>
      <c r="J1006" s="665">
        <f t="shared" si="373"/>
        <v>0</v>
      </c>
      <c r="K1006" s="620"/>
      <c r="L1006" s="666">
        <f t="shared" si="374"/>
        <v>0</v>
      </c>
      <c r="M1006" s="620"/>
      <c r="N1006" s="666">
        <f t="shared" si="375"/>
        <v>0</v>
      </c>
      <c r="O1006" s="620"/>
      <c r="P1006" s="666">
        <f t="shared" si="376"/>
        <v>0</v>
      </c>
      <c r="Q1006" s="620"/>
      <c r="R1006" s="666">
        <f t="shared" si="377"/>
        <v>0</v>
      </c>
      <c r="S1006" s="620"/>
      <c r="T1006" s="666"/>
      <c r="U1006" s="666">
        <f t="shared" si="351"/>
        <v>0</v>
      </c>
      <c r="V1006" s="667"/>
    </row>
    <row r="1007" spans="1:22" s="659" customFormat="1" ht="15" hidden="1" x14ac:dyDescent="0.2">
      <c r="A1007" s="663" t="s">
        <v>2082</v>
      </c>
      <c r="B1007" s="683"/>
      <c r="C1007" s="620"/>
      <c r="D1007" s="620"/>
      <c r="E1007" s="621"/>
      <c r="F1007" s="621"/>
      <c r="G1007" s="621"/>
      <c r="H1007" s="664"/>
      <c r="I1007" s="620"/>
      <c r="J1007" s="665">
        <f t="shared" si="373"/>
        <v>0</v>
      </c>
      <c r="K1007" s="620"/>
      <c r="L1007" s="666">
        <f t="shared" si="374"/>
        <v>0</v>
      </c>
      <c r="M1007" s="620"/>
      <c r="N1007" s="666">
        <f t="shared" si="375"/>
        <v>0</v>
      </c>
      <c r="O1007" s="620"/>
      <c r="P1007" s="666">
        <f t="shared" si="376"/>
        <v>0</v>
      </c>
      <c r="Q1007" s="620"/>
      <c r="R1007" s="666">
        <f t="shared" si="377"/>
        <v>0</v>
      </c>
      <c r="S1007" s="620"/>
      <c r="T1007" s="666"/>
      <c r="U1007" s="666">
        <f t="shared" si="351"/>
        <v>0</v>
      </c>
      <c r="V1007" s="667"/>
    </row>
    <row r="1008" spans="1:22" s="659" customFormat="1" ht="15" hidden="1" x14ac:dyDescent="0.2">
      <c r="A1008" s="663" t="s">
        <v>2204</v>
      </c>
      <c r="B1008" s="683"/>
      <c r="C1008" s="620"/>
      <c r="D1008" s="620"/>
      <c r="E1008" s="621"/>
      <c r="F1008" s="621"/>
      <c r="G1008" s="621"/>
      <c r="H1008" s="664"/>
      <c r="I1008" s="620"/>
      <c r="J1008" s="665">
        <f t="shared" si="373"/>
        <v>0</v>
      </c>
      <c r="K1008" s="620"/>
      <c r="L1008" s="666">
        <f t="shared" si="374"/>
        <v>0</v>
      </c>
      <c r="M1008" s="620"/>
      <c r="N1008" s="666">
        <f t="shared" si="375"/>
        <v>0</v>
      </c>
      <c r="O1008" s="620"/>
      <c r="P1008" s="666">
        <f t="shared" si="376"/>
        <v>0</v>
      </c>
      <c r="Q1008" s="620"/>
      <c r="R1008" s="666">
        <f t="shared" si="377"/>
        <v>0</v>
      </c>
      <c r="S1008" s="620"/>
      <c r="T1008" s="666"/>
      <c r="U1008" s="666">
        <f t="shared" si="351"/>
        <v>0</v>
      </c>
      <c r="V1008" s="667"/>
    </row>
    <row r="1009" spans="1:22" s="659" customFormat="1" ht="15" hidden="1" x14ac:dyDescent="0.2">
      <c r="A1009" s="663" t="s">
        <v>2205</v>
      </c>
      <c r="B1009" s="683"/>
      <c r="C1009" s="620"/>
      <c r="D1009" s="620"/>
      <c r="E1009" s="621"/>
      <c r="F1009" s="621"/>
      <c r="G1009" s="621"/>
      <c r="H1009" s="664"/>
      <c r="I1009" s="620"/>
      <c r="J1009" s="665">
        <f t="shared" si="373"/>
        <v>0</v>
      </c>
      <c r="K1009" s="620"/>
      <c r="L1009" s="666">
        <f t="shared" si="374"/>
        <v>0</v>
      </c>
      <c r="M1009" s="620"/>
      <c r="N1009" s="666">
        <f t="shared" si="375"/>
        <v>0</v>
      </c>
      <c r="O1009" s="620"/>
      <c r="P1009" s="666">
        <f t="shared" si="376"/>
        <v>0</v>
      </c>
      <c r="Q1009" s="620"/>
      <c r="R1009" s="666">
        <f t="shared" si="377"/>
        <v>0</v>
      </c>
      <c r="S1009" s="620"/>
      <c r="T1009" s="666"/>
      <c r="U1009" s="666">
        <f t="shared" si="351"/>
        <v>0</v>
      </c>
      <c r="V1009" s="667"/>
    </row>
    <row r="1010" spans="1:22" s="659" customFormat="1" ht="15" hidden="1" x14ac:dyDescent="0.2">
      <c r="A1010" s="663" t="s">
        <v>2206</v>
      </c>
      <c r="B1010" s="683"/>
      <c r="C1010" s="620"/>
      <c r="D1010" s="620"/>
      <c r="E1010" s="621"/>
      <c r="F1010" s="621"/>
      <c r="G1010" s="621"/>
      <c r="H1010" s="664"/>
      <c r="I1010" s="620"/>
      <c r="J1010" s="665">
        <f t="shared" si="373"/>
        <v>0</v>
      </c>
      <c r="K1010" s="620"/>
      <c r="L1010" s="666">
        <f t="shared" si="374"/>
        <v>0</v>
      </c>
      <c r="M1010" s="620"/>
      <c r="N1010" s="666">
        <f t="shared" si="375"/>
        <v>0</v>
      </c>
      <c r="O1010" s="620"/>
      <c r="P1010" s="666">
        <f t="shared" si="376"/>
        <v>0</v>
      </c>
      <c r="Q1010" s="620"/>
      <c r="R1010" s="666">
        <f t="shared" si="377"/>
        <v>0</v>
      </c>
      <c r="S1010" s="620"/>
      <c r="T1010" s="666"/>
      <c r="U1010" s="666">
        <f t="shared" si="351"/>
        <v>0</v>
      </c>
      <c r="V1010" s="667"/>
    </row>
    <row r="1011" spans="1:22" s="659" customFormat="1" ht="15" hidden="1" x14ac:dyDescent="0.2">
      <c r="A1011" s="663" t="s">
        <v>2207</v>
      </c>
      <c r="B1011" s="683"/>
      <c r="C1011" s="620"/>
      <c r="D1011" s="620"/>
      <c r="E1011" s="621"/>
      <c r="F1011" s="621"/>
      <c r="G1011" s="621"/>
      <c r="H1011" s="664"/>
      <c r="I1011" s="620"/>
      <c r="J1011" s="665">
        <f t="shared" si="373"/>
        <v>0</v>
      </c>
      <c r="K1011" s="620"/>
      <c r="L1011" s="666">
        <f t="shared" si="374"/>
        <v>0</v>
      </c>
      <c r="M1011" s="620"/>
      <c r="N1011" s="666">
        <f t="shared" si="375"/>
        <v>0</v>
      </c>
      <c r="O1011" s="620"/>
      <c r="P1011" s="666">
        <f t="shared" si="376"/>
        <v>0</v>
      </c>
      <c r="Q1011" s="620"/>
      <c r="R1011" s="666">
        <f t="shared" si="377"/>
        <v>0</v>
      </c>
      <c r="S1011" s="620"/>
      <c r="T1011" s="666"/>
      <c r="U1011" s="666">
        <f t="shared" si="351"/>
        <v>0</v>
      </c>
      <c r="V1011" s="667"/>
    </row>
    <row r="1012" spans="1:22" s="659" customFormat="1" ht="15" hidden="1" x14ac:dyDescent="0.2">
      <c r="A1012" s="663" t="s">
        <v>2208</v>
      </c>
      <c r="B1012" s="683"/>
      <c r="C1012" s="620"/>
      <c r="D1012" s="620"/>
      <c r="E1012" s="621"/>
      <c r="F1012" s="621"/>
      <c r="G1012" s="621"/>
      <c r="H1012" s="664"/>
      <c r="I1012" s="620"/>
      <c r="J1012" s="665">
        <f t="shared" si="373"/>
        <v>0</v>
      </c>
      <c r="K1012" s="620"/>
      <c r="L1012" s="666">
        <f t="shared" si="374"/>
        <v>0</v>
      </c>
      <c r="M1012" s="620"/>
      <c r="N1012" s="666">
        <f t="shared" si="375"/>
        <v>0</v>
      </c>
      <c r="O1012" s="620"/>
      <c r="P1012" s="666">
        <f t="shared" si="376"/>
        <v>0</v>
      </c>
      <c r="Q1012" s="620"/>
      <c r="R1012" s="666">
        <f t="shared" si="377"/>
        <v>0</v>
      </c>
      <c r="S1012" s="620"/>
      <c r="T1012" s="666"/>
      <c r="U1012" s="666">
        <f t="shared" si="351"/>
        <v>0</v>
      </c>
      <c r="V1012" s="667"/>
    </row>
    <row r="1013" spans="1:22" s="659" customFormat="1" ht="15" hidden="1" x14ac:dyDescent="0.2">
      <c r="A1013" s="663" t="s">
        <v>2209</v>
      </c>
      <c r="B1013" s="683"/>
      <c r="C1013" s="620"/>
      <c r="D1013" s="620"/>
      <c r="E1013" s="621"/>
      <c r="F1013" s="621"/>
      <c r="G1013" s="621"/>
      <c r="H1013" s="664"/>
      <c r="I1013" s="620"/>
      <c r="J1013" s="665">
        <f t="shared" si="373"/>
        <v>0</v>
      </c>
      <c r="K1013" s="620"/>
      <c r="L1013" s="666">
        <f t="shared" si="374"/>
        <v>0</v>
      </c>
      <c r="M1013" s="620"/>
      <c r="N1013" s="666">
        <f t="shared" si="375"/>
        <v>0</v>
      </c>
      <c r="O1013" s="620"/>
      <c r="P1013" s="666">
        <f t="shared" si="376"/>
        <v>0</v>
      </c>
      <c r="Q1013" s="620"/>
      <c r="R1013" s="666">
        <f t="shared" si="377"/>
        <v>0</v>
      </c>
      <c r="S1013" s="620"/>
      <c r="T1013" s="666"/>
      <c r="U1013" s="666">
        <f t="shared" si="351"/>
        <v>0</v>
      </c>
      <c r="V1013" s="667"/>
    </row>
    <row r="1014" spans="1:22" s="659" customFormat="1" ht="30" x14ac:dyDescent="0.2">
      <c r="A1014" s="768" t="s">
        <v>2210</v>
      </c>
      <c r="B1014" s="947" t="s">
        <v>3989</v>
      </c>
      <c r="C1014" s="620"/>
      <c r="D1014" s="620"/>
      <c r="E1014" s="621"/>
      <c r="F1014" s="621"/>
      <c r="G1014" s="621"/>
      <c r="H1014" s="664" t="s">
        <v>4059</v>
      </c>
      <c r="I1014" s="620"/>
      <c r="J1014" s="665">
        <f t="shared" si="373"/>
        <v>0</v>
      </c>
      <c r="K1014" s="620"/>
      <c r="L1014" s="666">
        <f t="shared" si="374"/>
        <v>0</v>
      </c>
      <c r="M1014" s="620"/>
      <c r="N1014" s="666">
        <f t="shared" si="375"/>
        <v>0</v>
      </c>
      <c r="O1014" s="620"/>
      <c r="P1014" s="666">
        <f t="shared" si="376"/>
        <v>0</v>
      </c>
      <c r="Q1014" s="620"/>
      <c r="R1014" s="666">
        <f t="shared" si="377"/>
        <v>0</v>
      </c>
      <c r="S1014" s="620"/>
      <c r="T1014" s="666"/>
      <c r="U1014" s="666">
        <f t="shared" si="351"/>
        <v>0</v>
      </c>
      <c r="V1014" s="727" t="s">
        <v>3943</v>
      </c>
    </row>
    <row r="1015" spans="1:22" s="659" customFormat="1" ht="15" x14ac:dyDescent="0.2">
      <c r="A1015" s="668" t="s">
        <v>886</v>
      </c>
      <c r="B1015" s="668" t="s">
        <v>887</v>
      </c>
      <c r="C1015" s="669"/>
      <c r="D1015" s="669"/>
      <c r="E1015" s="670">
        <f>SUM(E1016:E1025)</f>
        <v>0</v>
      </c>
      <c r="F1015" s="670">
        <f>SUM(F1016:F1025)</f>
        <v>0</v>
      </c>
      <c r="G1015" s="670">
        <f>SUM(G1016:G1025)</f>
        <v>0</v>
      </c>
      <c r="H1015" s="671" t="s">
        <v>4117</v>
      </c>
      <c r="I1015" s="669"/>
      <c r="J1015" s="672"/>
      <c r="K1015" s="669"/>
      <c r="L1015" s="673">
        <f>SUM(L1016:L1025)</f>
        <v>0</v>
      </c>
      <c r="M1015" s="669"/>
      <c r="N1015" s="673">
        <f>SUM(N1016:N1025)</f>
        <v>0</v>
      </c>
      <c r="O1015" s="669"/>
      <c r="P1015" s="673">
        <f>SUM(P1016:P1025)</f>
        <v>0</v>
      </c>
      <c r="Q1015" s="669"/>
      <c r="R1015" s="673">
        <f>SUM(R1016:R1025)</f>
        <v>0</v>
      </c>
      <c r="S1015" s="669"/>
      <c r="T1015" s="673">
        <f>SUM(T1016:T1025)</f>
        <v>0</v>
      </c>
      <c r="U1015" s="673">
        <f t="shared" si="351"/>
        <v>0</v>
      </c>
      <c r="V1015" s="667"/>
    </row>
    <row r="1016" spans="1:22" s="659" customFormat="1" ht="15" hidden="1" x14ac:dyDescent="0.2">
      <c r="A1016" s="663" t="s">
        <v>2083</v>
      </c>
      <c r="B1016" s="717"/>
      <c r="C1016" s="620"/>
      <c r="D1016" s="620"/>
      <c r="E1016" s="621"/>
      <c r="F1016" s="621"/>
      <c r="G1016" s="621"/>
      <c r="H1016" s="664"/>
      <c r="I1016" s="620"/>
      <c r="J1016" s="665">
        <f t="shared" si="373"/>
        <v>0</v>
      </c>
      <c r="K1016" s="620"/>
      <c r="L1016" s="666">
        <f t="shared" ref="L1016:L1025" si="378">K1016*J1016</f>
        <v>0</v>
      </c>
      <c r="M1016" s="620"/>
      <c r="N1016" s="666">
        <f t="shared" ref="N1016:N1025" si="379">M1016*J1016</f>
        <v>0</v>
      </c>
      <c r="O1016" s="620"/>
      <c r="P1016" s="666">
        <f t="shared" ref="P1016:P1025" si="380">O1016*J1016</f>
        <v>0</v>
      </c>
      <c r="Q1016" s="620"/>
      <c r="R1016" s="666">
        <f t="shared" ref="R1016:R1025" si="381">Q1016*J1016</f>
        <v>0</v>
      </c>
      <c r="S1016" s="620"/>
      <c r="T1016" s="666"/>
      <c r="U1016" s="666">
        <f t="shared" si="351"/>
        <v>0</v>
      </c>
      <c r="V1016" s="667"/>
    </row>
    <row r="1017" spans="1:22" s="659" customFormat="1" ht="15" hidden="1" x14ac:dyDescent="0.2">
      <c r="A1017" s="663" t="s">
        <v>2084</v>
      </c>
      <c r="B1017" s="717"/>
      <c r="C1017" s="620"/>
      <c r="D1017" s="620"/>
      <c r="E1017" s="621"/>
      <c r="F1017" s="621"/>
      <c r="G1017" s="621"/>
      <c r="H1017" s="664"/>
      <c r="I1017" s="620"/>
      <c r="J1017" s="665">
        <f t="shared" si="373"/>
        <v>0</v>
      </c>
      <c r="K1017" s="620"/>
      <c r="L1017" s="666">
        <f t="shared" si="378"/>
        <v>0</v>
      </c>
      <c r="M1017" s="620"/>
      <c r="N1017" s="666">
        <f t="shared" si="379"/>
        <v>0</v>
      </c>
      <c r="O1017" s="620"/>
      <c r="P1017" s="666">
        <f t="shared" si="380"/>
        <v>0</v>
      </c>
      <c r="Q1017" s="620"/>
      <c r="R1017" s="666">
        <f t="shared" si="381"/>
        <v>0</v>
      </c>
      <c r="S1017" s="620"/>
      <c r="T1017" s="666"/>
      <c r="U1017" s="666">
        <f t="shared" si="351"/>
        <v>0</v>
      </c>
      <c r="V1017" s="667"/>
    </row>
    <row r="1018" spans="1:22" s="659" customFormat="1" ht="15" hidden="1" x14ac:dyDescent="0.2">
      <c r="A1018" s="663" t="s">
        <v>2085</v>
      </c>
      <c r="B1018" s="717"/>
      <c r="C1018" s="620"/>
      <c r="D1018" s="620"/>
      <c r="E1018" s="621"/>
      <c r="F1018" s="621"/>
      <c r="G1018" s="621"/>
      <c r="H1018" s="664"/>
      <c r="I1018" s="620"/>
      <c r="J1018" s="665">
        <f t="shared" si="373"/>
        <v>0</v>
      </c>
      <c r="K1018" s="620"/>
      <c r="L1018" s="666">
        <f t="shared" si="378"/>
        <v>0</v>
      </c>
      <c r="M1018" s="620"/>
      <c r="N1018" s="666">
        <f t="shared" si="379"/>
        <v>0</v>
      </c>
      <c r="O1018" s="620"/>
      <c r="P1018" s="666">
        <f t="shared" si="380"/>
        <v>0</v>
      </c>
      <c r="Q1018" s="620"/>
      <c r="R1018" s="666">
        <f t="shared" si="381"/>
        <v>0</v>
      </c>
      <c r="S1018" s="620"/>
      <c r="T1018" s="666"/>
      <c r="U1018" s="666">
        <f t="shared" si="351"/>
        <v>0</v>
      </c>
      <c r="V1018" s="667"/>
    </row>
    <row r="1019" spans="1:22" s="659" customFormat="1" ht="15" hidden="1" x14ac:dyDescent="0.2">
      <c r="A1019" s="663" t="s">
        <v>2211</v>
      </c>
      <c r="B1019" s="717"/>
      <c r="C1019" s="620"/>
      <c r="D1019" s="620"/>
      <c r="E1019" s="621"/>
      <c r="F1019" s="621"/>
      <c r="G1019" s="621"/>
      <c r="H1019" s="664"/>
      <c r="I1019" s="620"/>
      <c r="J1019" s="665">
        <f t="shared" si="373"/>
        <v>0</v>
      </c>
      <c r="K1019" s="620"/>
      <c r="L1019" s="666">
        <f t="shared" si="378"/>
        <v>0</v>
      </c>
      <c r="M1019" s="620"/>
      <c r="N1019" s="666">
        <f t="shared" si="379"/>
        <v>0</v>
      </c>
      <c r="O1019" s="620"/>
      <c r="P1019" s="666">
        <f t="shared" si="380"/>
        <v>0</v>
      </c>
      <c r="Q1019" s="620"/>
      <c r="R1019" s="666">
        <f t="shared" si="381"/>
        <v>0</v>
      </c>
      <c r="S1019" s="620"/>
      <c r="T1019" s="666"/>
      <c r="U1019" s="666">
        <f t="shared" si="351"/>
        <v>0</v>
      </c>
      <c r="V1019" s="667"/>
    </row>
    <row r="1020" spans="1:22" s="659" customFormat="1" ht="15" hidden="1" x14ac:dyDescent="0.2">
      <c r="A1020" s="663" t="s">
        <v>2212</v>
      </c>
      <c r="B1020" s="717"/>
      <c r="C1020" s="620"/>
      <c r="D1020" s="620"/>
      <c r="E1020" s="621"/>
      <c r="F1020" s="621"/>
      <c r="G1020" s="621"/>
      <c r="H1020" s="664"/>
      <c r="I1020" s="620"/>
      <c r="J1020" s="665">
        <f t="shared" si="373"/>
        <v>0</v>
      </c>
      <c r="K1020" s="620"/>
      <c r="L1020" s="666">
        <f t="shared" si="378"/>
        <v>0</v>
      </c>
      <c r="M1020" s="620"/>
      <c r="N1020" s="666">
        <f t="shared" si="379"/>
        <v>0</v>
      </c>
      <c r="O1020" s="620"/>
      <c r="P1020" s="666">
        <f t="shared" si="380"/>
        <v>0</v>
      </c>
      <c r="Q1020" s="620"/>
      <c r="R1020" s="666">
        <f t="shared" si="381"/>
        <v>0</v>
      </c>
      <c r="S1020" s="620"/>
      <c r="T1020" s="666"/>
      <c r="U1020" s="666">
        <f t="shared" si="351"/>
        <v>0</v>
      </c>
      <c r="V1020" s="667"/>
    </row>
    <row r="1021" spans="1:22" s="659" customFormat="1" ht="15" hidden="1" x14ac:dyDescent="0.2">
      <c r="A1021" s="663" t="s">
        <v>2213</v>
      </c>
      <c r="B1021" s="717"/>
      <c r="C1021" s="620"/>
      <c r="D1021" s="620"/>
      <c r="E1021" s="621"/>
      <c r="F1021" s="621"/>
      <c r="G1021" s="621"/>
      <c r="H1021" s="664"/>
      <c r="I1021" s="620"/>
      <c r="J1021" s="665">
        <f t="shared" si="373"/>
        <v>0</v>
      </c>
      <c r="K1021" s="620"/>
      <c r="L1021" s="666">
        <f t="shared" si="378"/>
        <v>0</v>
      </c>
      <c r="M1021" s="620"/>
      <c r="N1021" s="666">
        <f t="shared" si="379"/>
        <v>0</v>
      </c>
      <c r="O1021" s="620"/>
      <c r="P1021" s="666">
        <f t="shared" si="380"/>
        <v>0</v>
      </c>
      <c r="Q1021" s="620"/>
      <c r="R1021" s="666">
        <f t="shared" si="381"/>
        <v>0</v>
      </c>
      <c r="S1021" s="620"/>
      <c r="T1021" s="666"/>
      <c r="U1021" s="666">
        <f t="shared" si="351"/>
        <v>0</v>
      </c>
      <c r="V1021" s="667"/>
    </row>
    <row r="1022" spans="1:22" s="659" customFormat="1" ht="15" hidden="1" x14ac:dyDescent="0.2">
      <c r="A1022" s="663" t="s">
        <v>2214</v>
      </c>
      <c r="B1022" s="717"/>
      <c r="C1022" s="620"/>
      <c r="D1022" s="620"/>
      <c r="E1022" s="621"/>
      <c r="F1022" s="621"/>
      <c r="G1022" s="621"/>
      <c r="H1022" s="664"/>
      <c r="I1022" s="620"/>
      <c r="J1022" s="665">
        <f t="shared" si="373"/>
        <v>0</v>
      </c>
      <c r="K1022" s="620"/>
      <c r="L1022" s="666">
        <f t="shared" si="378"/>
        <v>0</v>
      </c>
      <c r="M1022" s="620"/>
      <c r="N1022" s="666">
        <f t="shared" si="379"/>
        <v>0</v>
      </c>
      <c r="O1022" s="620"/>
      <c r="P1022" s="666">
        <f t="shared" si="380"/>
        <v>0</v>
      </c>
      <c r="Q1022" s="620"/>
      <c r="R1022" s="666">
        <f t="shared" si="381"/>
        <v>0</v>
      </c>
      <c r="S1022" s="620"/>
      <c r="T1022" s="666"/>
      <c r="U1022" s="666">
        <f t="shared" si="351"/>
        <v>0</v>
      </c>
      <c r="V1022" s="667"/>
    </row>
    <row r="1023" spans="1:22" s="659" customFormat="1" ht="15" hidden="1" x14ac:dyDescent="0.2">
      <c r="A1023" s="663" t="s">
        <v>2215</v>
      </c>
      <c r="B1023" s="717"/>
      <c r="C1023" s="620"/>
      <c r="D1023" s="620"/>
      <c r="E1023" s="621"/>
      <c r="F1023" s="621"/>
      <c r="G1023" s="621"/>
      <c r="H1023" s="664"/>
      <c r="I1023" s="620"/>
      <c r="J1023" s="665">
        <f t="shared" si="373"/>
        <v>0</v>
      </c>
      <c r="K1023" s="620"/>
      <c r="L1023" s="666">
        <f t="shared" si="378"/>
        <v>0</v>
      </c>
      <c r="M1023" s="620"/>
      <c r="N1023" s="666">
        <f t="shared" si="379"/>
        <v>0</v>
      </c>
      <c r="O1023" s="620"/>
      <c r="P1023" s="666">
        <f t="shared" si="380"/>
        <v>0</v>
      </c>
      <c r="Q1023" s="620"/>
      <c r="R1023" s="666">
        <f t="shared" si="381"/>
        <v>0</v>
      </c>
      <c r="S1023" s="620"/>
      <c r="T1023" s="666"/>
      <c r="U1023" s="666">
        <f t="shared" si="351"/>
        <v>0</v>
      </c>
      <c r="V1023" s="667"/>
    </row>
    <row r="1024" spans="1:22" s="659" customFormat="1" ht="15" hidden="1" x14ac:dyDescent="0.2">
      <c r="A1024" s="663" t="s">
        <v>2216</v>
      </c>
      <c r="B1024" s="717"/>
      <c r="C1024" s="620"/>
      <c r="D1024" s="620"/>
      <c r="E1024" s="621"/>
      <c r="F1024" s="621"/>
      <c r="G1024" s="621"/>
      <c r="H1024" s="664"/>
      <c r="I1024" s="620"/>
      <c r="J1024" s="665">
        <f t="shared" si="373"/>
        <v>0</v>
      </c>
      <c r="K1024" s="620"/>
      <c r="L1024" s="666">
        <f t="shared" si="378"/>
        <v>0</v>
      </c>
      <c r="M1024" s="620"/>
      <c r="N1024" s="666">
        <f t="shared" si="379"/>
        <v>0</v>
      </c>
      <c r="O1024" s="620"/>
      <c r="P1024" s="666">
        <f t="shared" si="380"/>
        <v>0</v>
      </c>
      <c r="Q1024" s="620"/>
      <c r="R1024" s="666">
        <f t="shared" si="381"/>
        <v>0</v>
      </c>
      <c r="S1024" s="620"/>
      <c r="T1024" s="666"/>
      <c r="U1024" s="666">
        <f t="shared" si="351"/>
        <v>0</v>
      </c>
      <c r="V1024" s="667"/>
    </row>
    <row r="1025" spans="1:22" s="659" customFormat="1" ht="15" hidden="1" x14ac:dyDescent="0.2">
      <c r="A1025" s="663" t="s">
        <v>2217</v>
      </c>
      <c r="B1025" s="717"/>
      <c r="C1025" s="620"/>
      <c r="D1025" s="620"/>
      <c r="E1025" s="621"/>
      <c r="F1025" s="621"/>
      <c r="G1025" s="621"/>
      <c r="H1025" s="664"/>
      <c r="I1025" s="620"/>
      <c r="J1025" s="665">
        <f t="shared" si="373"/>
        <v>0</v>
      </c>
      <c r="K1025" s="620"/>
      <c r="L1025" s="666">
        <f t="shared" si="378"/>
        <v>0</v>
      </c>
      <c r="M1025" s="620"/>
      <c r="N1025" s="666">
        <f t="shared" si="379"/>
        <v>0</v>
      </c>
      <c r="O1025" s="620"/>
      <c r="P1025" s="666">
        <f t="shared" si="380"/>
        <v>0</v>
      </c>
      <c r="Q1025" s="620"/>
      <c r="R1025" s="666">
        <f t="shared" si="381"/>
        <v>0</v>
      </c>
      <c r="S1025" s="620"/>
      <c r="T1025" s="666"/>
      <c r="U1025" s="666">
        <f t="shared" si="351"/>
        <v>0</v>
      </c>
      <c r="V1025" s="667"/>
    </row>
    <row r="1026" spans="1:22" s="659" customFormat="1" ht="15" x14ac:dyDescent="0.2">
      <c r="A1026" s="668" t="s">
        <v>888</v>
      </c>
      <c r="B1026" s="668" t="s">
        <v>889</v>
      </c>
      <c r="C1026" s="669"/>
      <c r="D1026" s="669"/>
      <c r="E1026" s="670">
        <f>SUM(E1027:E1032)</f>
        <v>0</v>
      </c>
      <c r="F1026" s="670">
        <f>SUM(F1027:F1032)</f>
        <v>0</v>
      </c>
      <c r="G1026" s="670">
        <f>SUM(G1027:G1032)</f>
        <v>0</v>
      </c>
      <c r="H1026" s="671"/>
      <c r="I1026" s="669"/>
      <c r="J1026" s="672"/>
      <c r="K1026" s="669"/>
      <c r="L1026" s="673">
        <f>SUM(L1027:L1032)</f>
        <v>0</v>
      </c>
      <c r="M1026" s="669"/>
      <c r="N1026" s="673">
        <f>SUM(N1027:N1032)</f>
        <v>0</v>
      </c>
      <c r="O1026" s="669"/>
      <c r="P1026" s="673">
        <f>SUM(P1027:P1032)</f>
        <v>0</v>
      </c>
      <c r="Q1026" s="669"/>
      <c r="R1026" s="673">
        <f>SUM(R1027:R1032)</f>
        <v>0</v>
      </c>
      <c r="S1026" s="669"/>
      <c r="T1026" s="673">
        <f>SUM(T1027:T1032)</f>
        <v>0</v>
      </c>
      <c r="U1026" s="673">
        <f t="shared" si="351"/>
        <v>0</v>
      </c>
      <c r="V1026" s="667"/>
    </row>
    <row r="1027" spans="1:22" s="659" customFormat="1" ht="15" x14ac:dyDescent="0.2">
      <c r="A1027" s="663" t="s">
        <v>1717</v>
      </c>
      <c r="B1027" s="699" t="s">
        <v>1544</v>
      </c>
      <c r="C1027" s="620"/>
      <c r="D1027" s="620"/>
      <c r="E1027" s="621"/>
      <c r="F1027" s="621"/>
      <c r="G1027" s="621"/>
      <c r="H1027" s="664" t="s">
        <v>4086</v>
      </c>
      <c r="I1027" s="620"/>
      <c r="J1027" s="665">
        <f t="shared" si="373"/>
        <v>0</v>
      </c>
      <c r="K1027" s="620"/>
      <c r="L1027" s="666">
        <f>K1027*J1027</f>
        <v>0</v>
      </c>
      <c r="M1027" s="620"/>
      <c r="N1027" s="666">
        <f>M1027*J1027</f>
        <v>0</v>
      </c>
      <c r="O1027" s="620"/>
      <c r="P1027" s="666">
        <f>O1027*J1027</f>
        <v>0</v>
      </c>
      <c r="Q1027" s="620"/>
      <c r="R1027" s="666">
        <f>Q1027*J1027</f>
        <v>0</v>
      </c>
      <c r="S1027" s="620"/>
      <c r="T1027" s="666"/>
      <c r="U1027" s="666">
        <f t="shared" si="351"/>
        <v>0</v>
      </c>
      <c r="V1027" s="667"/>
    </row>
    <row r="1028" spans="1:22" s="659" customFormat="1" ht="15" x14ac:dyDescent="0.2">
      <c r="A1028" s="663" t="s">
        <v>1718</v>
      </c>
      <c r="B1028" s="699" t="s">
        <v>1545</v>
      </c>
      <c r="C1028" s="620"/>
      <c r="D1028" s="620"/>
      <c r="E1028" s="621"/>
      <c r="F1028" s="621"/>
      <c r="G1028" s="621"/>
      <c r="H1028" s="664" t="s">
        <v>4086</v>
      </c>
      <c r="I1028" s="620"/>
      <c r="J1028" s="665">
        <f t="shared" si="373"/>
        <v>0</v>
      </c>
      <c r="K1028" s="620"/>
      <c r="L1028" s="666">
        <f>K1028*J1028</f>
        <v>0</v>
      </c>
      <c r="M1028" s="620"/>
      <c r="N1028" s="666">
        <f>M1028*J1028</f>
        <v>0</v>
      </c>
      <c r="O1028" s="620"/>
      <c r="P1028" s="666">
        <f>O1028*J1028</f>
        <v>0</v>
      </c>
      <c r="Q1028" s="620"/>
      <c r="R1028" s="666">
        <f>Q1028*J1028</f>
        <v>0</v>
      </c>
      <c r="S1028" s="620"/>
      <c r="T1028" s="666"/>
      <c r="U1028" s="666">
        <f t="shared" si="351"/>
        <v>0</v>
      </c>
      <c r="V1028" s="667"/>
    </row>
    <row r="1029" spans="1:22" s="659" customFormat="1" ht="15" x14ac:dyDescent="0.2">
      <c r="A1029" s="663" t="s">
        <v>1719</v>
      </c>
      <c r="B1029" s="699" t="s">
        <v>1546</v>
      </c>
      <c r="C1029" s="620"/>
      <c r="D1029" s="620"/>
      <c r="E1029" s="621"/>
      <c r="F1029" s="621"/>
      <c r="G1029" s="621"/>
      <c r="H1029" s="664" t="s">
        <v>4086</v>
      </c>
      <c r="I1029" s="620"/>
      <c r="J1029" s="665">
        <f t="shared" si="373"/>
        <v>0</v>
      </c>
      <c r="K1029" s="620"/>
      <c r="L1029" s="666">
        <f>K1029*J1029</f>
        <v>0</v>
      </c>
      <c r="M1029" s="620"/>
      <c r="N1029" s="666">
        <f>M1029*J1029</f>
        <v>0</v>
      </c>
      <c r="O1029" s="620"/>
      <c r="P1029" s="666">
        <f>O1029*J1029</f>
        <v>0</v>
      </c>
      <c r="Q1029" s="620"/>
      <c r="R1029" s="666">
        <f>Q1029*J1029</f>
        <v>0</v>
      </c>
      <c r="S1029" s="620"/>
      <c r="T1029" s="666"/>
      <c r="U1029" s="666">
        <f t="shared" si="351"/>
        <v>0</v>
      </c>
      <c r="V1029" s="667"/>
    </row>
    <row r="1030" spans="1:22" s="659" customFormat="1" ht="15" x14ac:dyDescent="0.2">
      <c r="A1030" s="663" t="s">
        <v>1720</v>
      </c>
      <c r="B1030" s="699" t="s">
        <v>1547</v>
      </c>
      <c r="C1030" s="620"/>
      <c r="D1030" s="620"/>
      <c r="E1030" s="621"/>
      <c r="F1030" s="621"/>
      <c r="G1030" s="621"/>
      <c r="H1030" s="664" t="s">
        <v>4117</v>
      </c>
      <c r="I1030" s="620"/>
      <c r="J1030" s="665">
        <f t="shared" si="373"/>
        <v>0</v>
      </c>
      <c r="K1030" s="620"/>
      <c r="L1030" s="666">
        <f>K1030*J1030</f>
        <v>0</v>
      </c>
      <c r="M1030" s="620"/>
      <c r="N1030" s="666">
        <f>M1030*J1030</f>
        <v>0</v>
      </c>
      <c r="O1030" s="620"/>
      <c r="P1030" s="666">
        <f>O1030*J1030</f>
        <v>0</v>
      </c>
      <c r="Q1030" s="620"/>
      <c r="R1030" s="666">
        <f>Q1030*J1030</f>
        <v>0</v>
      </c>
      <c r="S1030" s="620"/>
      <c r="T1030" s="666"/>
      <c r="U1030" s="666">
        <f t="shared" si="351"/>
        <v>0</v>
      </c>
      <c r="V1030" s="667"/>
    </row>
    <row r="1031" spans="1:22" s="659" customFormat="1" ht="15" x14ac:dyDescent="0.2">
      <c r="A1031" s="663" t="s">
        <v>1721</v>
      </c>
      <c r="B1031" s="699" t="s">
        <v>2039</v>
      </c>
      <c r="C1031" s="620"/>
      <c r="D1031" s="620"/>
      <c r="E1031" s="621"/>
      <c r="F1031" s="621"/>
      <c r="G1031" s="621"/>
      <c r="H1031" s="664" t="s">
        <v>4117</v>
      </c>
      <c r="I1031" s="620"/>
      <c r="J1031" s="665">
        <f t="shared" si="373"/>
        <v>0</v>
      </c>
      <c r="K1031" s="620"/>
      <c r="L1031" s="666">
        <f>K1031*J1031</f>
        <v>0</v>
      </c>
      <c r="M1031" s="620"/>
      <c r="N1031" s="666">
        <f>M1031*J1031</f>
        <v>0</v>
      </c>
      <c r="O1031" s="620"/>
      <c r="P1031" s="666">
        <f>O1031*J1031</f>
        <v>0</v>
      </c>
      <c r="Q1031" s="620"/>
      <c r="R1031" s="666">
        <f>Q1031*J1031</f>
        <v>0</v>
      </c>
      <c r="S1031" s="620"/>
      <c r="T1031" s="666"/>
      <c r="U1031" s="666">
        <f t="shared" ref="U1031:U1094" si="382">T1031-E1031</f>
        <v>0</v>
      </c>
      <c r="V1031" s="667"/>
    </row>
    <row r="1032" spans="1:22" s="659" customFormat="1" ht="15" x14ac:dyDescent="0.2">
      <c r="A1032" s="693" t="s">
        <v>2038</v>
      </c>
      <c r="B1032" s="700" t="s">
        <v>1548</v>
      </c>
      <c r="C1032" s="694"/>
      <c r="D1032" s="694"/>
      <c r="E1032" s="695">
        <f>SUM(E1033:E1037)</f>
        <v>0</v>
      </c>
      <c r="F1032" s="695">
        <f>SUM(F1033:F1037)</f>
        <v>0</v>
      </c>
      <c r="G1032" s="695">
        <f>SUM(G1033:G1037)</f>
        <v>0</v>
      </c>
      <c r="H1032" s="696" t="s">
        <v>4117</v>
      </c>
      <c r="I1032" s="694"/>
      <c r="J1032" s="697"/>
      <c r="K1032" s="694"/>
      <c r="L1032" s="698">
        <f>SUM(L1033:L1037)</f>
        <v>0</v>
      </c>
      <c r="M1032" s="694"/>
      <c r="N1032" s="698">
        <f>SUM(N1033:N1037)</f>
        <v>0</v>
      </c>
      <c r="O1032" s="694"/>
      <c r="P1032" s="698">
        <f>SUM(P1033:P1037)</f>
        <v>0</v>
      </c>
      <c r="Q1032" s="694"/>
      <c r="R1032" s="698">
        <f>SUM(R1033:R1037)</f>
        <v>0</v>
      </c>
      <c r="S1032" s="694"/>
      <c r="T1032" s="698">
        <f>SUM(T1033:T1037)</f>
        <v>0</v>
      </c>
      <c r="U1032" s="698">
        <f t="shared" si="382"/>
        <v>0</v>
      </c>
      <c r="V1032" s="667"/>
    </row>
    <row r="1033" spans="1:22" s="659" customFormat="1" ht="15" hidden="1" x14ac:dyDescent="0.2">
      <c r="A1033" s="663" t="s">
        <v>2040</v>
      </c>
      <c r="B1033" s="683"/>
      <c r="C1033" s="620"/>
      <c r="D1033" s="620"/>
      <c r="E1033" s="621"/>
      <c r="F1033" s="621"/>
      <c r="G1033" s="621"/>
      <c r="H1033" s="664"/>
      <c r="I1033" s="620"/>
      <c r="J1033" s="665">
        <f t="shared" si="373"/>
        <v>0</v>
      </c>
      <c r="K1033" s="620"/>
      <c r="L1033" s="666">
        <f>K1033*J1033</f>
        <v>0</v>
      </c>
      <c r="M1033" s="620"/>
      <c r="N1033" s="666">
        <f>M1033*J1033</f>
        <v>0</v>
      </c>
      <c r="O1033" s="620"/>
      <c r="P1033" s="666">
        <f>O1033*J1033</f>
        <v>0</v>
      </c>
      <c r="Q1033" s="620"/>
      <c r="R1033" s="666">
        <f>Q1033*J1033</f>
        <v>0</v>
      </c>
      <c r="S1033" s="620"/>
      <c r="T1033" s="666"/>
      <c r="U1033" s="666">
        <f t="shared" si="382"/>
        <v>0</v>
      </c>
      <c r="V1033" s="667"/>
    </row>
    <row r="1034" spans="1:22" s="659" customFormat="1" ht="15" hidden="1" x14ac:dyDescent="0.2">
      <c r="A1034" s="663" t="s">
        <v>2041</v>
      </c>
      <c r="B1034" s="683"/>
      <c r="C1034" s="620"/>
      <c r="D1034" s="620"/>
      <c r="E1034" s="621"/>
      <c r="F1034" s="621"/>
      <c r="G1034" s="621"/>
      <c r="H1034" s="664"/>
      <c r="I1034" s="620"/>
      <c r="J1034" s="665">
        <f t="shared" si="373"/>
        <v>0</v>
      </c>
      <c r="K1034" s="620"/>
      <c r="L1034" s="666">
        <f>K1034*J1034</f>
        <v>0</v>
      </c>
      <c r="M1034" s="620"/>
      <c r="N1034" s="666">
        <f>M1034*J1034</f>
        <v>0</v>
      </c>
      <c r="O1034" s="620"/>
      <c r="P1034" s="666">
        <f>O1034*J1034</f>
        <v>0</v>
      </c>
      <c r="Q1034" s="620"/>
      <c r="R1034" s="666">
        <f>Q1034*J1034</f>
        <v>0</v>
      </c>
      <c r="S1034" s="620"/>
      <c r="T1034" s="666"/>
      <c r="U1034" s="666">
        <f t="shared" si="382"/>
        <v>0</v>
      </c>
      <c r="V1034" s="667"/>
    </row>
    <row r="1035" spans="1:22" s="659" customFormat="1" ht="15" hidden="1" x14ac:dyDescent="0.2">
      <c r="A1035" s="663" t="s">
        <v>2218</v>
      </c>
      <c r="B1035" s="683"/>
      <c r="C1035" s="620"/>
      <c r="D1035" s="620"/>
      <c r="E1035" s="621"/>
      <c r="F1035" s="621"/>
      <c r="G1035" s="621"/>
      <c r="H1035" s="664"/>
      <c r="I1035" s="620"/>
      <c r="J1035" s="665">
        <f t="shared" si="373"/>
        <v>0</v>
      </c>
      <c r="K1035" s="620"/>
      <c r="L1035" s="666">
        <f>K1035*J1035</f>
        <v>0</v>
      </c>
      <c r="M1035" s="620"/>
      <c r="N1035" s="666">
        <f>M1035*J1035</f>
        <v>0</v>
      </c>
      <c r="O1035" s="620"/>
      <c r="P1035" s="666">
        <f>O1035*J1035</f>
        <v>0</v>
      </c>
      <c r="Q1035" s="620"/>
      <c r="R1035" s="666">
        <f>Q1035*J1035</f>
        <v>0</v>
      </c>
      <c r="S1035" s="620"/>
      <c r="T1035" s="666"/>
      <c r="U1035" s="666">
        <f t="shared" si="382"/>
        <v>0</v>
      </c>
      <c r="V1035" s="667"/>
    </row>
    <row r="1036" spans="1:22" s="659" customFormat="1" ht="15" hidden="1" x14ac:dyDescent="0.2">
      <c r="A1036" s="663" t="s">
        <v>2219</v>
      </c>
      <c r="B1036" s="683"/>
      <c r="C1036" s="620"/>
      <c r="D1036" s="620"/>
      <c r="E1036" s="621"/>
      <c r="F1036" s="621"/>
      <c r="G1036" s="621"/>
      <c r="H1036" s="664"/>
      <c r="I1036" s="620"/>
      <c r="J1036" s="665">
        <f t="shared" si="373"/>
        <v>0</v>
      </c>
      <c r="K1036" s="620"/>
      <c r="L1036" s="666">
        <f>K1036*J1036</f>
        <v>0</v>
      </c>
      <c r="M1036" s="620"/>
      <c r="N1036" s="666">
        <f>M1036*J1036</f>
        <v>0</v>
      </c>
      <c r="O1036" s="620"/>
      <c r="P1036" s="666">
        <f>O1036*J1036</f>
        <v>0</v>
      </c>
      <c r="Q1036" s="620"/>
      <c r="R1036" s="666">
        <f>Q1036*J1036</f>
        <v>0</v>
      </c>
      <c r="S1036" s="620"/>
      <c r="T1036" s="666"/>
      <c r="U1036" s="666">
        <f t="shared" si="382"/>
        <v>0</v>
      </c>
      <c r="V1036" s="667"/>
    </row>
    <row r="1037" spans="1:22" s="659" customFormat="1" ht="15" hidden="1" x14ac:dyDescent="0.2">
      <c r="A1037" s="663" t="s">
        <v>2220</v>
      </c>
      <c r="B1037" s="683"/>
      <c r="C1037" s="620"/>
      <c r="D1037" s="620"/>
      <c r="E1037" s="621"/>
      <c r="F1037" s="621"/>
      <c r="G1037" s="621"/>
      <c r="H1037" s="664"/>
      <c r="I1037" s="620"/>
      <c r="J1037" s="665">
        <f t="shared" si="373"/>
        <v>0</v>
      </c>
      <c r="K1037" s="620"/>
      <c r="L1037" s="666">
        <f>K1037*J1037</f>
        <v>0</v>
      </c>
      <c r="M1037" s="620"/>
      <c r="N1037" s="666">
        <f>M1037*J1037</f>
        <v>0</v>
      </c>
      <c r="O1037" s="620"/>
      <c r="P1037" s="666">
        <f>O1037*J1037</f>
        <v>0</v>
      </c>
      <c r="Q1037" s="620"/>
      <c r="R1037" s="666">
        <f>Q1037*J1037</f>
        <v>0</v>
      </c>
      <c r="S1037" s="620"/>
      <c r="T1037" s="666"/>
      <c r="U1037" s="666">
        <f t="shared" si="382"/>
        <v>0</v>
      </c>
      <c r="V1037" s="667"/>
    </row>
    <row r="1038" spans="1:22" s="659" customFormat="1" ht="15" x14ac:dyDescent="0.2">
      <c r="A1038" s="668" t="s">
        <v>890</v>
      </c>
      <c r="B1038" s="668" t="s">
        <v>891</v>
      </c>
      <c r="C1038" s="669"/>
      <c r="D1038" s="669"/>
      <c r="E1038" s="670">
        <f>SUM(E1039:E1042)</f>
        <v>0</v>
      </c>
      <c r="F1038" s="670">
        <f>SUM(F1039:F1042)</f>
        <v>0</v>
      </c>
      <c r="G1038" s="670">
        <f>SUM(G1039:G1042)</f>
        <v>0</v>
      </c>
      <c r="H1038" s="671" t="s">
        <v>4117</v>
      </c>
      <c r="I1038" s="669"/>
      <c r="J1038" s="672"/>
      <c r="K1038" s="669"/>
      <c r="L1038" s="673">
        <f>SUM(L1039:L1042)</f>
        <v>0</v>
      </c>
      <c r="M1038" s="669"/>
      <c r="N1038" s="673">
        <f>SUM(N1039:N1042)</f>
        <v>0</v>
      </c>
      <c r="O1038" s="669"/>
      <c r="P1038" s="673">
        <f>SUM(P1039:P1042)</f>
        <v>0</v>
      </c>
      <c r="Q1038" s="669"/>
      <c r="R1038" s="673">
        <f>SUM(R1039:R1042)</f>
        <v>0</v>
      </c>
      <c r="S1038" s="669"/>
      <c r="T1038" s="673">
        <f>SUM(T1039:T1042)</f>
        <v>0</v>
      </c>
      <c r="U1038" s="673">
        <f t="shared" si="382"/>
        <v>0</v>
      </c>
      <c r="V1038" s="667"/>
    </row>
    <row r="1039" spans="1:22" s="659" customFormat="1" ht="15" hidden="1" x14ac:dyDescent="0.2">
      <c r="A1039" s="663" t="s">
        <v>2086</v>
      </c>
      <c r="B1039" s="717"/>
      <c r="C1039" s="620"/>
      <c r="D1039" s="620"/>
      <c r="E1039" s="621"/>
      <c r="F1039" s="621"/>
      <c r="G1039" s="621"/>
      <c r="H1039" s="664"/>
      <c r="I1039" s="620"/>
      <c r="J1039" s="665">
        <f t="shared" si="373"/>
        <v>0</v>
      </c>
      <c r="K1039" s="620"/>
      <c r="L1039" s="666">
        <f>K1039*J1039</f>
        <v>0</v>
      </c>
      <c r="M1039" s="620"/>
      <c r="N1039" s="666">
        <f>M1039*J1039</f>
        <v>0</v>
      </c>
      <c r="O1039" s="620"/>
      <c r="P1039" s="666">
        <f>O1039*J1039</f>
        <v>0</v>
      </c>
      <c r="Q1039" s="620"/>
      <c r="R1039" s="666">
        <f>Q1039*J1039</f>
        <v>0</v>
      </c>
      <c r="S1039" s="620"/>
      <c r="T1039" s="666"/>
      <c r="U1039" s="666">
        <f t="shared" si="382"/>
        <v>0</v>
      </c>
      <c r="V1039" s="667"/>
    </row>
    <row r="1040" spans="1:22" s="659" customFormat="1" ht="15" hidden="1" x14ac:dyDescent="0.2">
      <c r="A1040" s="663" t="s">
        <v>2087</v>
      </c>
      <c r="B1040" s="717"/>
      <c r="C1040" s="620"/>
      <c r="D1040" s="620"/>
      <c r="E1040" s="621"/>
      <c r="F1040" s="621"/>
      <c r="G1040" s="621"/>
      <c r="H1040" s="664"/>
      <c r="I1040" s="620"/>
      <c r="J1040" s="665">
        <f t="shared" si="373"/>
        <v>0</v>
      </c>
      <c r="K1040" s="620"/>
      <c r="L1040" s="666">
        <f>K1040*J1040</f>
        <v>0</v>
      </c>
      <c r="M1040" s="620"/>
      <c r="N1040" s="666">
        <f>M1040*J1040</f>
        <v>0</v>
      </c>
      <c r="O1040" s="620"/>
      <c r="P1040" s="666">
        <f>O1040*J1040</f>
        <v>0</v>
      </c>
      <c r="Q1040" s="620"/>
      <c r="R1040" s="666">
        <f>Q1040*J1040</f>
        <v>0</v>
      </c>
      <c r="S1040" s="620"/>
      <c r="T1040" s="666"/>
      <c r="U1040" s="666">
        <f t="shared" si="382"/>
        <v>0</v>
      </c>
      <c r="V1040" s="667"/>
    </row>
    <row r="1041" spans="1:22" s="659" customFormat="1" ht="15" hidden="1" x14ac:dyDescent="0.2">
      <c r="A1041" s="663" t="s">
        <v>2088</v>
      </c>
      <c r="B1041" s="717"/>
      <c r="C1041" s="620"/>
      <c r="D1041" s="620"/>
      <c r="E1041" s="621"/>
      <c r="F1041" s="621"/>
      <c r="G1041" s="621"/>
      <c r="H1041" s="664"/>
      <c r="I1041" s="620"/>
      <c r="J1041" s="665">
        <f t="shared" si="373"/>
        <v>0</v>
      </c>
      <c r="K1041" s="620"/>
      <c r="L1041" s="666">
        <f>K1041*J1041</f>
        <v>0</v>
      </c>
      <c r="M1041" s="620"/>
      <c r="N1041" s="666">
        <f>M1041*J1041</f>
        <v>0</v>
      </c>
      <c r="O1041" s="620"/>
      <c r="P1041" s="666">
        <f>O1041*J1041</f>
        <v>0</v>
      </c>
      <c r="Q1041" s="620"/>
      <c r="R1041" s="666">
        <f>Q1041*J1041</f>
        <v>0</v>
      </c>
      <c r="S1041" s="620"/>
      <c r="T1041" s="666"/>
      <c r="U1041" s="666">
        <f t="shared" si="382"/>
        <v>0</v>
      </c>
      <c r="V1041" s="667"/>
    </row>
    <row r="1042" spans="1:22" s="659" customFormat="1" ht="15" hidden="1" x14ac:dyDescent="0.2">
      <c r="A1042" s="663" t="s">
        <v>2089</v>
      </c>
      <c r="B1042" s="717"/>
      <c r="C1042" s="620"/>
      <c r="D1042" s="620"/>
      <c r="E1042" s="621"/>
      <c r="F1042" s="621"/>
      <c r="G1042" s="621"/>
      <c r="H1042" s="664"/>
      <c r="I1042" s="620"/>
      <c r="J1042" s="665">
        <f t="shared" si="373"/>
        <v>0</v>
      </c>
      <c r="K1042" s="620"/>
      <c r="L1042" s="666">
        <f>K1042*J1042</f>
        <v>0</v>
      </c>
      <c r="M1042" s="620"/>
      <c r="N1042" s="666">
        <f>M1042*J1042</f>
        <v>0</v>
      </c>
      <c r="O1042" s="620"/>
      <c r="P1042" s="666">
        <f>O1042*J1042</f>
        <v>0</v>
      </c>
      <c r="Q1042" s="620"/>
      <c r="R1042" s="666">
        <f>Q1042*J1042</f>
        <v>0</v>
      </c>
      <c r="S1042" s="620"/>
      <c r="T1042" s="666"/>
      <c r="U1042" s="666">
        <f t="shared" si="382"/>
        <v>0</v>
      </c>
      <c r="V1042" s="667"/>
    </row>
    <row r="1043" spans="1:22" s="659" customFormat="1" ht="15" x14ac:dyDescent="0.2">
      <c r="A1043" s="668" t="s">
        <v>892</v>
      </c>
      <c r="B1043" s="668" t="s">
        <v>1471</v>
      </c>
      <c r="C1043" s="669"/>
      <c r="D1043" s="669"/>
      <c r="E1043" s="670">
        <f>SUM(E1044:E1048)</f>
        <v>0</v>
      </c>
      <c r="F1043" s="670">
        <f>SUM(F1044:F1048)</f>
        <v>0</v>
      </c>
      <c r="G1043" s="670">
        <f>SUM(G1044:G1048)</f>
        <v>0</v>
      </c>
      <c r="H1043" s="671" t="s">
        <v>4117</v>
      </c>
      <c r="I1043" s="669"/>
      <c r="J1043" s="672"/>
      <c r="K1043" s="669"/>
      <c r="L1043" s="673">
        <f>SUM(L1044:L1048)</f>
        <v>0</v>
      </c>
      <c r="M1043" s="669"/>
      <c r="N1043" s="673">
        <f>SUM(N1044:N1048)</f>
        <v>0</v>
      </c>
      <c r="O1043" s="669"/>
      <c r="P1043" s="673">
        <f>SUM(P1044:P1048)</f>
        <v>0</v>
      </c>
      <c r="Q1043" s="669"/>
      <c r="R1043" s="673">
        <f>SUM(R1044:R1048)</f>
        <v>0</v>
      </c>
      <c r="S1043" s="669"/>
      <c r="T1043" s="673">
        <f>SUM(T1044:T1048)</f>
        <v>0</v>
      </c>
      <c r="U1043" s="673">
        <f t="shared" si="382"/>
        <v>0</v>
      </c>
      <c r="V1043" s="667"/>
    </row>
    <row r="1044" spans="1:22" s="659" customFormat="1" ht="15" hidden="1" x14ac:dyDescent="0.2">
      <c r="A1044" s="663" t="s">
        <v>2221</v>
      </c>
      <c r="B1044" s="677"/>
      <c r="C1044" s="620"/>
      <c r="D1044" s="620"/>
      <c r="E1044" s="621"/>
      <c r="F1044" s="621"/>
      <c r="G1044" s="621"/>
      <c r="H1044" s="664"/>
      <c r="I1044" s="620"/>
      <c r="J1044" s="665">
        <f t="shared" si="373"/>
        <v>0</v>
      </c>
      <c r="K1044" s="620"/>
      <c r="L1044" s="666">
        <f>K1044*J1044</f>
        <v>0</v>
      </c>
      <c r="M1044" s="620"/>
      <c r="N1044" s="666">
        <f>M1044*J1044</f>
        <v>0</v>
      </c>
      <c r="O1044" s="620"/>
      <c r="P1044" s="666">
        <f>O1044*J1044</f>
        <v>0</v>
      </c>
      <c r="Q1044" s="620"/>
      <c r="R1044" s="666">
        <f>Q1044*J1044</f>
        <v>0</v>
      </c>
      <c r="S1044" s="620"/>
      <c r="T1044" s="666"/>
      <c r="U1044" s="666">
        <f t="shared" si="382"/>
        <v>0</v>
      </c>
      <c r="V1044" s="667"/>
    </row>
    <row r="1045" spans="1:22" s="659" customFormat="1" ht="15" hidden="1" x14ac:dyDescent="0.2">
      <c r="A1045" s="663" t="s">
        <v>2222</v>
      </c>
      <c r="B1045" s="677"/>
      <c r="C1045" s="620"/>
      <c r="D1045" s="620"/>
      <c r="E1045" s="621"/>
      <c r="F1045" s="621"/>
      <c r="G1045" s="621"/>
      <c r="H1045" s="664"/>
      <c r="I1045" s="620"/>
      <c r="J1045" s="665">
        <f t="shared" si="373"/>
        <v>0</v>
      </c>
      <c r="K1045" s="620"/>
      <c r="L1045" s="666">
        <f>K1045*J1045</f>
        <v>0</v>
      </c>
      <c r="M1045" s="620"/>
      <c r="N1045" s="666">
        <f>M1045*J1045</f>
        <v>0</v>
      </c>
      <c r="O1045" s="620"/>
      <c r="P1045" s="666">
        <f>O1045*J1045</f>
        <v>0</v>
      </c>
      <c r="Q1045" s="620"/>
      <c r="R1045" s="666">
        <f>Q1045*J1045</f>
        <v>0</v>
      </c>
      <c r="S1045" s="620"/>
      <c r="T1045" s="666"/>
      <c r="U1045" s="666">
        <f t="shared" si="382"/>
        <v>0</v>
      </c>
      <c r="V1045" s="667"/>
    </row>
    <row r="1046" spans="1:22" s="659" customFormat="1" ht="15" hidden="1" x14ac:dyDescent="0.2">
      <c r="A1046" s="663" t="s">
        <v>2223</v>
      </c>
      <c r="B1046" s="677"/>
      <c r="C1046" s="620"/>
      <c r="D1046" s="620"/>
      <c r="E1046" s="621"/>
      <c r="F1046" s="621"/>
      <c r="G1046" s="621"/>
      <c r="H1046" s="664"/>
      <c r="I1046" s="620"/>
      <c r="J1046" s="665">
        <f t="shared" si="373"/>
        <v>0</v>
      </c>
      <c r="K1046" s="620"/>
      <c r="L1046" s="666">
        <f>K1046*J1046</f>
        <v>0</v>
      </c>
      <c r="M1046" s="620"/>
      <c r="N1046" s="666">
        <f>M1046*J1046</f>
        <v>0</v>
      </c>
      <c r="O1046" s="620"/>
      <c r="P1046" s="666">
        <f>O1046*J1046</f>
        <v>0</v>
      </c>
      <c r="Q1046" s="620"/>
      <c r="R1046" s="666">
        <f>Q1046*J1046</f>
        <v>0</v>
      </c>
      <c r="S1046" s="620"/>
      <c r="T1046" s="666"/>
      <c r="U1046" s="666">
        <f t="shared" si="382"/>
        <v>0</v>
      </c>
      <c r="V1046" s="667"/>
    </row>
    <row r="1047" spans="1:22" s="659" customFormat="1" ht="15" hidden="1" x14ac:dyDescent="0.2">
      <c r="A1047" s="663" t="s">
        <v>2224</v>
      </c>
      <c r="B1047" s="677"/>
      <c r="C1047" s="620"/>
      <c r="D1047" s="620"/>
      <c r="E1047" s="621"/>
      <c r="F1047" s="621"/>
      <c r="G1047" s="621"/>
      <c r="H1047" s="664"/>
      <c r="I1047" s="620"/>
      <c r="J1047" s="665">
        <f t="shared" si="373"/>
        <v>0</v>
      </c>
      <c r="K1047" s="620"/>
      <c r="L1047" s="666">
        <f>K1047*J1047</f>
        <v>0</v>
      </c>
      <c r="M1047" s="620"/>
      <c r="N1047" s="666">
        <f>M1047*J1047</f>
        <v>0</v>
      </c>
      <c r="O1047" s="620"/>
      <c r="P1047" s="666">
        <f>O1047*J1047</f>
        <v>0</v>
      </c>
      <c r="Q1047" s="620"/>
      <c r="R1047" s="666">
        <f>Q1047*J1047</f>
        <v>0</v>
      </c>
      <c r="S1047" s="620"/>
      <c r="T1047" s="666"/>
      <c r="U1047" s="666">
        <f t="shared" si="382"/>
        <v>0</v>
      </c>
      <c r="V1047" s="667"/>
    </row>
    <row r="1048" spans="1:22" s="659" customFormat="1" ht="15" hidden="1" x14ac:dyDescent="0.2">
      <c r="A1048" s="663" t="s">
        <v>2225</v>
      </c>
      <c r="B1048" s="677"/>
      <c r="C1048" s="620"/>
      <c r="D1048" s="620"/>
      <c r="E1048" s="621"/>
      <c r="F1048" s="621"/>
      <c r="G1048" s="621"/>
      <c r="H1048" s="664"/>
      <c r="I1048" s="620"/>
      <c r="J1048" s="665">
        <f t="shared" si="373"/>
        <v>0</v>
      </c>
      <c r="K1048" s="620"/>
      <c r="L1048" s="666">
        <f>K1048*J1048</f>
        <v>0</v>
      </c>
      <c r="M1048" s="620"/>
      <c r="N1048" s="666">
        <f>M1048*J1048</f>
        <v>0</v>
      </c>
      <c r="O1048" s="620"/>
      <c r="P1048" s="666">
        <f>O1048*J1048</f>
        <v>0</v>
      </c>
      <c r="Q1048" s="620"/>
      <c r="R1048" s="666">
        <f>Q1048*J1048</f>
        <v>0</v>
      </c>
      <c r="S1048" s="620"/>
      <c r="T1048" s="666"/>
      <c r="U1048" s="666">
        <f t="shared" si="382"/>
        <v>0</v>
      </c>
      <c r="V1048" s="667"/>
    </row>
    <row r="1049" spans="1:22" s="659" customFormat="1" ht="15" x14ac:dyDescent="0.2">
      <c r="A1049" s="668" t="s">
        <v>1468</v>
      </c>
      <c r="B1049" s="668" t="s">
        <v>3697</v>
      </c>
      <c r="C1049" s="669"/>
      <c r="D1049" s="669"/>
      <c r="E1049" s="670">
        <f>E1050+E1051+E1052</f>
        <v>0</v>
      </c>
      <c r="F1049" s="670">
        <f>F1050+F1051+F1052</f>
        <v>0</v>
      </c>
      <c r="G1049" s="670">
        <f>G1050+G1051+G1052</f>
        <v>0</v>
      </c>
      <c r="H1049" s="671"/>
      <c r="I1049" s="669"/>
      <c r="J1049" s="672"/>
      <c r="K1049" s="669"/>
      <c r="L1049" s="673">
        <f>L1050+L1051+L1052</f>
        <v>0</v>
      </c>
      <c r="M1049" s="669"/>
      <c r="N1049" s="673">
        <f>N1050+N1051+N1052</f>
        <v>0</v>
      </c>
      <c r="O1049" s="669"/>
      <c r="P1049" s="673">
        <f>P1050+P1051+P1052</f>
        <v>0</v>
      </c>
      <c r="Q1049" s="669"/>
      <c r="R1049" s="673">
        <f>R1050+R1051+R1052</f>
        <v>0</v>
      </c>
      <c r="S1049" s="669"/>
      <c r="T1049" s="673">
        <f>T1050+T1051+T1052</f>
        <v>0</v>
      </c>
      <c r="U1049" s="673">
        <f t="shared" si="382"/>
        <v>0</v>
      </c>
      <c r="V1049" s="667"/>
    </row>
    <row r="1050" spans="1:22" s="738" customFormat="1" ht="15" x14ac:dyDescent="0.2">
      <c r="A1050" s="663" t="s">
        <v>1957</v>
      </c>
      <c r="B1050" s="699" t="s">
        <v>2657</v>
      </c>
      <c r="C1050" s="734"/>
      <c r="D1050" s="734"/>
      <c r="E1050" s="735"/>
      <c r="F1050" s="735"/>
      <c r="G1050" s="735"/>
      <c r="H1050" s="736" t="s">
        <v>4117</v>
      </c>
      <c r="I1050" s="734"/>
      <c r="J1050" s="665">
        <f t="shared" ref="J1050" si="383">I1050/100000</f>
        <v>0</v>
      </c>
      <c r="K1050" s="620"/>
      <c r="L1050" s="666">
        <f>K1050*J1050</f>
        <v>0</v>
      </c>
      <c r="M1050" s="620"/>
      <c r="N1050" s="666">
        <f>M1050*J1050</f>
        <v>0</v>
      </c>
      <c r="O1050" s="620"/>
      <c r="P1050" s="666">
        <f>O1050*J1050</f>
        <v>0</v>
      </c>
      <c r="Q1050" s="620"/>
      <c r="R1050" s="666">
        <f>Q1050*J1050</f>
        <v>0</v>
      </c>
      <c r="S1050" s="620"/>
      <c r="T1050" s="666"/>
      <c r="U1050" s="666">
        <f t="shared" si="382"/>
        <v>0</v>
      </c>
      <c r="V1050" s="737"/>
    </row>
    <row r="1051" spans="1:22" s="659" customFormat="1" ht="15" x14ac:dyDescent="0.2">
      <c r="A1051" s="663" t="s">
        <v>1958</v>
      </c>
      <c r="B1051" s="699" t="s">
        <v>759</v>
      </c>
      <c r="C1051" s="620"/>
      <c r="D1051" s="620"/>
      <c r="E1051" s="621"/>
      <c r="F1051" s="621"/>
      <c r="G1051" s="621"/>
      <c r="H1051" s="736" t="s">
        <v>4117</v>
      </c>
      <c r="I1051" s="620"/>
      <c r="J1051" s="665">
        <f t="shared" si="373"/>
        <v>0</v>
      </c>
      <c r="K1051" s="620"/>
      <c r="L1051" s="666">
        <f>K1051*J1051</f>
        <v>0</v>
      </c>
      <c r="M1051" s="620"/>
      <c r="N1051" s="666">
        <f>M1051*J1051</f>
        <v>0</v>
      </c>
      <c r="O1051" s="620"/>
      <c r="P1051" s="666">
        <f>O1051*J1051</f>
        <v>0</v>
      </c>
      <c r="Q1051" s="620"/>
      <c r="R1051" s="666">
        <f>Q1051*J1051</f>
        <v>0</v>
      </c>
      <c r="S1051" s="620"/>
      <c r="T1051" s="666"/>
      <c r="U1051" s="666">
        <f t="shared" si="382"/>
        <v>0</v>
      </c>
      <c r="V1051" s="667"/>
    </row>
    <row r="1052" spans="1:22" s="659" customFormat="1" ht="15" x14ac:dyDescent="0.2">
      <c r="A1052" s="693" t="s">
        <v>3405</v>
      </c>
      <c r="B1052" s="700" t="s">
        <v>2727</v>
      </c>
      <c r="C1052" s="694"/>
      <c r="D1052" s="694"/>
      <c r="E1052" s="695">
        <f>SUM(E1053:E1058)</f>
        <v>0</v>
      </c>
      <c r="F1052" s="695">
        <f>SUM(F1053:F1058)</f>
        <v>0</v>
      </c>
      <c r="G1052" s="695">
        <f>SUM(G1053:G1058)</f>
        <v>0</v>
      </c>
      <c r="H1052" s="696"/>
      <c r="I1052" s="694"/>
      <c r="J1052" s="697"/>
      <c r="K1052" s="694"/>
      <c r="L1052" s="698">
        <f>SUM(L1053:L1058)</f>
        <v>0</v>
      </c>
      <c r="M1052" s="694"/>
      <c r="N1052" s="698">
        <f>SUM(N1053:N1058)</f>
        <v>0</v>
      </c>
      <c r="O1052" s="694"/>
      <c r="P1052" s="698">
        <f>SUM(P1053:P1058)</f>
        <v>0</v>
      </c>
      <c r="Q1052" s="694"/>
      <c r="R1052" s="698">
        <f>SUM(R1053:R1058)</f>
        <v>0</v>
      </c>
      <c r="S1052" s="694"/>
      <c r="T1052" s="698">
        <f>SUM(T1053:T1058)</f>
        <v>0</v>
      </c>
      <c r="U1052" s="698">
        <f t="shared" si="382"/>
        <v>0</v>
      </c>
      <c r="V1052" s="667"/>
    </row>
    <row r="1053" spans="1:22" s="659" customFormat="1" ht="15" x14ac:dyDescent="0.2">
      <c r="A1053" s="663" t="s">
        <v>3406</v>
      </c>
      <c r="B1053" s="739" t="s">
        <v>2728</v>
      </c>
      <c r="C1053" s="620"/>
      <c r="D1053" s="620"/>
      <c r="E1053" s="621"/>
      <c r="F1053" s="621"/>
      <c r="G1053" s="621"/>
      <c r="H1053" s="736" t="s">
        <v>4117</v>
      </c>
      <c r="I1053" s="620"/>
      <c r="J1053" s="665">
        <f t="shared" si="373"/>
        <v>0</v>
      </c>
      <c r="K1053" s="620"/>
      <c r="L1053" s="666">
        <f t="shared" ref="L1053:L1061" si="384">K1053*J1053</f>
        <v>0</v>
      </c>
      <c r="M1053" s="620"/>
      <c r="N1053" s="666">
        <f t="shared" ref="N1053:N1061" si="385">M1053*J1053</f>
        <v>0</v>
      </c>
      <c r="O1053" s="620"/>
      <c r="P1053" s="666">
        <f t="shared" ref="P1053:P1061" si="386">O1053*J1053</f>
        <v>0</v>
      </c>
      <c r="Q1053" s="620"/>
      <c r="R1053" s="666">
        <f t="shared" ref="R1053:R1061" si="387">Q1053*J1053</f>
        <v>0</v>
      </c>
      <c r="S1053" s="620"/>
      <c r="T1053" s="666"/>
      <c r="U1053" s="666">
        <f t="shared" si="382"/>
        <v>0</v>
      </c>
      <c r="V1053" s="667"/>
    </row>
    <row r="1054" spans="1:22" s="659" customFormat="1" ht="15" x14ac:dyDescent="0.2">
      <c r="A1054" s="663" t="s">
        <v>3407</v>
      </c>
      <c r="B1054" s="739" t="s">
        <v>2729</v>
      </c>
      <c r="C1054" s="620"/>
      <c r="D1054" s="620"/>
      <c r="E1054" s="621"/>
      <c r="F1054" s="621"/>
      <c r="G1054" s="621"/>
      <c r="H1054" s="736" t="s">
        <v>4117</v>
      </c>
      <c r="I1054" s="620"/>
      <c r="J1054" s="665">
        <f t="shared" si="373"/>
        <v>0</v>
      </c>
      <c r="K1054" s="620"/>
      <c r="L1054" s="666">
        <f t="shared" si="384"/>
        <v>0</v>
      </c>
      <c r="M1054" s="620"/>
      <c r="N1054" s="666">
        <f t="shared" si="385"/>
        <v>0</v>
      </c>
      <c r="O1054" s="620"/>
      <c r="P1054" s="666">
        <f t="shared" si="386"/>
        <v>0</v>
      </c>
      <c r="Q1054" s="620"/>
      <c r="R1054" s="666">
        <f t="shared" si="387"/>
        <v>0</v>
      </c>
      <c r="S1054" s="620"/>
      <c r="T1054" s="666"/>
      <c r="U1054" s="666">
        <f t="shared" si="382"/>
        <v>0</v>
      </c>
      <c r="V1054" s="667"/>
    </row>
    <row r="1055" spans="1:22" s="659" customFormat="1" ht="15" x14ac:dyDescent="0.2">
      <c r="A1055" s="663" t="s">
        <v>3408</v>
      </c>
      <c r="B1055" s="739" t="s">
        <v>2730</v>
      </c>
      <c r="C1055" s="620"/>
      <c r="D1055" s="620"/>
      <c r="E1055" s="621"/>
      <c r="F1055" s="621"/>
      <c r="G1055" s="621"/>
      <c r="H1055" s="736" t="s">
        <v>4117</v>
      </c>
      <c r="I1055" s="620"/>
      <c r="J1055" s="665">
        <f t="shared" si="373"/>
        <v>0</v>
      </c>
      <c r="K1055" s="620"/>
      <c r="L1055" s="666">
        <f t="shared" si="384"/>
        <v>0</v>
      </c>
      <c r="M1055" s="620"/>
      <c r="N1055" s="666">
        <f t="shared" si="385"/>
        <v>0</v>
      </c>
      <c r="O1055" s="620"/>
      <c r="P1055" s="666">
        <f t="shared" si="386"/>
        <v>0</v>
      </c>
      <c r="Q1055" s="620"/>
      <c r="R1055" s="666">
        <f t="shared" si="387"/>
        <v>0</v>
      </c>
      <c r="S1055" s="620"/>
      <c r="T1055" s="666"/>
      <c r="U1055" s="666">
        <f t="shared" si="382"/>
        <v>0</v>
      </c>
      <c r="V1055" s="667"/>
    </row>
    <row r="1056" spans="1:22" s="659" customFormat="1" ht="15" x14ac:dyDescent="0.2">
      <c r="A1056" s="663" t="s">
        <v>3409</v>
      </c>
      <c r="B1056" s="739" t="s">
        <v>2731</v>
      </c>
      <c r="C1056" s="620"/>
      <c r="D1056" s="620"/>
      <c r="E1056" s="621"/>
      <c r="F1056" s="621"/>
      <c r="G1056" s="621"/>
      <c r="H1056" s="736" t="s">
        <v>4117</v>
      </c>
      <c r="I1056" s="620"/>
      <c r="J1056" s="665">
        <f t="shared" si="373"/>
        <v>0</v>
      </c>
      <c r="K1056" s="620"/>
      <c r="L1056" s="666">
        <f t="shared" si="384"/>
        <v>0</v>
      </c>
      <c r="M1056" s="620"/>
      <c r="N1056" s="666">
        <f t="shared" si="385"/>
        <v>0</v>
      </c>
      <c r="O1056" s="620"/>
      <c r="P1056" s="666">
        <f t="shared" si="386"/>
        <v>0</v>
      </c>
      <c r="Q1056" s="620"/>
      <c r="R1056" s="666">
        <f t="shared" si="387"/>
        <v>0</v>
      </c>
      <c r="S1056" s="620"/>
      <c r="T1056" s="666"/>
      <c r="U1056" s="666">
        <f t="shared" si="382"/>
        <v>0</v>
      </c>
      <c r="V1056" s="667"/>
    </row>
    <row r="1057" spans="1:22" s="659" customFormat="1" ht="15" x14ac:dyDescent="0.2">
      <c r="A1057" s="663" t="s">
        <v>3410</v>
      </c>
      <c r="B1057" s="739" t="s">
        <v>2732</v>
      </c>
      <c r="C1057" s="620"/>
      <c r="D1057" s="620"/>
      <c r="E1057" s="621"/>
      <c r="F1057" s="621"/>
      <c r="G1057" s="621"/>
      <c r="H1057" s="736" t="s">
        <v>4117</v>
      </c>
      <c r="I1057" s="620"/>
      <c r="J1057" s="665">
        <f t="shared" si="373"/>
        <v>0</v>
      </c>
      <c r="K1057" s="620"/>
      <c r="L1057" s="666">
        <f t="shared" si="384"/>
        <v>0</v>
      </c>
      <c r="M1057" s="620"/>
      <c r="N1057" s="666">
        <f t="shared" si="385"/>
        <v>0</v>
      </c>
      <c r="O1057" s="620"/>
      <c r="P1057" s="666">
        <f t="shared" si="386"/>
        <v>0</v>
      </c>
      <c r="Q1057" s="620"/>
      <c r="R1057" s="666">
        <f t="shared" si="387"/>
        <v>0</v>
      </c>
      <c r="S1057" s="620"/>
      <c r="T1057" s="666"/>
      <c r="U1057" s="666">
        <f t="shared" si="382"/>
        <v>0</v>
      </c>
      <c r="V1057" s="667"/>
    </row>
    <row r="1058" spans="1:22" s="659" customFormat="1" ht="15" x14ac:dyDescent="0.2">
      <c r="A1058" s="663" t="s">
        <v>3411</v>
      </c>
      <c r="B1058" s="739" t="s">
        <v>2733</v>
      </c>
      <c r="C1058" s="620"/>
      <c r="D1058" s="620"/>
      <c r="E1058" s="621"/>
      <c r="F1058" s="621"/>
      <c r="G1058" s="621"/>
      <c r="H1058" s="736" t="s">
        <v>4117</v>
      </c>
      <c r="I1058" s="620"/>
      <c r="J1058" s="665">
        <f t="shared" si="373"/>
        <v>0</v>
      </c>
      <c r="K1058" s="620"/>
      <c r="L1058" s="666">
        <f t="shared" si="384"/>
        <v>0</v>
      </c>
      <c r="M1058" s="620"/>
      <c r="N1058" s="666">
        <f t="shared" si="385"/>
        <v>0</v>
      </c>
      <c r="O1058" s="620"/>
      <c r="P1058" s="666">
        <f t="shared" si="386"/>
        <v>0</v>
      </c>
      <c r="Q1058" s="620"/>
      <c r="R1058" s="666">
        <f t="shared" si="387"/>
        <v>0</v>
      </c>
      <c r="S1058" s="620"/>
      <c r="T1058" s="666"/>
      <c r="U1058" s="666">
        <f t="shared" si="382"/>
        <v>0</v>
      </c>
      <c r="V1058" s="667"/>
    </row>
    <row r="1059" spans="1:22" s="659" customFormat="1" ht="15" x14ac:dyDescent="0.2">
      <c r="A1059" s="668" t="s">
        <v>1469</v>
      </c>
      <c r="B1059" s="668" t="s">
        <v>1458</v>
      </c>
      <c r="C1059" s="669"/>
      <c r="D1059" s="669"/>
      <c r="E1059" s="670"/>
      <c r="F1059" s="670"/>
      <c r="G1059" s="670"/>
      <c r="H1059" s="671" t="s">
        <v>4117</v>
      </c>
      <c r="I1059" s="669"/>
      <c r="J1059" s="672">
        <f t="shared" si="373"/>
        <v>0</v>
      </c>
      <c r="K1059" s="669"/>
      <c r="L1059" s="673">
        <f t="shared" si="384"/>
        <v>0</v>
      </c>
      <c r="M1059" s="669"/>
      <c r="N1059" s="673">
        <f t="shared" si="385"/>
        <v>0</v>
      </c>
      <c r="O1059" s="669"/>
      <c r="P1059" s="673">
        <f t="shared" si="386"/>
        <v>0</v>
      </c>
      <c r="Q1059" s="669"/>
      <c r="R1059" s="673">
        <f t="shared" si="387"/>
        <v>0</v>
      </c>
      <c r="S1059" s="669"/>
      <c r="T1059" s="673"/>
      <c r="U1059" s="673">
        <f t="shared" si="382"/>
        <v>0</v>
      </c>
      <c r="V1059" s="667"/>
    </row>
    <row r="1060" spans="1:22" s="659" customFormat="1" ht="15" x14ac:dyDescent="0.2">
      <c r="A1060" s="668" t="s">
        <v>1470</v>
      </c>
      <c r="B1060" s="740" t="s">
        <v>1459</v>
      </c>
      <c r="C1060" s="669"/>
      <c r="D1060" s="669"/>
      <c r="E1060" s="670"/>
      <c r="F1060" s="670"/>
      <c r="G1060" s="670"/>
      <c r="H1060" s="671" t="s">
        <v>4117</v>
      </c>
      <c r="I1060" s="669"/>
      <c r="J1060" s="672">
        <f t="shared" si="373"/>
        <v>0</v>
      </c>
      <c r="K1060" s="669"/>
      <c r="L1060" s="673">
        <f t="shared" si="384"/>
        <v>0</v>
      </c>
      <c r="M1060" s="669"/>
      <c r="N1060" s="673">
        <f t="shared" si="385"/>
        <v>0</v>
      </c>
      <c r="O1060" s="669"/>
      <c r="P1060" s="673">
        <f t="shared" si="386"/>
        <v>0</v>
      </c>
      <c r="Q1060" s="669"/>
      <c r="R1060" s="673">
        <f t="shared" si="387"/>
        <v>0</v>
      </c>
      <c r="S1060" s="669"/>
      <c r="T1060" s="673"/>
      <c r="U1060" s="673">
        <f t="shared" si="382"/>
        <v>0</v>
      </c>
      <c r="V1060" s="667"/>
    </row>
    <row r="1061" spans="1:22" s="659" customFormat="1" ht="15" x14ac:dyDescent="0.2">
      <c r="A1061" s="668" t="s">
        <v>1472</v>
      </c>
      <c r="B1061" s="668" t="s">
        <v>3988</v>
      </c>
      <c r="C1061" s="669"/>
      <c r="D1061" s="669"/>
      <c r="E1061" s="670"/>
      <c r="F1061" s="670"/>
      <c r="G1061" s="670"/>
      <c r="H1061" s="671" t="s">
        <v>4117</v>
      </c>
      <c r="I1061" s="669"/>
      <c r="J1061" s="672">
        <f t="shared" si="373"/>
        <v>0</v>
      </c>
      <c r="K1061" s="669"/>
      <c r="L1061" s="673">
        <f t="shared" si="384"/>
        <v>0</v>
      </c>
      <c r="M1061" s="669"/>
      <c r="N1061" s="673">
        <f t="shared" si="385"/>
        <v>0</v>
      </c>
      <c r="O1061" s="669"/>
      <c r="P1061" s="673">
        <f t="shared" si="386"/>
        <v>0</v>
      </c>
      <c r="Q1061" s="669"/>
      <c r="R1061" s="673">
        <f t="shared" si="387"/>
        <v>0</v>
      </c>
      <c r="S1061" s="669"/>
      <c r="T1061" s="673"/>
      <c r="U1061" s="673">
        <f t="shared" si="382"/>
        <v>0</v>
      </c>
      <c r="V1061" s="667"/>
    </row>
    <row r="1062" spans="1:22" s="659" customFormat="1" ht="15" x14ac:dyDescent="0.2">
      <c r="A1062" s="653" t="s">
        <v>894</v>
      </c>
      <c r="B1062" s="653" t="s">
        <v>3412</v>
      </c>
      <c r="C1062" s="686"/>
      <c r="D1062" s="686"/>
      <c r="E1062" s="704">
        <f>E1063+E1074+E1080+E1086+E1092+E1095+E1112+E1114+E1115+E1117</f>
        <v>0</v>
      </c>
      <c r="F1062" s="704">
        <f>F1063+F1074+F1080+F1086+F1092+F1095+F1112+F1114+F1115+F1117</f>
        <v>0</v>
      </c>
      <c r="G1062" s="704">
        <f>G1063+G1074+G1080+G1086+G1092+G1095+G1112+G1114+G1115+G1117</f>
        <v>0</v>
      </c>
      <c r="H1062" s="1360"/>
      <c r="I1062" s="686"/>
      <c r="J1062" s="688"/>
      <c r="K1062" s="686"/>
      <c r="L1062" s="705">
        <f>L1063+L1074+L1080+L1086+L1092+L1095+L1112+L1114+L1115+L1117</f>
        <v>0</v>
      </c>
      <c r="M1062" s="686"/>
      <c r="N1062" s="705">
        <f>N1063+N1074+N1080+N1086+N1092+N1095+N1112+N1114+N1115+N1117</f>
        <v>0</v>
      </c>
      <c r="O1062" s="686"/>
      <c r="P1062" s="705">
        <f>P1063+P1074+P1080+P1086+P1092+P1095+P1112+P1114+P1115+P1117</f>
        <v>0</v>
      </c>
      <c r="Q1062" s="686"/>
      <c r="R1062" s="705">
        <f>R1063+R1074+R1080+R1086+R1092+R1095+R1112+R1114+R1115+R1117</f>
        <v>0</v>
      </c>
      <c r="S1062" s="686"/>
      <c r="T1062" s="705">
        <f>T1063+T1074+T1080+T1086+T1092+T1095+T1112+T1114+T1115+T1117</f>
        <v>0</v>
      </c>
      <c r="U1062" s="705">
        <f t="shared" si="382"/>
        <v>0</v>
      </c>
      <c r="V1062" s="667"/>
    </row>
    <row r="1063" spans="1:22" s="659" customFormat="1" ht="15" x14ac:dyDescent="0.2">
      <c r="A1063" s="668" t="s">
        <v>896</v>
      </c>
      <c r="B1063" s="668" t="s">
        <v>897</v>
      </c>
      <c r="C1063" s="694"/>
      <c r="D1063" s="694"/>
      <c r="E1063" s="695">
        <f>SUM(E1064:E1066)</f>
        <v>0</v>
      </c>
      <c r="F1063" s="695">
        <f>SUM(F1064:F1066)</f>
        <v>0</v>
      </c>
      <c r="G1063" s="695">
        <f>SUM(G1064:G1066)</f>
        <v>0</v>
      </c>
      <c r="H1063" s="696"/>
      <c r="I1063" s="694"/>
      <c r="J1063" s="697"/>
      <c r="K1063" s="694"/>
      <c r="L1063" s="698">
        <f>SUM(L1064:L1066)</f>
        <v>0</v>
      </c>
      <c r="M1063" s="694"/>
      <c r="N1063" s="698">
        <f>SUM(N1064:N1066)</f>
        <v>0</v>
      </c>
      <c r="O1063" s="694"/>
      <c r="P1063" s="698">
        <f>SUM(P1064:P1066)</f>
        <v>0</v>
      </c>
      <c r="Q1063" s="694"/>
      <c r="R1063" s="698">
        <f>SUM(R1064:R1066)</f>
        <v>0</v>
      </c>
      <c r="S1063" s="694"/>
      <c r="T1063" s="698">
        <f>SUM(T1064:T1066)</f>
        <v>0</v>
      </c>
      <c r="U1063" s="698">
        <f t="shared" si="382"/>
        <v>0</v>
      </c>
      <c r="V1063" s="667"/>
    </row>
    <row r="1064" spans="1:22" s="659" customFormat="1" ht="15" x14ac:dyDescent="0.2">
      <c r="A1064" s="663" t="s">
        <v>1722</v>
      </c>
      <c r="B1064" s="699" t="s">
        <v>1539</v>
      </c>
      <c r="C1064" s="620"/>
      <c r="D1064" s="620"/>
      <c r="E1064" s="621"/>
      <c r="F1064" s="621"/>
      <c r="G1064" s="621"/>
      <c r="H1064" s="664"/>
      <c r="I1064" s="620"/>
      <c r="J1064" s="665">
        <f>I1064/100000</f>
        <v>0</v>
      </c>
      <c r="K1064" s="620"/>
      <c r="L1064" s="666">
        <f>K1064*J1064</f>
        <v>0</v>
      </c>
      <c r="M1064" s="620"/>
      <c r="N1064" s="666">
        <f>M1064*J1064</f>
        <v>0</v>
      </c>
      <c r="O1064" s="620"/>
      <c r="P1064" s="666">
        <f>O1064*J1064</f>
        <v>0</v>
      </c>
      <c r="Q1064" s="620"/>
      <c r="R1064" s="666">
        <f>Q1064*J1064</f>
        <v>0</v>
      </c>
      <c r="S1064" s="620"/>
      <c r="T1064" s="666"/>
      <c r="U1064" s="666">
        <f t="shared" si="382"/>
        <v>0</v>
      </c>
      <c r="V1064" s="667"/>
    </row>
    <row r="1065" spans="1:22" s="659" customFormat="1" ht="15" x14ac:dyDescent="0.2">
      <c r="A1065" s="663" t="s">
        <v>1723</v>
      </c>
      <c r="B1065" s="699" t="s">
        <v>1540</v>
      </c>
      <c r="C1065" s="620"/>
      <c r="D1065" s="620"/>
      <c r="E1065" s="621"/>
      <c r="F1065" s="621"/>
      <c r="G1065" s="621"/>
      <c r="H1065" s="664"/>
      <c r="I1065" s="620"/>
      <c r="J1065" s="665">
        <f>I1065/100000</f>
        <v>0</v>
      </c>
      <c r="K1065" s="620"/>
      <c r="L1065" s="666">
        <f>K1065*J1065</f>
        <v>0</v>
      </c>
      <c r="M1065" s="620"/>
      <c r="N1065" s="666">
        <f>M1065*J1065</f>
        <v>0</v>
      </c>
      <c r="O1065" s="620"/>
      <c r="P1065" s="666">
        <f>O1065*J1065</f>
        <v>0</v>
      </c>
      <c r="Q1065" s="620"/>
      <c r="R1065" s="666">
        <f>Q1065*J1065</f>
        <v>0</v>
      </c>
      <c r="S1065" s="620"/>
      <c r="T1065" s="666"/>
      <c r="U1065" s="666">
        <f t="shared" si="382"/>
        <v>0</v>
      </c>
      <c r="V1065" s="667"/>
    </row>
    <row r="1066" spans="1:22" s="659" customFormat="1" ht="15" x14ac:dyDescent="0.2">
      <c r="A1066" s="693" t="s">
        <v>1724</v>
      </c>
      <c r="B1066" s="700" t="s">
        <v>1508</v>
      </c>
      <c r="C1066" s="694"/>
      <c r="D1066" s="694"/>
      <c r="E1066" s="695">
        <f>SUM(E1067:E1073)</f>
        <v>0</v>
      </c>
      <c r="F1066" s="695">
        <f>SUM(F1067:F1073)</f>
        <v>0</v>
      </c>
      <c r="G1066" s="695">
        <f>SUM(G1067:G1073)</f>
        <v>0</v>
      </c>
      <c r="H1066" s="696"/>
      <c r="I1066" s="694"/>
      <c r="J1066" s="697"/>
      <c r="K1066" s="694"/>
      <c r="L1066" s="698">
        <f>SUM(L1067:L1073)</f>
        <v>0</v>
      </c>
      <c r="M1066" s="694"/>
      <c r="N1066" s="698">
        <f>SUM(N1067:N1073)</f>
        <v>0</v>
      </c>
      <c r="O1066" s="694"/>
      <c r="P1066" s="698">
        <f>SUM(P1067:P1073)</f>
        <v>0</v>
      </c>
      <c r="Q1066" s="694"/>
      <c r="R1066" s="698">
        <f>SUM(R1067:R1073)</f>
        <v>0</v>
      </c>
      <c r="S1066" s="694"/>
      <c r="T1066" s="698">
        <f>SUM(T1067:T1073)</f>
        <v>0</v>
      </c>
      <c r="U1066" s="698">
        <f t="shared" si="382"/>
        <v>0</v>
      </c>
      <c r="V1066" s="667"/>
    </row>
    <row r="1067" spans="1:22" s="659" customFormat="1" ht="15" hidden="1" x14ac:dyDescent="0.2">
      <c r="A1067" s="663" t="s">
        <v>2042</v>
      </c>
      <c r="B1067" s="683"/>
      <c r="C1067" s="620"/>
      <c r="D1067" s="620"/>
      <c r="E1067" s="621"/>
      <c r="F1067" s="621"/>
      <c r="G1067" s="621"/>
      <c r="H1067" s="664"/>
      <c r="I1067" s="620"/>
      <c r="J1067" s="665">
        <f t="shared" ref="J1067:J1139" si="388">I1067/100000</f>
        <v>0</v>
      </c>
      <c r="K1067" s="620"/>
      <c r="L1067" s="666">
        <f t="shared" ref="L1067:L1073" si="389">K1067*J1067</f>
        <v>0</v>
      </c>
      <c r="M1067" s="620"/>
      <c r="N1067" s="666">
        <f t="shared" ref="N1067:N1073" si="390">M1067*J1067</f>
        <v>0</v>
      </c>
      <c r="O1067" s="620"/>
      <c r="P1067" s="666">
        <f t="shared" ref="P1067:P1073" si="391">O1067*J1067</f>
        <v>0</v>
      </c>
      <c r="Q1067" s="620"/>
      <c r="R1067" s="666">
        <f t="shared" ref="R1067:R1073" si="392">Q1067*J1067</f>
        <v>0</v>
      </c>
      <c r="S1067" s="620"/>
      <c r="T1067" s="666"/>
      <c r="U1067" s="666">
        <f t="shared" si="382"/>
        <v>0</v>
      </c>
      <c r="V1067" s="667"/>
    </row>
    <row r="1068" spans="1:22" s="659" customFormat="1" ht="15" hidden="1" x14ac:dyDescent="0.2">
      <c r="A1068" s="663" t="s">
        <v>2043</v>
      </c>
      <c r="B1068" s="683"/>
      <c r="C1068" s="620"/>
      <c r="D1068" s="620"/>
      <c r="E1068" s="621"/>
      <c r="F1068" s="621"/>
      <c r="G1068" s="621"/>
      <c r="H1068" s="664"/>
      <c r="I1068" s="620"/>
      <c r="J1068" s="665">
        <f t="shared" si="388"/>
        <v>0</v>
      </c>
      <c r="K1068" s="620"/>
      <c r="L1068" s="666">
        <f t="shared" si="389"/>
        <v>0</v>
      </c>
      <c r="M1068" s="620"/>
      <c r="N1068" s="666">
        <f t="shared" si="390"/>
        <v>0</v>
      </c>
      <c r="O1068" s="620"/>
      <c r="P1068" s="666">
        <f t="shared" si="391"/>
        <v>0</v>
      </c>
      <c r="Q1068" s="620"/>
      <c r="R1068" s="666">
        <f t="shared" si="392"/>
        <v>0</v>
      </c>
      <c r="S1068" s="620"/>
      <c r="T1068" s="666"/>
      <c r="U1068" s="666">
        <f t="shared" si="382"/>
        <v>0</v>
      </c>
      <c r="V1068" s="667"/>
    </row>
    <row r="1069" spans="1:22" s="659" customFormat="1" ht="15" hidden="1" x14ac:dyDescent="0.2">
      <c r="A1069" s="663" t="s">
        <v>2226</v>
      </c>
      <c r="B1069" s="683"/>
      <c r="C1069" s="620"/>
      <c r="D1069" s="620"/>
      <c r="E1069" s="621"/>
      <c r="F1069" s="621"/>
      <c r="G1069" s="621"/>
      <c r="H1069" s="664"/>
      <c r="I1069" s="620"/>
      <c r="J1069" s="665">
        <f t="shared" si="388"/>
        <v>0</v>
      </c>
      <c r="K1069" s="620"/>
      <c r="L1069" s="666">
        <f t="shared" si="389"/>
        <v>0</v>
      </c>
      <c r="M1069" s="620"/>
      <c r="N1069" s="666">
        <f t="shared" si="390"/>
        <v>0</v>
      </c>
      <c r="O1069" s="620"/>
      <c r="P1069" s="666">
        <f t="shared" si="391"/>
        <v>0</v>
      </c>
      <c r="Q1069" s="620"/>
      <c r="R1069" s="666">
        <f t="shared" si="392"/>
        <v>0</v>
      </c>
      <c r="S1069" s="620"/>
      <c r="T1069" s="666"/>
      <c r="U1069" s="666">
        <f t="shared" si="382"/>
        <v>0</v>
      </c>
      <c r="V1069" s="667"/>
    </row>
    <row r="1070" spans="1:22" s="659" customFormat="1" ht="15" hidden="1" x14ac:dyDescent="0.2">
      <c r="A1070" s="663" t="s">
        <v>2227</v>
      </c>
      <c r="B1070" s="683"/>
      <c r="C1070" s="620"/>
      <c r="D1070" s="620"/>
      <c r="E1070" s="621"/>
      <c r="F1070" s="621"/>
      <c r="G1070" s="621"/>
      <c r="H1070" s="664"/>
      <c r="I1070" s="620"/>
      <c r="J1070" s="665">
        <f t="shared" si="388"/>
        <v>0</v>
      </c>
      <c r="K1070" s="620"/>
      <c r="L1070" s="666">
        <f t="shared" si="389"/>
        <v>0</v>
      </c>
      <c r="M1070" s="620"/>
      <c r="N1070" s="666">
        <f t="shared" si="390"/>
        <v>0</v>
      </c>
      <c r="O1070" s="620"/>
      <c r="P1070" s="666">
        <f t="shared" si="391"/>
        <v>0</v>
      </c>
      <c r="Q1070" s="620"/>
      <c r="R1070" s="666">
        <f t="shared" si="392"/>
        <v>0</v>
      </c>
      <c r="S1070" s="620"/>
      <c r="T1070" s="666"/>
      <c r="U1070" s="666">
        <f t="shared" si="382"/>
        <v>0</v>
      </c>
      <c r="V1070" s="667"/>
    </row>
    <row r="1071" spans="1:22" s="659" customFormat="1" ht="15" hidden="1" x14ac:dyDescent="0.2">
      <c r="A1071" s="663" t="s">
        <v>2228</v>
      </c>
      <c r="B1071" s="683"/>
      <c r="C1071" s="620"/>
      <c r="D1071" s="620"/>
      <c r="E1071" s="621"/>
      <c r="F1071" s="621"/>
      <c r="G1071" s="621"/>
      <c r="H1071" s="664"/>
      <c r="I1071" s="620"/>
      <c r="J1071" s="665">
        <f t="shared" si="388"/>
        <v>0</v>
      </c>
      <c r="K1071" s="620"/>
      <c r="L1071" s="666">
        <f t="shared" si="389"/>
        <v>0</v>
      </c>
      <c r="M1071" s="620"/>
      <c r="N1071" s="666">
        <f t="shared" si="390"/>
        <v>0</v>
      </c>
      <c r="O1071" s="620"/>
      <c r="P1071" s="666">
        <f t="shared" si="391"/>
        <v>0</v>
      </c>
      <c r="Q1071" s="620"/>
      <c r="R1071" s="666">
        <f t="shared" si="392"/>
        <v>0</v>
      </c>
      <c r="S1071" s="620"/>
      <c r="T1071" s="666"/>
      <c r="U1071" s="666">
        <f t="shared" si="382"/>
        <v>0</v>
      </c>
      <c r="V1071" s="667"/>
    </row>
    <row r="1072" spans="1:22" s="659" customFormat="1" ht="15" x14ac:dyDescent="0.2">
      <c r="A1072" s="663" t="s">
        <v>1725</v>
      </c>
      <c r="B1072" s="699" t="s">
        <v>1549</v>
      </c>
      <c r="C1072" s="620"/>
      <c r="D1072" s="620"/>
      <c r="E1072" s="621"/>
      <c r="F1072" s="621"/>
      <c r="G1072" s="621"/>
      <c r="H1072" s="664"/>
      <c r="I1072" s="620"/>
      <c r="J1072" s="665">
        <f t="shared" si="388"/>
        <v>0</v>
      </c>
      <c r="K1072" s="620"/>
      <c r="L1072" s="666">
        <f t="shared" si="389"/>
        <v>0</v>
      </c>
      <c r="M1072" s="620"/>
      <c r="N1072" s="666">
        <f t="shared" si="390"/>
        <v>0</v>
      </c>
      <c r="O1072" s="620"/>
      <c r="P1072" s="666">
        <f t="shared" si="391"/>
        <v>0</v>
      </c>
      <c r="Q1072" s="620"/>
      <c r="R1072" s="666">
        <f t="shared" si="392"/>
        <v>0</v>
      </c>
      <c r="S1072" s="620"/>
      <c r="T1072" s="666"/>
      <c r="U1072" s="666">
        <f t="shared" si="382"/>
        <v>0</v>
      </c>
      <c r="V1072" s="667"/>
    </row>
    <row r="1073" spans="1:22" s="659" customFormat="1" ht="15" x14ac:dyDescent="0.2">
      <c r="A1073" s="663" t="s">
        <v>1726</v>
      </c>
      <c r="B1073" s="699" t="s">
        <v>1550</v>
      </c>
      <c r="C1073" s="620"/>
      <c r="D1073" s="620"/>
      <c r="E1073" s="621"/>
      <c r="F1073" s="621"/>
      <c r="G1073" s="621"/>
      <c r="H1073" s="664"/>
      <c r="I1073" s="620"/>
      <c r="J1073" s="665">
        <f t="shared" si="388"/>
        <v>0</v>
      </c>
      <c r="K1073" s="620"/>
      <c r="L1073" s="666">
        <f t="shared" si="389"/>
        <v>0</v>
      </c>
      <c r="M1073" s="620"/>
      <c r="N1073" s="666">
        <f t="shared" si="390"/>
        <v>0</v>
      </c>
      <c r="O1073" s="620"/>
      <c r="P1073" s="666">
        <f t="shared" si="391"/>
        <v>0</v>
      </c>
      <c r="Q1073" s="620"/>
      <c r="R1073" s="666">
        <f t="shared" si="392"/>
        <v>0</v>
      </c>
      <c r="S1073" s="620"/>
      <c r="T1073" s="666"/>
      <c r="U1073" s="666">
        <f t="shared" si="382"/>
        <v>0</v>
      </c>
      <c r="V1073" s="667"/>
    </row>
    <row r="1074" spans="1:22" s="659" customFormat="1" ht="15" x14ac:dyDescent="0.2">
      <c r="A1074" s="668" t="s">
        <v>898</v>
      </c>
      <c r="B1074" s="668" t="s">
        <v>899</v>
      </c>
      <c r="C1074" s="669"/>
      <c r="D1074" s="669"/>
      <c r="E1074" s="670">
        <f>SUM(E1075:E1079)</f>
        <v>0</v>
      </c>
      <c r="F1074" s="670">
        <f>SUM(F1075:F1079)</f>
        <v>0</v>
      </c>
      <c r="G1074" s="670">
        <f>SUM(G1075:G1079)</f>
        <v>0</v>
      </c>
      <c r="H1074" s="671"/>
      <c r="I1074" s="669"/>
      <c r="J1074" s="672"/>
      <c r="K1074" s="669"/>
      <c r="L1074" s="673">
        <f>SUM(L1075:L1079)</f>
        <v>0</v>
      </c>
      <c r="M1074" s="669"/>
      <c r="N1074" s="673">
        <f>SUM(N1075:N1079)</f>
        <v>0</v>
      </c>
      <c r="O1074" s="669"/>
      <c r="P1074" s="673">
        <f>SUM(P1075:P1079)</f>
        <v>0</v>
      </c>
      <c r="Q1074" s="669"/>
      <c r="R1074" s="673">
        <f>SUM(R1075:R1079)</f>
        <v>0</v>
      </c>
      <c r="S1074" s="669"/>
      <c r="T1074" s="673">
        <f>SUM(T1075:T1079)</f>
        <v>0</v>
      </c>
      <c r="U1074" s="673">
        <f t="shared" si="382"/>
        <v>0</v>
      </c>
      <c r="V1074" s="667"/>
    </row>
    <row r="1075" spans="1:22" s="659" customFormat="1" ht="15" hidden="1" x14ac:dyDescent="0.2">
      <c r="A1075" s="663" t="s">
        <v>2090</v>
      </c>
      <c r="B1075" s="717"/>
      <c r="C1075" s="620"/>
      <c r="D1075" s="620"/>
      <c r="E1075" s="621"/>
      <c r="F1075" s="621"/>
      <c r="G1075" s="621"/>
      <c r="H1075" s="664"/>
      <c r="I1075" s="620"/>
      <c r="J1075" s="665">
        <f t="shared" si="388"/>
        <v>0</v>
      </c>
      <c r="K1075" s="620"/>
      <c r="L1075" s="666">
        <f>K1075*J1075</f>
        <v>0</v>
      </c>
      <c r="M1075" s="620"/>
      <c r="N1075" s="666">
        <f>M1075*J1075</f>
        <v>0</v>
      </c>
      <c r="O1075" s="620"/>
      <c r="P1075" s="666">
        <f>O1075*J1075</f>
        <v>0</v>
      </c>
      <c r="Q1075" s="620"/>
      <c r="R1075" s="666">
        <f>Q1075*J1075</f>
        <v>0</v>
      </c>
      <c r="S1075" s="620"/>
      <c r="T1075" s="666"/>
      <c r="U1075" s="666">
        <f t="shared" si="382"/>
        <v>0</v>
      </c>
      <c r="V1075" s="667"/>
    </row>
    <row r="1076" spans="1:22" s="659" customFormat="1" ht="15" hidden="1" x14ac:dyDescent="0.2">
      <c r="A1076" s="663" t="s">
        <v>2091</v>
      </c>
      <c r="B1076" s="717"/>
      <c r="C1076" s="620"/>
      <c r="D1076" s="620"/>
      <c r="E1076" s="621"/>
      <c r="F1076" s="621"/>
      <c r="G1076" s="621"/>
      <c r="H1076" s="664"/>
      <c r="I1076" s="620"/>
      <c r="J1076" s="665">
        <f t="shared" si="388"/>
        <v>0</v>
      </c>
      <c r="K1076" s="620"/>
      <c r="L1076" s="666">
        <f>K1076*J1076</f>
        <v>0</v>
      </c>
      <c r="M1076" s="620"/>
      <c r="N1076" s="666">
        <f>M1076*J1076</f>
        <v>0</v>
      </c>
      <c r="O1076" s="620"/>
      <c r="P1076" s="666">
        <f>O1076*J1076</f>
        <v>0</v>
      </c>
      <c r="Q1076" s="620"/>
      <c r="R1076" s="666">
        <f>Q1076*J1076</f>
        <v>0</v>
      </c>
      <c r="S1076" s="620"/>
      <c r="T1076" s="666"/>
      <c r="U1076" s="666">
        <f t="shared" si="382"/>
        <v>0</v>
      </c>
      <c r="V1076" s="667"/>
    </row>
    <row r="1077" spans="1:22" s="659" customFormat="1" ht="15" hidden="1" x14ac:dyDescent="0.2">
      <c r="A1077" s="663" t="s">
        <v>2092</v>
      </c>
      <c r="B1077" s="717"/>
      <c r="C1077" s="620"/>
      <c r="D1077" s="620"/>
      <c r="E1077" s="621"/>
      <c r="F1077" s="621"/>
      <c r="G1077" s="621"/>
      <c r="H1077" s="664"/>
      <c r="I1077" s="620"/>
      <c r="J1077" s="665">
        <f t="shared" si="388"/>
        <v>0</v>
      </c>
      <c r="K1077" s="620"/>
      <c r="L1077" s="666">
        <f>K1077*J1077</f>
        <v>0</v>
      </c>
      <c r="M1077" s="620"/>
      <c r="N1077" s="666">
        <f>M1077*J1077</f>
        <v>0</v>
      </c>
      <c r="O1077" s="620"/>
      <c r="P1077" s="666">
        <f>O1077*J1077</f>
        <v>0</v>
      </c>
      <c r="Q1077" s="620"/>
      <c r="R1077" s="666">
        <f>Q1077*J1077</f>
        <v>0</v>
      </c>
      <c r="S1077" s="620"/>
      <c r="T1077" s="666"/>
      <c r="U1077" s="666">
        <f t="shared" si="382"/>
        <v>0</v>
      </c>
      <c r="V1077" s="667"/>
    </row>
    <row r="1078" spans="1:22" s="659" customFormat="1" ht="15" hidden="1" x14ac:dyDescent="0.2">
      <c r="A1078" s="663" t="s">
        <v>2229</v>
      </c>
      <c r="B1078" s="717"/>
      <c r="C1078" s="620"/>
      <c r="D1078" s="620"/>
      <c r="E1078" s="621"/>
      <c r="F1078" s="621"/>
      <c r="G1078" s="621"/>
      <c r="H1078" s="664"/>
      <c r="I1078" s="620"/>
      <c r="J1078" s="665">
        <f t="shared" si="388"/>
        <v>0</v>
      </c>
      <c r="K1078" s="620"/>
      <c r="L1078" s="666">
        <f>K1078*J1078</f>
        <v>0</v>
      </c>
      <c r="M1078" s="620"/>
      <c r="N1078" s="666">
        <f>M1078*J1078</f>
        <v>0</v>
      </c>
      <c r="O1078" s="620"/>
      <c r="P1078" s="666">
        <f>O1078*J1078</f>
        <v>0</v>
      </c>
      <c r="Q1078" s="620"/>
      <c r="R1078" s="666">
        <f>Q1078*J1078</f>
        <v>0</v>
      </c>
      <c r="S1078" s="620"/>
      <c r="T1078" s="666"/>
      <c r="U1078" s="666">
        <f t="shared" si="382"/>
        <v>0</v>
      </c>
      <c r="V1078" s="667"/>
    </row>
    <row r="1079" spans="1:22" s="659" customFormat="1" ht="15" hidden="1" x14ac:dyDescent="0.2">
      <c r="A1079" s="663" t="s">
        <v>2230</v>
      </c>
      <c r="B1079" s="717"/>
      <c r="C1079" s="620"/>
      <c r="D1079" s="620"/>
      <c r="E1079" s="621"/>
      <c r="F1079" s="621"/>
      <c r="G1079" s="621"/>
      <c r="H1079" s="664"/>
      <c r="I1079" s="620"/>
      <c r="J1079" s="665">
        <f t="shared" si="388"/>
        <v>0</v>
      </c>
      <c r="K1079" s="620"/>
      <c r="L1079" s="666">
        <f>K1079*J1079</f>
        <v>0</v>
      </c>
      <c r="M1079" s="620"/>
      <c r="N1079" s="666">
        <f>M1079*J1079</f>
        <v>0</v>
      </c>
      <c r="O1079" s="620"/>
      <c r="P1079" s="666">
        <f>O1079*J1079</f>
        <v>0</v>
      </c>
      <c r="Q1079" s="620"/>
      <c r="R1079" s="666">
        <f>Q1079*J1079</f>
        <v>0</v>
      </c>
      <c r="S1079" s="620"/>
      <c r="T1079" s="666"/>
      <c r="U1079" s="666">
        <f t="shared" si="382"/>
        <v>0</v>
      </c>
      <c r="V1079" s="667"/>
    </row>
    <row r="1080" spans="1:22" s="659" customFormat="1" ht="15" x14ac:dyDescent="0.2">
      <c r="A1080" s="668" t="s">
        <v>900</v>
      </c>
      <c r="B1080" s="668" t="s">
        <v>901</v>
      </c>
      <c r="C1080" s="669"/>
      <c r="D1080" s="669"/>
      <c r="E1080" s="670">
        <f>SUM(E1081:E1085)</f>
        <v>0</v>
      </c>
      <c r="F1080" s="670">
        <f>SUM(F1081:F1085)</f>
        <v>0</v>
      </c>
      <c r="G1080" s="670">
        <f>SUM(G1081:G1085)</f>
        <v>0</v>
      </c>
      <c r="H1080" s="671"/>
      <c r="I1080" s="669"/>
      <c r="J1080" s="672"/>
      <c r="K1080" s="669"/>
      <c r="L1080" s="673">
        <f>SUM(L1081:L1085)</f>
        <v>0</v>
      </c>
      <c r="M1080" s="669"/>
      <c r="N1080" s="673">
        <f>SUM(N1081:N1085)</f>
        <v>0</v>
      </c>
      <c r="O1080" s="669"/>
      <c r="P1080" s="673">
        <f>SUM(P1081:P1085)</f>
        <v>0</v>
      </c>
      <c r="Q1080" s="669"/>
      <c r="R1080" s="673">
        <f>SUM(R1081:R1085)</f>
        <v>0</v>
      </c>
      <c r="S1080" s="669"/>
      <c r="T1080" s="673">
        <f>SUM(T1081:T1085)</f>
        <v>0</v>
      </c>
      <c r="U1080" s="673">
        <f t="shared" si="382"/>
        <v>0</v>
      </c>
      <c r="V1080" s="667"/>
    </row>
    <row r="1081" spans="1:22" s="659" customFormat="1" ht="15" hidden="1" x14ac:dyDescent="0.2">
      <c r="A1081" s="663" t="s">
        <v>2093</v>
      </c>
      <c r="B1081" s="717"/>
      <c r="C1081" s="620"/>
      <c r="D1081" s="620"/>
      <c r="E1081" s="621"/>
      <c r="F1081" s="621"/>
      <c r="G1081" s="621"/>
      <c r="H1081" s="664"/>
      <c r="I1081" s="620"/>
      <c r="J1081" s="665">
        <f t="shared" si="388"/>
        <v>0</v>
      </c>
      <c r="K1081" s="620"/>
      <c r="L1081" s="666">
        <f>K1081*J1081</f>
        <v>0</v>
      </c>
      <c r="M1081" s="620"/>
      <c r="N1081" s="666">
        <f>M1081*J1081</f>
        <v>0</v>
      </c>
      <c r="O1081" s="620"/>
      <c r="P1081" s="666">
        <f>O1081*J1081</f>
        <v>0</v>
      </c>
      <c r="Q1081" s="620"/>
      <c r="R1081" s="666">
        <f>Q1081*J1081</f>
        <v>0</v>
      </c>
      <c r="S1081" s="620"/>
      <c r="T1081" s="666"/>
      <c r="U1081" s="666">
        <f t="shared" si="382"/>
        <v>0</v>
      </c>
      <c r="V1081" s="667"/>
    </row>
    <row r="1082" spans="1:22" s="659" customFormat="1" ht="15" hidden="1" x14ac:dyDescent="0.2">
      <c r="A1082" s="663" t="s">
        <v>2094</v>
      </c>
      <c r="B1082" s="717"/>
      <c r="C1082" s="620"/>
      <c r="D1082" s="620"/>
      <c r="E1082" s="621"/>
      <c r="F1082" s="621"/>
      <c r="G1082" s="621"/>
      <c r="H1082" s="664"/>
      <c r="I1082" s="620"/>
      <c r="J1082" s="665">
        <f t="shared" si="388"/>
        <v>0</v>
      </c>
      <c r="K1082" s="620"/>
      <c r="L1082" s="666">
        <f>K1082*J1082</f>
        <v>0</v>
      </c>
      <c r="M1082" s="620"/>
      <c r="N1082" s="666">
        <f>M1082*J1082</f>
        <v>0</v>
      </c>
      <c r="O1082" s="620"/>
      <c r="P1082" s="666">
        <f>O1082*J1082</f>
        <v>0</v>
      </c>
      <c r="Q1082" s="620"/>
      <c r="R1082" s="666">
        <f>Q1082*J1082</f>
        <v>0</v>
      </c>
      <c r="S1082" s="620"/>
      <c r="T1082" s="666"/>
      <c r="U1082" s="666">
        <f t="shared" si="382"/>
        <v>0</v>
      </c>
      <c r="V1082" s="667"/>
    </row>
    <row r="1083" spans="1:22" s="659" customFormat="1" ht="15" hidden="1" x14ac:dyDescent="0.2">
      <c r="A1083" s="663" t="s">
        <v>2095</v>
      </c>
      <c r="B1083" s="717"/>
      <c r="C1083" s="620"/>
      <c r="D1083" s="620"/>
      <c r="E1083" s="621"/>
      <c r="F1083" s="621"/>
      <c r="G1083" s="621"/>
      <c r="H1083" s="664"/>
      <c r="I1083" s="620"/>
      <c r="J1083" s="665">
        <f t="shared" si="388"/>
        <v>0</v>
      </c>
      <c r="K1083" s="620"/>
      <c r="L1083" s="666">
        <f>K1083*J1083</f>
        <v>0</v>
      </c>
      <c r="M1083" s="620"/>
      <c r="N1083" s="666">
        <f>M1083*J1083</f>
        <v>0</v>
      </c>
      <c r="O1083" s="620"/>
      <c r="P1083" s="666">
        <f>O1083*J1083</f>
        <v>0</v>
      </c>
      <c r="Q1083" s="620"/>
      <c r="R1083" s="666">
        <f>Q1083*J1083</f>
        <v>0</v>
      </c>
      <c r="S1083" s="620"/>
      <c r="T1083" s="666"/>
      <c r="U1083" s="666">
        <f t="shared" si="382"/>
        <v>0</v>
      </c>
      <c r="V1083" s="667"/>
    </row>
    <row r="1084" spans="1:22" s="659" customFormat="1" ht="15" hidden="1" x14ac:dyDescent="0.2">
      <c r="A1084" s="663" t="s">
        <v>2231</v>
      </c>
      <c r="B1084" s="717"/>
      <c r="C1084" s="620"/>
      <c r="D1084" s="620"/>
      <c r="E1084" s="621"/>
      <c r="F1084" s="621"/>
      <c r="G1084" s="621"/>
      <c r="H1084" s="664"/>
      <c r="I1084" s="620"/>
      <c r="J1084" s="665">
        <f t="shared" si="388"/>
        <v>0</v>
      </c>
      <c r="K1084" s="620"/>
      <c r="L1084" s="666">
        <f>K1084*J1084</f>
        <v>0</v>
      </c>
      <c r="M1084" s="620"/>
      <c r="N1084" s="666">
        <f>M1084*J1084</f>
        <v>0</v>
      </c>
      <c r="O1084" s="620"/>
      <c r="P1084" s="666">
        <f>O1084*J1084</f>
        <v>0</v>
      </c>
      <c r="Q1084" s="620"/>
      <c r="R1084" s="666">
        <f>Q1084*J1084</f>
        <v>0</v>
      </c>
      <c r="S1084" s="620"/>
      <c r="T1084" s="666"/>
      <c r="U1084" s="666">
        <f t="shared" si="382"/>
        <v>0</v>
      </c>
      <c r="V1084" s="667"/>
    </row>
    <row r="1085" spans="1:22" s="659" customFormat="1" ht="15" hidden="1" x14ac:dyDescent="0.2">
      <c r="A1085" s="663" t="s">
        <v>2232</v>
      </c>
      <c r="B1085" s="717"/>
      <c r="C1085" s="620"/>
      <c r="D1085" s="620"/>
      <c r="E1085" s="621"/>
      <c r="F1085" s="621"/>
      <c r="G1085" s="621"/>
      <c r="H1085" s="664"/>
      <c r="I1085" s="620"/>
      <c r="J1085" s="665">
        <f t="shared" si="388"/>
        <v>0</v>
      </c>
      <c r="K1085" s="620"/>
      <c r="L1085" s="666">
        <f>K1085*J1085</f>
        <v>0</v>
      </c>
      <c r="M1085" s="620"/>
      <c r="N1085" s="666">
        <f>M1085*J1085</f>
        <v>0</v>
      </c>
      <c r="O1085" s="620"/>
      <c r="P1085" s="666">
        <f>O1085*J1085</f>
        <v>0</v>
      </c>
      <c r="Q1085" s="620"/>
      <c r="R1085" s="666">
        <f>Q1085*J1085</f>
        <v>0</v>
      </c>
      <c r="S1085" s="620"/>
      <c r="T1085" s="666"/>
      <c r="U1085" s="666">
        <f t="shared" si="382"/>
        <v>0</v>
      </c>
      <c r="V1085" s="667"/>
    </row>
    <row r="1086" spans="1:22" s="659" customFormat="1" ht="15" x14ac:dyDescent="0.2">
      <c r="A1086" s="668" t="s">
        <v>902</v>
      </c>
      <c r="B1086" s="668" t="s">
        <v>903</v>
      </c>
      <c r="C1086" s="669"/>
      <c r="D1086" s="669"/>
      <c r="E1086" s="670">
        <f>SUM(E1087:E1091)</f>
        <v>0</v>
      </c>
      <c r="F1086" s="670">
        <f>SUM(F1087:F1091)</f>
        <v>0</v>
      </c>
      <c r="G1086" s="670">
        <f>SUM(G1087:G1091)</f>
        <v>0</v>
      </c>
      <c r="H1086" s="671"/>
      <c r="I1086" s="669"/>
      <c r="J1086" s="672"/>
      <c r="K1086" s="669"/>
      <c r="L1086" s="673">
        <f>SUM(L1087:L1091)</f>
        <v>0</v>
      </c>
      <c r="M1086" s="669"/>
      <c r="N1086" s="673">
        <f>SUM(N1087:N1091)</f>
        <v>0</v>
      </c>
      <c r="O1086" s="669"/>
      <c r="P1086" s="673">
        <f>SUM(P1087:P1091)</f>
        <v>0</v>
      </c>
      <c r="Q1086" s="669"/>
      <c r="R1086" s="673">
        <f>SUM(R1087:R1091)</f>
        <v>0</v>
      </c>
      <c r="S1086" s="669"/>
      <c r="T1086" s="673">
        <f>SUM(T1087:T1091)</f>
        <v>0</v>
      </c>
      <c r="U1086" s="673">
        <f t="shared" si="382"/>
        <v>0</v>
      </c>
      <c r="V1086" s="667"/>
    </row>
    <row r="1087" spans="1:22" s="659" customFormat="1" ht="15" hidden="1" x14ac:dyDescent="0.2">
      <c r="A1087" s="663" t="s">
        <v>2096</v>
      </c>
      <c r="B1087" s="717"/>
      <c r="C1087" s="620"/>
      <c r="D1087" s="620"/>
      <c r="E1087" s="621"/>
      <c r="F1087" s="621"/>
      <c r="G1087" s="621"/>
      <c r="H1087" s="664"/>
      <c r="I1087" s="620"/>
      <c r="J1087" s="665">
        <f t="shared" si="388"/>
        <v>0</v>
      </c>
      <c r="K1087" s="620"/>
      <c r="L1087" s="666">
        <f>K1087*J1087</f>
        <v>0</v>
      </c>
      <c r="M1087" s="620"/>
      <c r="N1087" s="666">
        <f>M1087*J1087</f>
        <v>0</v>
      </c>
      <c r="O1087" s="620"/>
      <c r="P1087" s="666">
        <f>O1087*J1087</f>
        <v>0</v>
      </c>
      <c r="Q1087" s="620"/>
      <c r="R1087" s="666">
        <f>Q1087*J1087</f>
        <v>0</v>
      </c>
      <c r="S1087" s="620"/>
      <c r="T1087" s="666"/>
      <c r="U1087" s="666">
        <f t="shared" si="382"/>
        <v>0</v>
      </c>
      <c r="V1087" s="667"/>
    </row>
    <row r="1088" spans="1:22" s="659" customFormat="1" ht="15" hidden="1" x14ac:dyDescent="0.2">
      <c r="A1088" s="663" t="s">
        <v>2097</v>
      </c>
      <c r="B1088" s="717"/>
      <c r="C1088" s="620"/>
      <c r="D1088" s="620"/>
      <c r="E1088" s="621"/>
      <c r="F1088" s="621"/>
      <c r="G1088" s="621"/>
      <c r="H1088" s="664"/>
      <c r="I1088" s="620"/>
      <c r="J1088" s="665">
        <f t="shared" si="388"/>
        <v>0</v>
      </c>
      <c r="K1088" s="620"/>
      <c r="L1088" s="666">
        <f>K1088*J1088</f>
        <v>0</v>
      </c>
      <c r="M1088" s="620"/>
      <c r="N1088" s="666">
        <f>M1088*J1088</f>
        <v>0</v>
      </c>
      <c r="O1088" s="620"/>
      <c r="P1088" s="666">
        <f>O1088*J1088</f>
        <v>0</v>
      </c>
      <c r="Q1088" s="620"/>
      <c r="R1088" s="666">
        <f>Q1088*J1088</f>
        <v>0</v>
      </c>
      <c r="S1088" s="620"/>
      <c r="T1088" s="666"/>
      <c r="U1088" s="666">
        <f t="shared" si="382"/>
        <v>0</v>
      </c>
      <c r="V1088" s="667"/>
    </row>
    <row r="1089" spans="1:22" s="659" customFormat="1" ht="15" hidden="1" x14ac:dyDescent="0.2">
      <c r="A1089" s="663" t="s">
        <v>2098</v>
      </c>
      <c r="B1089" s="717"/>
      <c r="C1089" s="620"/>
      <c r="D1089" s="620"/>
      <c r="E1089" s="621"/>
      <c r="F1089" s="621"/>
      <c r="G1089" s="621"/>
      <c r="H1089" s="664"/>
      <c r="I1089" s="620"/>
      <c r="J1089" s="665">
        <f t="shared" si="388"/>
        <v>0</v>
      </c>
      <c r="K1089" s="620"/>
      <c r="L1089" s="666">
        <f>K1089*J1089</f>
        <v>0</v>
      </c>
      <c r="M1089" s="620"/>
      <c r="N1089" s="666">
        <f>M1089*J1089</f>
        <v>0</v>
      </c>
      <c r="O1089" s="620"/>
      <c r="P1089" s="666">
        <f>O1089*J1089</f>
        <v>0</v>
      </c>
      <c r="Q1089" s="620"/>
      <c r="R1089" s="666">
        <f>Q1089*J1089</f>
        <v>0</v>
      </c>
      <c r="S1089" s="620"/>
      <c r="T1089" s="666"/>
      <c r="U1089" s="666">
        <f t="shared" si="382"/>
        <v>0</v>
      </c>
      <c r="V1089" s="667"/>
    </row>
    <row r="1090" spans="1:22" s="659" customFormat="1" ht="15" hidden="1" x14ac:dyDescent="0.2">
      <c r="A1090" s="663" t="s">
        <v>2233</v>
      </c>
      <c r="B1090" s="717"/>
      <c r="C1090" s="620"/>
      <c r="D1090" s="620"/>
      <c r="E1090" s="621"/>
      <c r="F1090" s="621"/>
      <c r="G1090" s="621"/>
      <c r="H1090" s="664"/>
      <c r="I1090" s="620"/>
      <c r="J1090" s="665">
        <f t="shared" si="388"/>
        <v>0</v>
      </c>
      <c r="K1090" s="620"/>
      <c r="L1090" s="666">
        <f>K1090*J1090</f>
        <v>0</v>
      </c>
      <c r="M1090" s="620"/>
      <c r="N1090" s="666">
        <f>M1090*J1090</f>
        <v>0</v>
      </c>
      <c r="O1090" s="620"/>
      <c r="P1090" s="666">
        <f>O1090*J1090</f>
        <v>0</v>
      </c>
      <c r="Q1090" s="620"/>
      <c r="R1090" s="666">
        <f>Q1090*J1090</f>
        <v>0</v>
      </c>
      <c r="S1090" s="620"/>
      <c r="T1090" s="666"/>
      <c r="U1090" s="666">
        <f t="shared" si="382"/>
        <v>0</v>
      </c>
      <c r="V1090" s="667"/>
    </row>
    <row r="1091" spans="1:22" s="659" customFormat="1" ht="15" hidden="1" x14ac:dyDescent="0.2">
      <c r="A1091" s="663" t="s">
        <v>2234</v>
      </c>
      <c r="B1091" s="717"/>
      <c r="C1091" s="620"/>
      <c r="D1091" s="620"/>
      <c r="E1091" s="621"/>
      <c r="F1091" s="621"/>
      <c r="G1091" s="621"/>
      <c r="H1091" s="664"/>
      <c r="I1091" s="620"/>
      <c r="J1091" s="665">
        <f t="shared" si="388"/>
        <v>0</v>
      </c>
      <c r="K1091" s="620"/>
      <c r="L1091" s="666">
        <f>K1091*J1091</f>
        <v>0</v>
      </c>
      <c r="M1091" s="620"/>
      <c r="N1091" s="666">
        <f>M1091*J1091</f>
        <v>0</v>
      </c>
      <c r="O1091" s="620"/>
      <c r="P1091" s="666">
        <f>O1091*J1091</f>
        <v>0</v>
      </c>
      <c r="Q1091" s="620"/>
      <c r="R1091" s="666">
        <f>Q1091*J1091</f>
        <v>0</v>
      </c>
      <c r="S1091" s="620"/>
      <c r="T1091" s="666"/>
      <c r="U1091" s="666">
        <f t="shared" si="382"/>
        <v>0</v>
      </c>
      <c r="V1091" s="667"/>
    </row>
    <row r="1092" spans="1:22" s="659" customFormat="1" ht="15" x14ac:dyDescent="0.2">
      <c r="A1092" s="668" t="s">
        <v>904</v>
      </c>
      <c r="B1092" s="668" t="s">
        <v>905</v>
      </c>
      <c r="C1092" s="669"/>
      <c r="D1092" s="669"/>
      <c r="E1092" s="670">
        <f>SUM(E1093:E1094)</f>
        <v>0</v>
      </c>
      <c r="F1092" s="670">
        <f>SUM(F1093:F1094)</f>
        <v>0</v>
      </c>
      <c r="G1092" s="670">
        <f>SUM(G1093:G1094)</f>
        <v>0</v>
      </c>
      <c r="H1092" s="671"/>
      <c r="I1092" s="669"/>
      <c r="J1092" s="672"/>
      <c r="K1092" s="669"/>
      <c r="L1092" s="673">
        <f>SUM(L1093:L1094)</f>
        <v>0</v>
      </c>
      <c r="M1092" s="669"/>
      <c r="N1092" s="673">
        <f>SUM(N1093:N1094)</f>
        <v>0</v>
      </c>
      <c r="O1092" s="669"/>
      <c r="P1092" s="673">
        <f>SUM(P1093:P1094)</f>
        <v>0</v>
      </c>
      <c r="Q1092" s="669"/>
      <c r="R1092" s="673">
        <f>SUM(R1093:R1094)</f>
        <v>0</v>
      </c>
      <c r="S1092" s="669"/>
      <c r="T1092" s="673">
        <f>SUM(T1093:T1094)</f>
        <v>0</v>
      </c>
      <c r="U1092" s="673">
        <f t="shared" si="382"/>
        <v>0</v>
      </c>
      <c r="V1092" s="667"/>
    </row>
    <row r="1093" spans="1:22" s="659" customFormat="1" ht="15" x14ac:dyDescent="0.2">
      <c r="A1093" s="663" t="s">
        <v>1959</v>
      </c>
      <c r="B1093" s="663" t="s">
        <v>2849</v>
      </c>
      <c r="C1093" s="620"/>
      <c r="D1093" s="620"/>
      <c r="E1093" s="621"/>
      <c r="F1093" s="621"/>
      <c r="G1093" s="621"/>
      <c r="H1093" s="664"/>
      <c r="I1093" s="620"/>
      <c r="J1093" s="665">
        <f t="shared" si="388"/>
        <v>0</v>
      </c>
      <c r="K1093" s="620"/>
      <c r="L1093" s="666">
        <f>K1093*J1093</f>
        <v>0</v>
      </c>
      <c r="M1093" s="620"/>
      <c r="N1093" s="666">
        <f>M1093*J1093</f>
        <v>0</v>
      </c>
      <c r="O1093" s="620"/>
      <c r="P1093" s="666">
        <f>O1093*J1093</f>
        <v>0</v>
      </c>
      <c r="Q1093" s="620"/>
      <c r="R1093" s="666">
        <f>Q1093*J1093</f>
        <v>0</v>
      </c>
      <c r="S1093" s="620"/>
      <c r="T1093" s="666"/>
      <c r="U1093" s="666">
        <f t="shared" si="382"/>
        <v>0</v>
      </c>
      <c r="V1093" s="667"/>
    </row>
    <row r="1094" spans="1:22" s="659" customFormat="1" ht="15" x14ac:dyDescent="0.2">
      <c r="A1094" s="663" t="s">
        <v>1960</v>
      </c>
      <c r="B1094" s="663" t="s">
        <v>2850</v>
      </c>
      <c r="C1094" s="620"/>
      <c r="D1094" s="620"/>
      <c r="E1094" s="621"/>
      <c r="F1094" s="621"/>
      <c r="G1094" s="621"/>
      <c r="H1094" s="664"/>
      <c r="I1094" s="620"/>
      <c r="J1094" s="665">
        <f t="shared" si="388"/>
        <v>0</v>
      </c>
      <c r="K1094" s="620"/>
      <c r="L1094" s="666">
        <f>K1094*J1094</f>
        <v>0</v>
      </c>
      <c r="M1094" s="620"/>
      <c r="N1094" s="666">
        <f>M1094*J1094</f>
        <v>0</v>
      </c>
      <c r="O1094" s="620"/>
      <c r="P1094" s="666">
        <f>O1094*J1094</f>
        <v>0</v>
      </c>
      <c r="Q1094" s="620"/>
      <c r="R1094" s="666">
        <f>Q1094*J1094</f>
        <v>0</v>
      </c>
      <c r="S1094" s="620"/>
      <c r="T1094" s="666"/>
      <c r="U1094" s="666">
        <f t="shared" si="382"/>
        <v>0</v>
      </c>
      <c r="V1094" s="667"/>
    </row>
    <row r="1095" spans="1:22" s="659" customFormat="1" ht="15" x14ac:dyDescent="0.2">
      <c r="A1095" s="668" t="s">
        <v>1462</v>
      </c>
      <c r="B1095" s="668" t="s">
        <v>2851</v>
      </c>
      <c r="C1095" s="669"/>
      <c r="D1095" s="669"/>
      <c r="E1095" s="670">
        <f>E1096+E1099+E1102+E1105+E1111+E1108</f>
        <v>0</v>
      </c>
      <c r="F1095" s="670">
        <f>F1096+F1099+F1102+F1105+F1111+F1108</f>
        <v>0</v>
      </c>
      <c r="G1095" s="670">
        <f>G1096+G1099+G1102+G1105+G1111+G1108</f>
        <v>0</v>
      </c>
      <c r="H1095" s="671"/>
      <c r="I1095" s="669"/>
      <c r="J1095" s="672"/>
      <c r="K1095" s="669"/>
      <c r="L1095" s="673">
        <f>L1096+L1099+L1102+L1105+L1111+L1108</f>
        <v>0</v>
      </c>
      <c r="M1095" s="669"/>
      <c r="N1095" s="673">
        <f>N1096+N1099+N1102+N1105+N1111+N1108</f>
        <v>0</v>
      </c>
      <c r="O1095" s="669"/>
      <c r="P1095" s="673">
        <f>P1096+P1099+P1102+P1105+P1111+P1108</f>
        <v>0</v>
      </c>
      <c r="Q1095" s="669"/>
      <c r="R1095" s="673">
        <f>R1096+R1099+R1102+R1105+R1111+R1108</f>
        <v>0</v>
      </c>
      <c r="S1095" s="669"/>
      <c r="T1095" s="673">
        <f>T1096+T1099+T1102+T1105+T1111+T1108</f>
        <v>0</v>
      </c>
      <c r="U1095" s="673">
        <f t="shared" ref="U1095:U1158" si="393">T1095-E1095</f>
        <v>0</v>
      </c>
      <c r="V1095" s="667"/>
    </row>
    <row r="1096" spans="1:22" s="661" customFormat="1" ht="15" x14ac:dyDescent="0.2">
      <c r="A1096" s="610" t="s">
        <v>1961</v>
      </c>
      <c r="B1096" s="610" t="s">
        <v>3413</v>
      </c>
      <c r="C1096" s="712"/>
      <c r="D1096" s="712"/>
      <c r="E1096" s="714">
        <f>SUM(E1097:E1098)</f>
        <v>0</v>
      </c>
      <c r="F1096" s="714">
        <f>SUM(F1097:F1098)</f>
        <v>0</v>
      </c>
      <c r="G1096" s="714">
        <f>SUM(G1097:G1098)</f>
        <v>0</v>
      </c>
      <c r="H1096" s="729"/>
      <c r="I1096" s="712"/>
      <c r="J1096" s="730"/>
      <c r="K1096" s="712"/>
      <c r="L1096" s="731">
        <f>SUM(L1097:L1098)</f>
        <v>0</v>
      </c>
      <c r="M1096" s="712"/>
      <c r="N1096" s="731">
        <f>SUM(N1097:N1098)</f>
        <v>0</v>
      </c>
      <c r="O1096" s="712"/>
      <c r="P1096" s="731">
        <f>SUM(P1097:P1098)</f>
        <v>0</v>
      </c>
      <c r="Q1096" s="712"/>
      <c r="R1096" s="731">
        <f>SUM(R1097:R1098)</f>
        <v>0</v>
      </c>
      <c r="S1096" s="712"/>
      <c r="T1096" s="731">
        <f>SUM(T1097:T1098)</f>
        <v>0</v>
      </c>
      <c r="U1096" s="731">
        <f t="shared" si="393"/>
        <v>0</v>
      </c>
      <c r="V1096" s="660"/>
    </row>
    <row r="1097" spans="1:22" s="659" customFormat="1" ht="15" x14ac:dyDescent="0.2">
      <c r="A1097" s="741" t="s">
        <v>3414</v>
      </c>
      <c r="B1097" s="741" t="s">
        <v>3415</v>
      </c>
      <c r="C1097" s="620"/>
      <c r="D1097" s="620"/>
      <c r="E1097" s="621"/>
      <c r="F1097" s="621"/>
      <c r="G1097" s="621"/>
      <c r="H1097" s="664"/>
      <c r="I1097" s="620"/>
      <c r="J1097" s="665">
        <f t="shared" ref="J1097:J1101" si="394">I1097/100000</f>
        <v>0</v>
      </c>
      <c r="K1097" s="620"/>
      <c r="L1097" s="666">
        <f t="shared" ref="L1097:L1101" si="395">K1097*J1097</f>
        <v>0</v>
      </c>
      <c r="M1097" s="620"/>
      <c r="N1097" s="666">
        <f t="shared" ref="N1097:N1101" si="396">M1097*J1097</f>
        <v>0</v>
      </c>
      <c r="O1097" s="620"/>
      <c r="P1097" s="666">
        <f t="shared" ref="P1097:P1101" si="397">O1097*J1097</f>
        <v>0</v>
      </c>
      <c r="Q1097" s="620"/>
      <c r="R1097" s="666">
        <f t="shared" ref="R1097:R1101" si="398">Q1097*J1097</f>
        <v>0</v>
      </c>
      <c r="S1097" s="620"/>
      <c r="T1097" s="666"/>
      <c r="U1097" s="666">
        <f t="shared" si="393"/>
        <v>0</v>
      </c>
      <c r="V1097" s="667"/>
    </row>
    <row r="1098" spans="1:22" s="659" customFormat="1" ht="15" x14ac:dyDescent="0.2">
      <c r="A1098" s="741" t="s">
        <v>3416</v>
      </c>
      <c r="B1098" s="741" t="s">
        <v>3417</v>
      </c>
      <c r="C1098" s="620"/>
      <c r="D1098" s="620"/>
      <c r="E1098" s="621"/>
      <c r="F1098" s="621"/>
      <c r="G1098" s="621"/>
      <c r="H1098" s="664"/>
      <c r="I1098" s="620"/>
      <c r="J1098" s="665">
        <f t="shared" si="394"/>
        <v>0</v>
      </c>
      <c r="K1098" s="620"/>
      <c r="L1098" s="666">
        <f t="shared" si="395"/>
        <v>0</v>
      </c>
      <c r="M1098" s="620"/>
      <c r="N1098" s="666">
        <f t="shared" si="396"/>
        <v>0</v>
      </c>
      <c r="O1098" s="620"/>
      <c r="P1098" s="666">
        <f t="shared" si="397"/>
        <v>0</v>
      </c>
      <c r="Q1098" s="620"/>
      <c r="R1098" s="666">
        <f t="shared" si="398"/>
        <v>0</v>
      </c>
      <c r="S1098" s="620"/>
      <c r="T1098" s="666"/>
      <c r="U1098" s="666">
        <f t="shared" si="393"/>
        <v>0</v>
      </c>
      <c r="V1098" s="667"/>
    </row>
    <row r="1099" spans="1:22" s="661" customFormat="1" ht="15" x14ac:dyDescent="0.2">
      <c r="A1099" s="610" t="s">
        <v>1962</v>
      </c>
      <c r="B1099" s="610" t="s">
        <v>3418</v>
      </c>
      <c r="C1099" s="712"/>
      <c r="D1099" s="712"/>
      <c r="E1099" s="714">
        <f>SUM(E1100:E1101)</f>
        <v>0</v>
      </c>
      <c r="F1099" s="714">
        <f>SUM(F1100:F1101)</f>
        <v>0</v>
      </c>
      <c r="G1099" s="714">
        <f>SUM(G1100:G1101)</f>
        <v>0</v>
      </c>
      <c r="H1099" s="729"/>
      <c r="I1099" s="712"/>
      <c r="J1099" s="730"/>
      <c r="K1099" s="712"/>
      <c r="L1099" s="731">
        <f>SUM(L1100:L1101)</f>
        <v>0</v>
      </c>
      <c r="M1099" s="712"/>
      <c r="N1099" s="731">
        <f>SUM(N1100:N1101)</f>
        <v>0</v>
      </c>
      <c r="O1099" s="712"/>
      <c r="P1099" s="731">
        <f>SUM(P1100:P1101)</f>
        <v>0</v>
      </c>
      <c r="Q1099" s="712"/>
      <c r="R1099" s="731">
        <f>SUM(R1100:R1101)</f>
        <v>0</v>
      </c>
      <c r="S1099" s="712"/>
      <c r="T1099" s="731">
        <f>SUM(T1100:T1101)</f>
        <v>0</v>
      </c>
      <c r="U1099" s="731">
        <f t="shared" si="393"/>
        <v>0</v>
      </c>
      <c r="V1099" s="660"/>
    </row>
    <row r="1100" spans="1:22" s="659" customFormat="1" ht="15" x14ac:dyDescent="0.2">
      <c r="A1100" s="741" t="s">
        <v>3419</v>
      </c>
      <c r="B1100" s="741" t="s">
        <v>3420</v>
      </c>
      <c r="C1100" s="620"/>
      <c r="D1100" s="620"/>
      <c r="E1100" s="621"/>
      <c r="F1100" s="621"/>
      <c r="G1100" s="621"/>
      <c r="H1100" s="664"/>
      <c r="I1100" s="620"/>
      <c r="J1100" s="665">
        <f t="shared" si="394"/>
        <v>0</v>
      </c>
      <c r="K1100" s="620"/>
      <c r="L1100" s="666">
        <f t="shared" si="395"/>
        <v>0</v>
      </c>
      <c r="M1100" s="620"/>
      <c r="N1100" s="666">
        <f t="shared" si="396"/>
        <v>0</v>
      </c>
      <c r="O1100" s="620"/>
      <c r="P1100" s="666">
        <f t="shared" si="397"/>
        <v>0</v>
      </c>
      <c r="Q1100" s="620"/>
      <c r="R1100" s="666">
        <f t="shared" si="398"/>
        <v>0</v>
      </c>
      <c r="S1100" s="620"/>
      <c r="T1100" s="666"/>
      <c r="U1100" s="666">
        <f t="shared" si="393"/>
        <v>0</v>
      </c>
      <c r="V1100" s="667"/>
    </row>
    <row r="1101" spans="1:22" s="659" customFormat="1" ht="15" x14ac:dyDescent="0.2">
      <c r="A1101" s="741" t="s">
        <v>3421</v>
      </c>
      <c r="B1101" s="741" t="s">
        <v>3417</v>
      </c>
      <c r="C1101" s="620"/>
      <c r="D1101" s="620"/>
      <c r="E1101" s="621"/>
      <c r="F1101" s="621"/>
      <c r="G1101" s="621"/>
      <c r="H1101" s="664"/>
      <c r="I1101" s="620"/>
      <c r="J1101" s="665">
        <f t="shared" si="394"/>
        <v>0</v>
      </c>
      <c r="K1101" s="620"/>
      <c r="L1101" s="666">
        <f t="shared" si="395"/>
        <v>0</v>
      </c>
      <c r="M1101" s="620"/>
      <c r="N1101" s="666">
        <f t="shared" si="396"/>
        <v>0</v>
      </c>
      <c r="O1101" s="620"/>
      <c r="P1101" s="666">
        <f t="shared" si="397"/>
        <v>0</v>
      </c>
      <c r="Q1101" s="620"/>
      <c r="R1101" s="666">
        <f t="shared" si="398"/>
        <v>0</v>
      </c>
      <c r="S1101" s="620"/>
      <c r="T1101" s="666"/>
      <c r="U1101" s="666">
        <f t="shared" si="393"/>
        <v>0</v>
      </c>
      <c r="V1101" s="667"/>
    </row>
    <row r="1102" spans="1:22" s="661" customFormat="1" ht="15" x14ac:dyDescent="0.2">
      <c r="A1102" s="610" t="s">
        <v>2852</v>
      </c>
      <c r="B1102" s="610" t="s">
        <v>3422</v>
      </c>
      <c r="C1102" s="712"/>
      <c r="D1102" s="712"/>
      <c r="E1102" s="714">
        <f>SUM(E1103:E1104)</f>
        <v>0</v>
      </c>
      <c r="F1102" s="714">
        <f>SUM(F1103:F1104)</f>
        <v>0</v>
      </c>
      <c r="G1102" s="714">
        <f>SUM(G1103:G1104)</f>
        <v>0</v>
      </c>
      <c r="H1102" s="729"/>
      <c r="I1102" s="712"/>
      <c r="J1102" s="730"/>
      <c r="K1102" s="712"/>
      <c r="L1102" s="731">
        <f>SUM(L1103:L1104)</f>
        <v>0</v>
      </c>
      <c r="M1102" s="712"/>
      <c r="N1102" s="731">
        <f>SUM(N1103:N1104)</f>
        <v>0</v>
      </c>
      <c r="O1102" s="712"/>
      <c r="P1102" s="731">
        <f>SUM(P1103:P1104)</f>
        <v>0</v>
      </c>
      <c r="Q1102" s="712"/>
      <c r="R1102" s="731">
        <f>SUM(R1103:R1104)</f>
        <v>0</v>
      </c>
      <c r="S1102" s="712"/>
      <c r="T1102" s="731">
        <f>SUM(T1103:T1104)</f>
        <v>0</v>
      </c>
      <c r="U1102" s="731">
        <f t="shared" si="393"/>
        <v>0</v>
      </c>
      <c r="V1102" s="660"/>
    </row>
    <row r="1103" spans="1:22" s="659" customFormat="1" ht="15" x14ac:dyDescent="0.2">
      <c r="A1103" s="741" t="s">
        <v>3423</v>
      </c>
      <c r="B1103" s="741" t="s">
        <v>3420</v>
      </c>
      <c r="C1103" s="620"/>
      <c r="D1103" s="620"/>
      <c r="E1103" s="621"/>
      <c r="F1103" s="621"/>
      <c r="G1103" s="621"/>
      <c r="H1103" s="664"/>
      <c r="I1103" s="620"/>
      <c r="J1103" s="665">
        <f>I1103/100000</f>
        <v>0</v>
      </c>
      <c r="K1103" s="620"/>
      <c r="L1103" s="666">
        <f>K1103*J1103</f>
        <v>0</v>
      </c>
      <c r="M1103" s="620"/>
      <c r="N1103" s="666">
        <f>M1103*J1103</f>
        <v>0</v>
      </c>
      <c r="O1103" s="620"/>
      <c r="P1103" s="666">
        <f>O1103*J1103</f>
        <v>0</v>
      </c>
      <c r="Q1103" s="620"/>
      <c r="R1103" s="666">
        <f>Q1103*J1103</f>
        <v>0</v>
      </c>
      <c r="S1103" s="620"/>
      <c r="T1103" s="666"/>
      <c r="U1103" s="666">
        <f t="shared" si="393"/>
        <v>0</v>
      </c>
      <c r="V1103" s="667"/>
    </row>
    <row r="1104" spans="1:22" s="659" customFormat="1" ht="15" x14ac:dyDescent="0.2">
      <c r="A1104" s="741" t="s">
        <v>3424</v>
      </c>
      <c r="B1104" s="741" t="s">
        <v>3417</v>
      </c>
      <c r="C1104" s="620"/>
      <c r="D1104" s="620"/>
      <c r="E1104" s="621"/>
      <c r="F1104" s="621"/>
      <c r="G1104" s="621"/>
      <c r="H1104" s="664"/>
      <c r="I1104" s="620"/>
      <c r="J1104" s="665">
        <f t="shared" ref="J1104:J1109" si="399">I1104/100000</f>
        <v>0</v>
      </c>
      <c r="K1104" s="620"/>
      <c r="L1104" s="666">
        <f t="shared" ref="L1104:L1109" si="400">K1104*J1104</f>
        <v>0</v>
      </c>
      <c r="M1104" s="620"/>
      <c r="N1104" s="666">
        <f t="shared" ref="N1104:N1109" si="401">M1104*J1104</f>
        <v>0</v>
      </c>
      <c r="O1104" s="620"/>
      <c r="P1104" s="666">
        <f t="shared" ref="P1104:P1109" si="402">O1104*J1104</f>
        <v>0</v>
      </c>
      <c r="Q1104" s="620"/>
      <c r="R1104" s="666">
        <f t="shared" ref="R1104:R1109" si="403">Q1104*J1104</f>
        <v>0</v>
      </c>
      <c r="S1104" s="620"/>
      <c r="T1104" s="666"/>
      <c r="U1104" s="666">
        <f t="shared" si="393"/>
        <v>0</v>
      </c>
      <c r="V1104" s="667"/>
    </row>
    <row r="1105" spans="1:22" s="661" customFormat="1" ht="30" x14ac:dyDescent="0.2">
      <c r="A1105" s="610" t="s">
        <v>2853</v>
      </c>
      <c r="B1105" s="742" t="s">
        <v>3425</v>
      </c>
      <c r="C1105" s="712"/>
      <c r="D1105" s="712"/>
      <c r="E1105" s="714">
        <f>SUM(E1106:E1107)</f>
        <v>0</v>
      </c>
      <c r="F1105" s="714">
        <f>SUM(F1106:F1107)</f>
        <v>0</v>
      </c>
      <c r="G1105" s="714">
        <f>SUM(G1106:G1107)</f>
        <v>0</v>
      </c>
      <c r="H1105" s="729"/>
      <c r="I1105" s="712"/>
      <c r="J1105" s="730"/>
      <c r="K1105" s="712"/>
      <c r="L1105" s="731">
        <f>SUM(L1106:L1107)</f>
        <v>0</v>
      </c>
      <c r="M1105" s="712"/>
      <c r="N1105" s="731">
        <f>SUM(N1106:N1107)</f>
        <v>0</v>
      </c>
      <c r="O1105" s="712"/>
      <c r="P1105" s="731">
        <f>SUM(P1106:P1107)</f>
        <v>0</v>
      </c>
      <c r="Q1105" s="712"/>
      <c r="R1105" s="731">
        <f>SUM(R1106:R1107)</f>
        <v>0</v>
      </c>
      <c r="S1105" s="712"/>
      <c r="T1105" s="731">
        <f>SUM(T1106:T1107)</f>
        <v>0</v>
      </c>
      <c r="U1105" s="731">
        <f t="shared" si="393"/>
        <v>0</v>
      </c>
      <c r="V1105" s="660"/>
    </row>
    <row r="1106" spans="1:22" s="659" customFormat="1" ht="15" x14ac:dyDescent="0.2">
      <c r="A1106" s="741" t="s">
        <v>3426</v>
      </c>
      <c r="B1106" s="741" t="s">
        <v>3420</v>
      </c>
      <c r="C1106" s="620"/>
      <c r="D1106" s="620"/>
      <c r="E1106" s="621"/>
      <c r="F1106" s="621"/>
      <c r="G1106" s="621"/>
      <c r="H1106" s="664"/>
      <c r="I1106" s="620"/>
      <c r="J1106" s="665">
        <f t="shared" si="399"/>
        <v>0</v>
      </c>
      <c r="K1106" s="620"/>
      <c r="L1106" s="666">
        <f t="shared" si="400"/>
        <v>0</v>
      </c>
      <c r="M1106" s="620"/>
      <c r="N1106" s="666">
        <f t="shared" si="401"/>
        <v>0</v>
      </c>
      <c r="O1106" s="620"/>
      <c r="P1106" s="666">
        <f t="shared" si="402"/>
        <v>0</v>
      </c>
      <c r="Q1106" s="620"/>
      <c r="R1106" s="666">
        <f t="shared" si="403"/>
        <v>0</v>
      </c>
      <c r="S1106" s="620"/>
      <c r="T1106" s="666"/>
      <c r="U1106" s="666">
        <f t="shared" si="393"/>
        <v>0</v>
      </c>
      <c r="V1106" s="667"/>
    </row>
    <row r="1107" spans="1:22" s="659" customFormat="1" ht="15" x14ac:dyDescent="0.2">
      <c r="A1107" s="741" t="s">
        <v>3427</v>
      </c>
      <c r="B1107" s="741" t="s">
        <v>3417</v>
      </c>
      <c r="C1107" s="620"/>
      <c r="D1107" s="620"/>
      <c r="E1107" s="621"/>
      <c r="F1107" s="621"/>
      <c r="G1107" s="621"/>
      <c r="H1107" s="664"/>
      <c r="I1107" s="620"/>
      <c r="J1107" s="665">
        <f t="shared" si="399"/>
        <v>0</v>
      </c>
      <c r="K1107" s="620"/>
      <c r="L1107" s="666">
        <f t="shared" si="400"/>
        <v>0</v>
      </c>
      <c r="M1107" s="620"/>
      <c r="N1107" s="666">
        <f t="shared" si="401"/>
        <v>0</v>
      </c>
      <c r="O1107" s="620"/>
      <c r="P1107" s="666">
        <f t="shared" si="402"/>
        <v>0</v>
      </c>
      <c r="Q1107" s="620"/>
      <c r="R1107" s="666">
        <f t="shared" si="403"/>
        <v>0</v>
      </c>
      <c r="S1107" s="620"/>
      <c r="T1107" s="666"/>
      <c r="U1107" s="666">
        <f t="shared" si="393"/>
        <v>0</v>
      </c>
      <c r="V1107" s="667"/>
    </row>
    <row r="1108" spans="1:22" s="661" customFormat="1" ht="15" x14ac:dyDescent="0.2">
      <c r="A1108" s="610" t="s">
        <v>3428</v>
      </c>
      <c r="B1108" s="742" t="s">
        <v>3429</v>
      </c>
      <c r="C1108" s="712"/>
      <c r="D1108" s="712"/>
      <c r="E1108" s="714">
        <f>SUM(E1109:E1110)</f>
        <v>0</v>
      </c>
      <c r="F1108" s="714">
        <f>SUM(F1109:F1110)</f>
        <v>0</v>
      </c>
      <c r="G1108" s="714">
        <f>SUM(G1109:G1110)</f>
        <v>0</v>
      </c>
      <c r="H1108" s="729"/>
      <c r="I1108" s="712"/>
      <c r="J1108" s="730"/>
      <c r="K1108" s="712"/>
      <c r="L1108" s="731">
        <f>SUM(L1109:L1110)</f>
        <v>0</v>
      </c>
      <c r="M1108" s="712"/>
      <c r="N1108" s="731">
        <f>SUM(N1109:N1110)</f>
        <v>0</v>
      </c>
      <c r="O1108" s="712"/>
      <c r="P1108" s="731">
        <f>SUM(P1109:P1110)</f>
        <v>0</v>
      </c>
      <c r="Q1108" s="712"/>
      <c r="R1108" s="731">
        <f>SUM(R1109:R1110)</f>
        <v>0</v>
      </c>
      <c r="S1108" s="712"/>
      <c r="T1108" s="731">
        <f>SUM(T1109:T1110)</f>
        <v>0</v>
      </c>
      <c r="U1108" s="731">
        <f t="shared" si="393"/>
        <v>0</v>
      </c>
      <c r="V1108" s="660"/>
    </row>
    <row r="1109" spans="1:22" s="659" customFormat="1" ht="15" x14ac:dyDescent="0.2">
      <c r="A1109" s="741" t="s">
        <v>3430</v>
      </c>
      <c r="B1109" s="741" t="s">
        <v>3420</v>
      </c>
      <c r="C1109" s="620"/>
      <c r="D1109" s="620"/>
      <c r="E1109" s="621"/>
      <c r="F1109" s="621"/>
      <c r="G1109" s="621"/>
      <c r="H1109" s="664"/>
      <c r="I1109" s="620"/>
      <c r="J1109" s="665">
        <f t="shared" si="399"/>
        <v>0</v>
      </c>
      <c r="K1109" s="620"/>
      <c r="L1109" s="666">
        <f t="shared" si="400"/>
        <v>0</v>
      </c>
      <c r="M1109" s="620"/>
      <c r="N1109" s="666">
        <f t="shared" si="401"/>
        <v>0</v>
      </c>
      <c r="O1109" s="620"/>
      <c r="P1109" s="666">
        <f t="shared" si="402"/>
        <v>0</v>
      </c>
      <c r="Q1109" s="620"/>
      <c r="R1109" s="666">
        <f t="shared" si="403"/>
        <v>0</v>
      </c>
      <c r="S1109" s="620"/>
      <c r="T1109" s="666"/>
      <c r="U1109" s="666">
        <f t="shared" si="393"/>
        <v>0</v>
      </c>
      <c r="V1109" s="667"/>
    </row>
    <row r="1110" spans="1:22" s="659" customFormat="1" ht="15" x14ac:dyDescent="0.2">
      <c r="A1110" s="741" t="s">
        <v>3431</v>
      </c>
      <c r="B1110" s="741" t="s">
        <v>3915</v>
      </c>
      <c r="C1110" s="620"/>
      <c r="D1110" s="620"/>
      <c r="E1110" s="621"/>
      <c r="F1110" s="621"/>
      <c r="G1110" s="621"/>
      <c r="H1110" s="664"/>
      <c r="I1110" s="620"/>
      <c r="J1110" s="665">
        <f>I1110/100000</f>
        <v>0</v>
      </c>
      <c r="K1110" s="620"/>
      <c r="L1110" s="666">
        <f>K1110*J1110</f>
        <v>0</v>
      </c>
      <c r="M1110" s="620"/>
      <c r="N1110" s="666">
        <f>M1110*J1110</f>
        <v>0</v>
      </c>
      <c r="O1110" s="620"/>
      <c r="P1110" s="666">
        <f>O1110*J1110</f>
        <v>0</v>
      </c>
      <c r="Q1110" s="620"/>
      <c r="R1110" s="666">
        <f>Q1110*J1110</f>
        <v>0</v>
      </c>
      <c r="S1110" s="620"/>
      <c r="T1110" s="666"/>
      <c r="U1110" s="666">
        <f t="shared" si="393"/>
        <v>0</v>
      </c>
      <c r="V1110" s="667"/>
    </row>
    <row r="1111" spans="1:22" s="661" customFormat="1" ht="15" x14ac:dyDescent="0.2">
      <c r="A1111" s="679" t="s">
        <v>3432</v>
      </c>
      <c r="B1111" s="679" t="s">
        <v>759</v>
      </c>
      <c r="C1111" s="712"/>
      <c r="D1111" s="712"/>
      <c r="E1111" s="714"/>
      <c r="F1111" s="714"/>
      <c r="G1111" s="714"/>
      <c r="H1111" s="729"/>
      <c r="I1111" s="712"/>
      <c r="J1111" s="730">
        <f>I1111/100000</f>
        <v>0</v>
      </c>
      <c r="K1111" s="712"/>
      <c r="L1111" s="731">
        <f>K1111*J1111</f>
        <v>0</v>
      </c>
      <c r="M1111" s="712"/>
      <c r="N1111" s="731">
        <f>M1111*J1111</f>
        <v>0</v>
      </c>
      <c r="O1111" s="712"/>
      <c r="P1111" s="731">
        <f>O1111*J1111</f>
        <v>0</v>
      </c>
      <c r="Q1111" s="712"/>
      <c r="R1111" s="731">
        <f>Q1111*J1111</f>
        <v>0</v>
      </c>
      <c r="S1111" s="712"/>
      <c r="T1111" s="731"/>
      <c r="U1111" s="731">
        <f t="shared" si="393"/>
        <v>0</v>
      </c>
      <c r="V1111" s="660"/>
    </row>
    <row r="1112" spans="1:22" s="659" customFormat="1" ht="15" x14ac:dyDescent="0.2">
      <c r="A1112" s="668" t="s">
        <v>1463</v>
      </c>
      <c r="B1112" s="668" t="s">
        <v>2734</v>
      </c>
      <c r="C1112" s="669"/>
      <c r="D1112" s="669"/>
      <c r="E1112" s="670">
        <f>SUM(E1113:E1113)</f>
        <v>0</v>
      </c>
      <c r="F1112" s="670">
        <f>SUM(F1113:F1113)</f>
        <v>0</v>
      </c>
      <c r="G1112" s="670">
        <f>SUM(G1113:G1113)</f>
        <v>0</v>
      </c>
      <c r="H1112" s="671"/>
      <c r="I1112" s="669"/>
      <c r="J1112" s="672"/>
      <c r="K1112" s="669"/>
      <c r="L1112" s="673">
        <f>SUM(L1113:L1113)</f>
        <v>0</v>
      </c>
      <c r="M1112" s="669"/>
      <c r="N1112" s="673">
        <f>SUM(N1113:N1113)</f>
        <v>0</v>
      </c>
      <c r="O1112" s="669"/>
      <c r="P1112" s="673">
        <f>SUM(P1113:P1113)</f>
        <v>0</v>
      </c>
      <c r="Q1112" s="669"/>
      <c r="R1112" s="673">
        <f>SUM(R1113:R1113)</f>
        <v>0</v>
      </c>
      <c r="S1112" s="669"/>
      <c r="T1112" s="673">
        <f>SUM(T1113:T1113)</f>
        <v>0</v>
      </c>
      <c r="U1112" s="673">
        <f t="shared" si="393"/>
        <v>0</v>
      </c>
      <c r="V1112" s="667"/>
    </row>
    <row r="1113" spans="1:22" s="659" customFormat="1" ht="15" x14ac:dyDescent="0.2">
      <c r="A1113" s="663" t="s">
        <v>2735</v>
      </c>
      <c r="B1113" s="663" t="s">
        <v>2736</v>
      </c>
      <c r="C1113" s="620"/>
      <c r="D1113" s="620"/>
      <c r="E1113" s="621"/>
      <c r="F1113" s="621"/>
      <c r="G1113" s="621"/>
      <c r="H1113" s="664"/>
      <c r="I1113" s="620"/>
      <c r="J1113" s="665">
        <f t="shared" si="388"/>
        <v>0</v>
      </c>
      <c r="K1113" s="620"/>
      <c r="L1113" s="666">
        <f t="shared" ref="L1113:L1121" si="404">K1113*J1113</f>
        <v>0</v>
      </c>
      <c r="M1113" s="620"/>
      <c r="N1113" s="666">
        <f t="shared" ref="N1113:N1121" si="405">M1113*J1113</f>
        <v>0</v>
      </c>
      <c r="O1113" s="620"/>
      <c r="P1113" s="666">
        <f t="shared" ref="P1113:P1121" si="406">O1113*J1113</f>
        <v>0</v>
      </c>
      <c r="Q1113" s="620"/>
      <c r="R1113" s="666">
        <f t="shared" ref="R1113:R1121" si="407">Q1113*J1113</f>
        <v>0</v>
      </c>
      <c r="S1113" s="620"/>
      <c r="T1113" s="666"/>
      <c r="U1113" s="666">
        <f t="shared" si="393"/>
        <v>0</v>
      </c>
      <c r="V1113" s="667"/>
    </row>
    <row r="1114" spans="1:22" s="659" customFormat="1" ht="15" x14ac:dyDescent="0.2">
      <c r="A1114" s="668" t="s">
        <v>1464</v>
      </c>
      <c r="B1114" s="668" t="s">
        <v>1465</v>
      </c>
      <c r="C1114" s="669"/>
      <c r="D1114" s="669"/>
      <c r="E1114" s="670"/>
      <c r="F1114" s="670"/>
      <c r="G1114" s="670"/>
      <c r="H1114" s="671"/>
      <c r="I1114" s="669"/>
      <c r="J1114" s="672">
        <f t="shared" si="388"/>
        <v>0</v>
      </c>
      <c r="K1114" s="669"/>
      <c r="L1114" s="673">
        <f t="shared" si="404"/>
        <v>0</v>
      </c>
      <c r="M1114" s="669"/>
      <c r="N1114" s="673">
        <f t="shared" si="405"/>
        <v>0</v>
      </c>
      <c r="O1114" s="669"/>
      <c r="P1114" s="673">
        <f t="shared" si="406"/>
        <v>0</v>
      </c>
      <c r="Q1114" s="669"/>
      <c r="R1114" s="673">
        <f t="shared" si="407"/>
        <v>0</v>
      </c>
      <c r="S1114" s="669"/>
      <c r="T1114" s="673"/>
      <c r="U1114" s="673">
        <f t="shared" si="393"/>
        <v>0</v>
      </c>
      <c r="V1114" s="667"/>
    </row>
    <row r="1115" spans="1:22" s="661" customFormat="1" ht="15" x14ac:dyDescent="0.2">
      <c r="A1115" s="668" t="s">
        <v>1466</v>
      </c>
      <c r="B1115" s="668" t="s">
        <v>3433</v>
      </c>
      <c r="C1115" s="669"/>
      <c r="D1115" s="669"/>
      <c r="E1115" s="670">
        <f>SUM(E1116)</f>
        <v>0</v>
      </c>
      <c r="F1115" s="670">
        <f>SUM(F1116)</f>
        <v>0</v>
      </c>
      <c r="G1115" s="670">
        <f>SUM(G1116)</f>
        <v>0</v>
      </c>
      <c r="H1115" s="671"/>
      <c r="I1115" s="669"/>
      <c r="J1115" s="672"/>
      <c r="K1115" s="669"/>
      <c r="L1115" s="673">
        <f>SUM(L1116)</f>
        <v>0</v>
      </c>
      <c r="M1115" s="669"/>
      <c r="N1115" s="673">
        <f>SUM(N1116)</f>
        <v>0</v>
      </c>
      <c r="O1115" s="669"/>
      <c r="P1115" s="673">
        <f>SUM(P1116)</f>
        <v>0</v>
      </c>
      <c r="Q1115" s="669"/>
      <c r="R1115" s="673">
        <f>SUM(R1116)</f>
        <v>0</v>
      </c>
      <c r="S1115" s="669"/>
      <c r="T1115" s="673">
        <f>SUM(T1116)</f>
        <v>0</v>
      </c>
      <c r="U1115" s="673">
        <f t="shared" si="393"/>
        <v>0</v>
      </c>
      <c r="V1115" s="660"/>
    </row>
    <row r="1116" spans="1:22" s="659" customFormat="1" ht="15" x14ac:dyDescent="0.2">
      <c r="A1116" s="692" t="s">
        <v>3434</v>
      </c>
      <c r="B1116" s="692" t="s">
        <v>2659</v>
      </c>
      <c r="C1116" s="620"/>
      <c r="D1116" s="620"/>
      <c r="E1116" s="621"/>
      <c r="F1116" s="621"/>
      <c r="G1116" s="621"/>
      <c r="H1116" s="664"/>
      <c r="I1116" s="620"/>
      <c r="J1116" s="665">
        <f t="shared" ref="J1116:J1117" si="408">I1116/100000</f>
        <v>0</v>
      </c>
      <c r="K1116" s="620"/>
      <c r="L1116" s="666">
        <f t="shared" ref="L1116:L1117" si="409">K1116*J1116</f>
        <v>0</v>
      </c>
      <c r="M1116" s="620"/>
      <c r="N1116" s="666">
        <f t="shared" ref="N1116:N1117" si="410">M1116*J1116</f>
        <v>0</v>
      </c>
      <c r="O1116" s="620"/>
      <c r="P1116" s="666">
        <f t="shared" ref="P1116:P1117" si="411">O1116*J1116</f>
        <v>0</v>
      </c>
      <c r="Q1116" s="620"/>
      <c r="R1116" s="666">
        <f t="shared" ref="R1116:R1117" si="412">Q1116*J1116</f>
        <v>0</v>
      </c>
      <c r="S1116" s="620"/>
      <c r="T1116" s="666"/>
      <c r="U1116" s="666">
        <f t="shared" si="393"/>
        <v>0</v>
      </c>
      <c r="V1116" s="667"/>
    </row>
    <row r="1117" spans="1:22" s="659" customFormat="1" ht="15" x14ac:dyDescent="0.2">
      <c r="A1117" s="668" t="s">
        <v>2658</v>
      </c>
      <c r="B1117" s="668" t="s">
        <v>759</v>
      </c>
      <c r="C1117" s="669"/>
      <c r="D1117" s="669"/>
      <c r="E1117" s="670"/>
      <c r="F1117" s="670"/>
      <c r="G1117" s="670"/>
      <c r="H1117" s="671"/>
      <c r="I1117" s="669"/>
      <c r="J1117" s="672">
        <f t="shared" si="408"/>
        <v>0</v>
      </c>
      <c r="K1117" s="669"/>
      <c r="L1117" s="673">
        <f t="shared" si="409"/>
        <v>0</v>
      </c>
      <c r="M1117" s="669"/>
      <c r="N1117" s="673">
        <f t="shared" si="410"/>
        <v>0</v>
      </c>
      <c r="O1117" s="669"/>
      <c r="P1117" s="673">
        <f t="shared" si="411"/>
        <v>0</v>
      </c>
      <c r="Q1117" s="669"/>
      <c r="R1117" s="673">
        <f t="shared" si="412"/>
        <v>0</v>
      </c>
      <c r="S1117" s="669"/>
      <c r="T1117" s="673"/>
      <c r="U1117" s="673">
        <f t="shared" si="393"/>
        <v>0</v>
      </c>
      <c r="V1117" s="667"/>
    </row>
    <row r="1118" spans="1:22" s="661" customFormat="1" ht="15" x14ac:dyDescent="0.2">
      <c r="A1118" s="653" t="s">
        <v>3435</v>
      </c>
      <c r="B1118" s="653" t="s">
        <v>3436</v>
      </c>
      <c r="C1118" s="654"/>
      <c r="D1118" s="654"/>
      <c r="E1118" s="655">
        <f>SUM(E1119:E1121)</f>
        <v>0</v>
      </c>
      <c r="F1118" s="655">
        <f>SUM(F1119:F1121)</f>
        <v>0</v>
      </c>
      <c r="G1118" s="655">
        <f>SUM(G1119:G1121)</f>
        <v>0</v>
      </c>
      <c r="H1118" s="656"/>
      <c r="I1118" s="654"/>
      <c r="J1118" s="657"/>
      <c r="K1118" s="654"/>
      <c r="L1118" s="658">
        <f>SUM(L1119:L1121)</f>
        <v>0</v>
      </c>
      <c r="M1118" s="654"/>
      <c r="N1118" s="658">
        <f>SUM(N1119:N1121)</f>
        <v>0</v>
      </c>
      <c r="O1118" s="654"/>
      <c r="P1118" s="658">
        <f>SUM(P1119:P1121)</f>
        <v>0</v>
      </c>
      <c r="Q1118" s="654"/>
      <c r="R1118" s="658">
        <f>SUM(R1119:R1121)</f>
        <v>0</v>
      </c>
      <c r="S1118" s="654"/>
      <c r="T1118" s="658">
        <f>SUM(T1119:T1121)</f>
        <v>0</v>
      </c>
      <c r="U1118" s="658">
        <f t="shared" si="393"/>
        <v>0</v>
      </c>
      <c r="V1118" s="660"/>
    </row>
    <row r="1119" spans="1:22" s="659" customFormat="1" ht="15" x14ac:dyDescent="0.2">
      <c r="A1119" s="663" t="s">
        <v>3437</v>
      </c>
      <c r="B1119" s="663" t="s">
        <v>3438</v>
      </c>
      <c r="C1119" s="620"/>
      <c r="D1119" s="620"/>
      <c r="E1119" s="621"/>
      <c r="F1119" s="621"/>
      <c r="G1119" s="621"/>
      <c r="H1119" s="664" t="s">
        <v>4110</v>
      </c>
      <c r="I1119" s="620"/>
      <c r="J1119" s="665">
        <f t="shared" ref="J1119:J1120" si="413">I1119/100000</f>
        <v>0</v>
      </c>
      <c r="K1119" s="620"/>
      <c r="L1119" s="666">
        <f t="shared" ref="L1119:L1120" si="414">K1119*J1119</f>
        <v>0</v>
      </c>
      <c r="M1119" s="620"/>
      <c r="N1119" s="666">
        <f t="shared" ref="N1119:N1120" si="415">M1119*J1119</f>
        <v>0</v>
      </c>
      <c r="O1119" s="620"/>
      <c r="P1119" s="666">
        <f t="shared" ref="P1119:P1120" si="416">O1119*J1119</f>
        <v>0</v>
      </c>
      <c r="Q1119" s="620"/>
      <c r="R1119" s="666">
        <f t="shared" ref="R1119:R1120" si="417">Q1119*J1119</f>
        <v>0</v>
      </c>
      <c r="S1119" s="620"/>
      <c r="T1119" s="666"/>
      <c r="U1119" s="666">
        <f t="shared" si="393"/>
        <v>0</v>
      </c>
      <c r="V1119" s="667"/>
    </row>
    <row r="1120" spans="1:22" s="659" customFormat="1" ht="15" x14ac:dyDescent="0.2">
      <c r="A1120" s="663" t="s">
        <v>3439</v>
      </c>
      <c r="B1120" s="663" t="s">
        <v>3440</v>
      </c>
      <c r="C1120" s="620"/>
      <c r="D1120" s="620"/>
      <c r="E1120" s="621"/>
      <c r="F1120" s="621"/>
      <c r="G1120" s="621"/>
      <c r="H1120" s="664" t="s">
        <v>4110</v>
      </c>
      <c r="I1120" s="620"/>
      <c r="J1120" s="665">
        <f t="shared" si="413"/>
        <v>0</v>
      </c>
      <c r="K1120" s="620"/>
      <c r="L1120" s="666">
        <f t="shared" si="414"/>
        <v>0</v>
      </c>
      <c r="M1120" s="620"/>
      <c r="N1120" s="666">
        <f t="shared" si="415"/>
        <v>0</v>
      </c>
      <c r="O1120" s="620"/>
      <c r="P1120" s="666">
        <f t="shared" si="416"/>
        <v>0</v>
      </c>
      <c r="Q1120" s="620"/>
      <c r="R1120" s="666">
        <f t="shared" si="417"/>
        <v>0</v>
      </c>
      <c r="S1120" s="620"/>
      <c r="T1120" s="666"/>
      <c r="U1120" s="666">
        <f t="shared" si="393"/>
        <v>0</v>
      </c>
      <c r="V1120" s="667"/>
    </row>
    <row r="1121" spans="1:22" s="659" customFormat="1" ht="15" x14ac:dyDescent="0.2">
      <c r="A1121" s="689" t="s">
        <v>3441</v>
      </c>
      <c r="B1121" s="689" t="s">
        <v>759</v>
      </c>
      <c r="C1121" s="620"/>
      <c r="D1121" s="620"/>
      <c r="E1121" s="621"/>
      <c r="F1121" s="621"/>
      <c r="G1121" s="621"/>
      <c r="H1121" s="664"/>
      <c r="I1121" s="620"/>
      <c r="J1121" s="665">
        <f t="shared" si="388"/>
        <v>0</v>
      </c>
      <c r="K1121" s="620"/>
      <c r="L1121" s="666">
        <f t="shared" si="404"/>
        <v>0</v>
      </c>
      <c r="M1121" s="620"/>
      <c r="N1121" s="666">
        <f t="shared" si="405"/>
        <v>0</v>
      </c>
      <c r="O1121" s="620"/>
      <c r="P1121" s="666">
        <f t="shared" si="406"/>
        <v>0</v>
      </c>
      <c r="Q1121" s="620"/>
      <c r="R1121" s="666">
        <f t="shared" si="407"/>
        <v>0</v>
      </c>
      <c r="S1121" s="620"/>
      <c r="T1121" s="666"/>
      <c r="U1121" s="666">
        <f t="shared" si="393"/>
        <v>0</v>
      </c>
      <c r="V1121" s="667"/>
    </row>
    <row r="1122" spans="1:22" s="661" customFormat="1" ht="15" x14ac:dyDescent="0.2">
      <c r="A1122" s="653" t="s">
        <v>906</v>
      </c>
      <c r="B1122" s="653" t="s">
        <v>3442</v>
      </c>
      <c r="C1122" s="654"/>
      <c r="D1122" s="654"/>
      <c r="E1122" s="655">
        <f>E1123+E1126+E1127</f>
        <v>0</v>
      </c>
      <c r="F1122" s="655">
        <f>F1123+F1126+F1127</f>
        <v>0</v>
      </c>
      <c r="G1122" s="655">
        <f>G1123+G1126+G1127</f>
        <v>0</v>
      </c>
      <c r="H1122" s="656"/>
      <c r="I1122" s="654"/>
      <c r="J1122" s="657"/>
      <c r="K1122" s="654"/>
      <c r="L1122" s="658">
        <f>L1123+L1126+L1127</f>
        <v>0</v>
      </c>
      <c r="M1122" s="654"/>
      <c r="N1122" s="658">
        <f>N1123+N1126+N1127</f>
        <v>0</v>
      </c>
      <c r="O1122" s="654"/>
      <c r="P1122" s="658">
        <f>P1123+P1126+P1127</f>
        <v>0</v>
      </c>
      <c r="Q1122" s="654"/>
      <c r="R1122" s="658">
        <f>R1123+R1126+R1127</f>
        <v>0</v>
      </c>
      <c r="S1122" s="654"/>
      <c r="T1122" s="658">
        <f>T1123+T1126+T1127</f>
        <v>0</v>
      </c>
      <c r="U1122" s="658">
        <f t="shared" si="393"/>
        <v>0</v>
      </c>
      <c r="V1122" s="660"/>
    </row>
    <row r="1123" spans="1:22" s="661" customFormat="1" ht="15" x14ac:dyDescent="0.2">
      <c r="A1123" s="653" t="s">
        <v>2044</v>
      </c>
      <c r="B1123" s="653" t="s">
        <v>2742</v>
      </c>
      <c r="C1123" s="654"/>
      <c r="D1123" s="654"/>
      <c r="E1123" s="655">
        <f>SUM(E1124:E1125)</f>
        <v>0</v>
      </c>
      <c r="F1123" s="655">
        <f>SUM(F1124:F1125)</f>
        <v>0</v>
      </c>
      <c r="G1123" s="655">
        <f>SUM(G1124:G1125)</f>
        <v>0</v>
      </c>
      <c r="H1123" s="656"/>
      <c r="I1123" s="654"/>
      <c r="J1123" s="657"/>
      <c r="K1123" s="654"/>
      <c r="L1123" s="658">
        <f>SUM(L1124:L1125)</f>
        <v>0</v>
      </c>
      <c r="M1123" s="654"/>
      <c r="N1123" s="658">
        <f>SUM(N1124:N1125)</f>
        <v>0</v>
      </c>
      <c r="O1123" s="654"/>
      <c r="P1123" s="658">
        <f>SUM(P1124:P1125)</f>
        <v>0</v>
      </c>
      <c r="Q1123" s="654"/>
      <c r="R1123" s="658">
        <f>SUM(R1124:R1125)</f>
        <v>0</v>
      </c>
      <c r="S1123" s="654"/>
      <c r="T1123" s="658">
        <f>SUM(T1124:T1125)</f>
        <v>0</v>
      </c>
      <c r="U1123" s="658">
        <f t="shared" si="393"/>
        <v>0</v>
      </c>
      <c r="V1123" s="660"/>
    </row>
    <row r="1124" spans="1:22" s="661" customFormat="1" ht="15" x14ac:dyDescent="0.2">
      <c r="A1124" s="663" t="s">
        <v>3443</v>
      </c>
      <c r="B1124" s="663" t="s">
        <v>982</v>
      </c>
      <c r="C1124" s="712"/>
      <c r="D1124" s="712"/>
      <c r="E1124" s="714"/>
      <c r="F1124" s="714"/>
      <c r="G1124" s="714"/>
      <c r="H1124" s="729" t="s">
        <v>4061</v>
      </c>
      <c r="I1124" s="712"/>
      <c r="J1124" s="665">
        <f t="shared" ref="J1124" si="418">I1124/100000</f>
        <v>0</v>
      </c>
      <c r="K1124" s="620"/>
      <c r="L1124" s="666">
        <f>K1124*J1124</f>
        <v>0</v>
      </c>
      <c r="M1124" s="620"/>
      <c r="N1124" s="666">
        <f>M1124*J1124</f>
        <v>0</v>
      </c>
      <c r="O1124" s="620"/>
      <c r="P1124" s="666">
        <f>O1124*J1124</f>
        <v>0</v>
      </c>
      <c r="Q1124" s="620"/>
      <c r="R1124" s="666">
        <f>Q1124*J1124</f>
        <v>0</v>
      </c>
      <c r="S1124" s="620"/>
      <c r="T1124" s="666"/>
      <c r="U1124" s="666">
        <f t="shared" si="393"/>
        <v>0</v>
      </c>
      <c r="V1124" s="660"/>
    </row>
    <row r="1125" spans="1:22" s="659" customFormat="1" ht="15" x14ac:dyDescent="0.2">
      <c r="A1125" s="663" t="s">
        <v>3444</v>
      </c>
      <c r="B1125" s="663" t="s">
        <v>759</v>
      </c>
      <c r="C1125" s="620"/>
      <c r="D1125" s="620"/>
      <c r="E1125" s="621"/>
      <c r="F1125" s="621"/>
      <c r="G1125" s="621"/>
      <c r="H1125" s="664" t="s">
        <v>4110</v>
      </c>
      <c r="I1125" s="620"/>
      <c r="J1125" s="665">
        <f t="shared" si="388"/>
        <v>0</v>
      </c>
      <c r="K1125" s="620"/>
      <c r="L1125" s="666">
        <f>K1125*J1125</f>
        <v>0</v>
      </c>
      <c r="M1125" s="620"/>
      <c r="N1125" s="666">
        <f>M1125*J1125</f>
        <v>0</v>
      </c>
      <c r="O1125" s="620"/>
      <c r="P1125" s="666">
        <f>O1125*J1125</f>
        <v>0</v>
      </c>
      <c r="Q1125" s="620"/>
      <c r="R1125" s="666">
        <f>Q1125*J1125</f>
        <v>0</v>
      </c>
      <c r="S1125" s="620"/>
      <c r="T1125" s="666"/>
      <c r="U1125" s="666">
        <f t="shared" si="393"/>
        <v>0</v>
      </c>
      <c r="V1125" s="667"/>
    </row>
    <row r="1126" spans="1:22" s="661" customFormat="1" ht="15" x14ac:dyDescent="0.2">
      <c r="A1126" s="653" t="s">
        <v>2045</v>
      </c>
      <c r="B1126" s="682" t="s">
        <v>2743</v>
      </c>
      <c r="C1126" s="654"/>
      <c r="D1126" s="654"/>
      <c r="E1126" s="655"/>
      <c r="F1126" s="655"/>
      <c r="G1126" s="655"/>
      <c r="H1126" s="656" t="s">
        <v>4110</v>
      </c>
      <c r="I1126" s="654"/>
      <c r="J1126" s="657">
        <f>I1126/100000</f>
        <v>0</v>
      </c>
      <c r="K1126" s="654"/>
      <c r="L1126" s="658">
        <f>K1126*J1126</f>
        <v>0</v>
      </c>
      <c r="M1126" s="654"/>
      <c r="N1126" s="658">
        <f>M1126*J1126</f>
        <v>0</v>
      </c>
      <c r="O1126" s="654"/>
      <c r="P1126" s="658">
        <f>O1126*J1126</f>
        <v>0</v>
      </c>
      <c r="Q1126" s="654"/>
      <c r="R1126" s="658">
        <f>Q1126*J1126</f>
        <v>0</v>
      </c>
      <c r="S1126" s="654"/>
      <c r="T1126" s="658"/>
      <c r="U1126" s="658">
        <f t="shared" si="393"/>
        <v>0</v>
      </c>
      <c r="V1126" s="660"/>
    </row>
    <row r="1127" spans="1:22" s="661" customFormat="1" ht="15" x14ac:dyDescent="0.2">
      <c r="A1127" s="653" t="s">
        <v>2046</v>
      </c>
      <c r="B1127" s="676" t="s">
        <v>1399</v>
      </c>
      <c r="C1127" s="654"/>
      <c r="D1127" s="654"/>
      <c r="E1127" s="655">
        <f>SUM(E1128:E1137)</f>
        <v>0</v>
      </c>
      <c r="F1127" s="655">
        <f>SUM(F1128:F1137)</f>
        <v>0</v>
      </c>
      <c r="G1127" s="655">
        <f>SUM(G1128:G1137)</f>
        <v>0</v>
      </c>
      <c r="H1127" s="656"/>
      <c r="I1127" s="654"/>
      <c r="J1127" s="657"/>
      <c r="K1127" s="654"/>
      <c r="L1127" s="658">
        <f>SUM(L1128:L1137)</f>
        <v>0</v>
      </c>
      <c r="M1127" s="654"/>
      <c r="N1127" s="658">
        <f>SUM(N1128:N1137)</f>
        <v>0</v>
      </c>
      <c r="O1127" s="654"/>
      <c r="P1127" s="658">
        <f>SUM(P1128:P1137)</f>
        <v>0</v>
      </c>
      <c r="Q1127" s="654"/>
      <c r="R1127" s="658">
        <f>SUM(R1128:R1137)</f>
        <v>0</v>
      </c>
      <c r="S1127" s="654"/>
      <c r="T1127" s="658">
        <f>SUM(T1128:T1137)</f>
        <v>0</v>
      </c>
      <c r="U1127" s="658">
        <f t="shared" si="393"/>
        <v>0</v>
      </c>
      <c r="V1127" s="660"/>
    </row>
    <row r="1128" spans="1:22" s="659" customFormat="1" ht="15" hidden="1" x14ac:dyDescent="0.2">
      <c r="A1128" s="663" t="s">
        <v>3445</v>
      </c>
      <c r="B1128" s="667"/>
      <c r="C1128" s="620"/>
      <c r="D1128" s="620"/>
      <c r="E1128" s="621"/>
      <c r="F1128" s="621"/>
      <c r="G1128" s="621"/>
      <c r="H1128" s="664"/>
      <c r="I1128" s="620"/>
      <c r="J1128" s="665">
        <f t="shared" si="388"/>
        <v>0</v>
      </c>
      <c r="K1128" s="620"/>
      <c r="L1128" s="666">
        <f t="shared" ref="L1128:L1137" si="419">K1128*J1128</f>
        <v>0</v>
      </c>
      <c r="M1128" s="620"/>
      <c r="N1128" s="666">
        <f t="shared" ref="N1128:N1137" si="420">M1128*J1128</f>
        <v>0</v>
      </c>
      <c r="O1128" s="620"/>
      <c r="P1128" s="666">
        <f t="shared" ref="P1128:P1137" si="421">O1128*J1128</f>
        <v>0</v>
      </c>
      <c r="Q1128" s="620"/>
      <c r="R1128" s="666">
        <f t="shared" ref="R1128:R1137" si="422">Q1128*J1128</f>
        <v>0</v>
      </c>
      <c r="S1128" s="620"/>
      <c r="T1128" s="666"/>
      <c r="U1128" s="666">
        <f t="shared" si="393"/>
        <v>0</v>
      </c>
      <c r="V1128" s="667"/>
    </row>
    <row r="1129" spans="1:22" s="659" customFormat="1" ht="15" hidden="1" x14ac:dyDescent="0.2">
      <c r="A1129" s="663" t="s">
        <v>3446</v>
      </c>
      <c r="B1129" s="667"/>
      <c r="C1129" s="620"/>
      <c r="D1129" s="620"/>
      <c r="E1129" s="621"/>
      <c r="F1129" s="621"/>
      <c r="G1129" s="621"/>
      <c r="H1129" s="664"/>
      <c r="I1129" s="620"/>
      <c r="J1129" s="665">
        <f t="shared" si="388"/>
        <v>0</v>
      </c>
      <c r="K1129" s="620"/>
      <c r="L1129" s="666">
        <f t="shared" si="419"/>
        <v>0</v>
      </c>
      <c r="M1129" s="620"/>
      <c r="N1129" s="666">
        <f t="shared" si="420"/>
        <v>0</v>
      </c>
      <c r="O1129" s="620"/>
      <c r="P1129" s="666">
        <f t="shared" si="421"/>
        <v>0</v>
      </c>
      <c r="Q1129" s="620"/>
      <c r="R1129" s="666">
        <f t="shared" si="422"/>
        <v>0</v>
      </c>
      <c r="S1129" s="620"/>
      <c r="T1129" s="666"/>
      <c r="U1129" s="666">
        <f t="shared" si="393"/>
        <v>0</v>
      </c>
      <c r="V1129" s="667"/>
    </row>
    <row r="1130" spans="1:22" s="659" customFormat="1" ht="15" hidden="1" x14ac:dyDescent="0.2">
      <c r="A1130" s="663" t="s">
        <v>3447</v>
      </c>
      <c r="B1130" s="667"/>
      <c r="C1130" s="620"/>
      <c r="D1130" s="620"/>
      <c r="E1130" s="621"/>
      <c r="F1130" s="621"/>
      <c r="G1130" s="621"/>
      <c r="H1130" s="664"/>
      <c r="I1130" s="620"/>
      <c r="J1130" s="665">
        <f t="shared" si="388"/>
        <v>0</v>
      </c>
      <c r="K1130" s="620"/>
      <c r="L1130" s="666">
        <f t="shared" si="419"/>
        <v>0</v>
      </c>
      <c r="M1130" s="620"/>
      <c r="N1130" s="666">
        <f t="shared" si="420"/>
        <v>0</v>
      </c>
      <c r="O1130" s="620"/>
      <c r="P1130" s="666">
        <f t="shared" si="421"/>
        <v>0</v>
      </c>
      <c r="Q1130" s="620"/>
      <c r="R1130" s="666">
        <f t="shared" si="422"/>
        <v>0</v>
      </c>
      <c r="S1130" s="620"/>
      <c r="T1130" s="666"/>
      <c r="U1130" s="666">
        <f t="shared" si="393"/>
        <v>0</v>
      </c>
      <c r="V1130" s="667"/>
    </row>
    <row r="1131" spans="1:22" s="659" customFormat="1" ht="15" hidden="1" x14ac:dyDescent="0.2">
      <c r="A1131" s="663" t="s">
        <v>3448</v>
      </c>
      <c r="B1131" s="667"/>
      <c r="C1131" s="620"/>
      <c r="D1131" s="620"/>
      <c r="E1131" s="621"/>
      <c r="F1131" s="621"/>
      <c r="G1131" s="621"/>
      <c r="H1131" s="664"/>
      <c r="I1131" s="620"/>
      <c r="J1131" s="665">
        <f t="shared" si="388"/>
        <v>0</v>
      </c>
      <c r="K1131" s="620"/>
      <c r="L1131" s="666">
        <f t="shared" si="419"/>
        <v>0</v>
      </c>
      <c r="M1131" s="620"/>
      <c r="N1131" s="666">
        <f t="shared" si="420"/>
        <v>0</v>
      </c>
      <c r="O1131" s="620"/>
      <c r="P1131" s="666">
        <f t="shared" si="421"/>
        <v>0</v>
      </c>
      <c r="Q1131" s="620"/>
      <c r="R1131" s="666">
        <f t="shared" si="422"/>
        <v>0</v>
      </c>
      <c r="S1131" s="620"/>
      <c r="T1131" s="666"/>
      <c r="U1131" s="666">
        <f t="shared" si="393"/>
        <v>0</v>
      </c>
      <c r="V1131" s="667"/>
    </row>
    <row r="1132" spans="1:22" s="659" customFormat="1" ht="15" hidden="1" x14ac:dyDescent="0.2">
      <c r="A1132" s="663" t="s">
        <v>3449</v>
      </c>
      <c r="B1132" s="667"/>
      <c r="C1132" s="620"/>
      <c r="D1132" s="620"/>
      <c r="E1132" s="621"/>
      <c r="F1132" s="621"/>
      <c r="G1132" s="621"/>
      <c r="H1132" s="664"/>
      <c r="I1132" s="620"/>
      <c r="J1132" s="665">
        <f t="shared" si="388"/>
        <v>0</v>
      </c>
      <c r="K1132" s="620"/>
      <c r="L1132" s="666">
        <f t="shared" si="419"/>
        <v>0</v>
      </c>
      <c r="M1132" s="620"/>
      <c r="N1132" s="666">
        <f t="shared" si="420"/>
        <v>0</v>
      </c>
      <c r="O1132" s="620"/>
      <c r="P1132" s="666">
        <f t="shared" si="421"/>
        <v>0</v>
      </c>
      <c r="Q1132" s="620"/>
      <c r="R1132" s="666">
        <f t="shared" si="422"/>
        <v>0</v>
      </c>
      <c r="S1132" s="620"/>
      <c r="T1132" s="666"/>
      <c r="U1132" s="666">
        <f t="shared" si="393"/>
        <v>0</v>
      </c>
      <c r="V1132" s="667"/>
    </row>
    <row r="1133" spans="1:22" s="659" customFormat="1" ht="15" hidden="1" x14ac:dyDescent="0.2">
      <c r="A1133" s="663" t="s">
        <v>3450</v>
      </c>
      <c r="B1133" s="667"/>
      <c r="C1133" s="620"/>
      <c r="D1133" s="620"/>
      <c r="E1133" s="621"/>
      <c r="F1133" s="621"/>
      <c r="G1133" s="621"/>
      <c r="H1133" s="664"/>
      <c r="I1133" s="620"/>
      <c r="J1133" s="665">
        <f t="shared" si="388"/>
        <v>0</v>
      </c>
      <c r="K1133" s="620"/>
      <c r="L1133" s="666">
        <f t="shared" si="419"/>
        <v>0</v>
      </c>
      <c r="M1133" s="620"/>
      <c r="N1133" s="666">
        <f t="shared" si="420"/>
        <v>0</v>
      </c>
      <c r="O1133" s="620"/>
      <c r="P1133" s="666">
        <f t="shared" si="421"/>
        <v>0</v>
      </c>
      <c r="Q1133" s="620"/>
      <c r="R1133" s="666">
        <f t="shared" si="422"/>
        <v>0</v>
      </c>
      <c r="S1133" s="620"/>
      <c r="T1133" s="666"/>
      <c r="U1133" s="666">
        <f t="shared" si="393"/>
        <v>0</v>
      </c>
      <c r="V1133" s="667"/>
    </row>
    <row r="1134" spans="1:22" s="659" customFormat="1" ht="15" hidden="1" x14ac:dyDescent="0.2">
      <c r="A1134" s="663" t="s">
        <v>3451</v>
      </c>
      <c r="B1134" s="667"/>
      <c r="C1134" s="620"/>
      <c r="D1134" s="620"/>
      <c r="E1134" s="621"/>
      <c r="F1134" s="621"/>
      <c r="G1134" s="621"/>
      <c r="H1134" s="664"/>
      <c r="I1134" s="620"/>
      <c r="J1134" s="665">
        <f t="shared" si="388"/>
        <v>0</v>
      </c>
      <c r="K1134" s="620"/>
      <c r="L1134" s="666">
        <f t="shared" si="419"/>
        <v>0</v>
      </c>
      <c r="M1134" s="620"/>
      <c r="N1134" s="666">
        <f t="shared" si="420"/>
        <v>0</v>
      </c>
      <c r="O1134" s="620"/>
      <c r="P1134" s="666">
        <f t="shared" si="421"/>
        <v>0</v>
      </c>
      <c r="Q1134" s="620"/>
      <c r="R1134" s="666">
        <f t="shared" si="422"/>
        <v>0</v>
      </c>
      <c r="S1134" s="620"/>
      <c r="T1134" s="666"/>
      <c r="U1134" s="666">
        <f t="shared" si="393"/>
        <v>0</v>
      </c>
      <c r="V1134" s="667"/>
    </row>
    <row r="1135" spans="1:22" s="659" customFormat="1" ht="15" hidden="1" x14ac:dyDescent="0.2">
      <c r="A1135" s="663" t="s">
        <v>3452</v>
      </c>
      <c r="B1135" s="667"/>
      <c r="C1135" s="620"/>
      <c r="D1135" s="620"/>
      <c r="E1135" s="621"/>
      <c r="F1135" s="621"/>
      <c r="G1135" s="621"/>
      <c r="H1135" s="664"/>
      <c r="I1135" s="620"/>
      <c r="J1135" s="665">
        <f t="shared" si="388"/>
        <v>0</v>
      </c>
      <c r="K1135" s="620"/>
      <c r="L1135" s="666">
        <f t="shared" si="419"/>
        <v>0</v>
      </c>
      <c r="M1135" s="620"/>
      <c r="N1135" s="666">
        <f t="shared" si="420"/>
        <v>0</v>
      </c>
      <c r="O1135" s="620"/>
      <c r="P1135" s="666">
        <f t="shared" si="421"/>
        <v>0</v>
      </c>
      <c r="Q1135" s="620"/>
      <c r="R1135" s="666">
        <f t="shared" si="422"/>
        <v>0</v>
      </c>
      <c r="S1135" s="620"/>
      <c r="T1135" s="666"/>
      <c r="U1135" s="666">
        <f t="shared" si="393"/>
        <v>0</v>
      </c>
      <c r="V1135" s="667"/>
    </row>
    <row r="1136" spans="1:22" s="659" customFormat="1" ht="15" hidden="1" x14ac:dyDescent="0.2">
      <c r="A1136" s="663" t="s">
        <v>3453</v>
      </c>
      <c r="B1136" s="667"/>
      <c r="C1136" s="620"/>
      <c r="D1136" s="620"/>
      <c r="E1136" s="621"/>
      <c r="F1136" s="621"/>
      <c r="G1136" s="621"/>
      <c r="H1136" s="664"/>
      <c r="I1136" s="620"/>
      <c r="J1136" s="665">
        <f t="shared" si="388"/>
        <v>0</v>
      </c>
      <c r="K1136" s="620"/>
      <c r="L1136" s="666">
        <f t="shared" si="419"/>
        <v>0</v>
      </c>
      <c r="M1136" s="620"/>
      <c r="N1136" s="666">
        <f t="shared" si="420"/>
        <v>0</v>
      </c>
      <c r="O1136" s="620"/>
      <c r="P1136" s="666">
        <f t="shared" si="421"/>
        <v>0</v>
      </c>
      <c r="Q1136" s="620"/>
      <c r="R1136" s="666">
        <f t="shared" si="422"/>
        <v>0</v>
      </c>
      <c r="S1136" s="620"/>
      <c r="T1136" s="666"/>
      <c r="U1136" s="666">
        <f t="shared" si="393"/>
        <v>0</v>
      </c>
      <c r="V1136" s="667"/>
    </row>
    <row r="1137" spans="1:22" s="659" customFormat="1" ht="15" hidden="1" x14ac:dyDescent="0.2">
      <c r="A1137" s="663" t="s">
        <v>3454</v>
      </c>
      <c r="B1137" s="667"/>
      <c r="C1137" s="620"/>
      <c r="D1137" s="620"/>
      <c r="E1137" s="621"/>
      <c r="F1137" s="621"/>
      <c r="G1137" s="621"/>
      <c r="H1137" s="664"/>
      <c r="I1137" s="620"/>
      <c r="J1137" s="665">
        <f t="shared" si="388"/>
        <v>0</v>
      </c>
      <c r="K1137" s="620"/>
      <c r="L1137" s="666">
        <f t="shared" si="419"/>
        <v>0</v>
      </c>
      <c r="M1137" s="620"/>
      <c r="N1137" s="666">
        <f t="shared" si="420"/>
        <v>0</v>
      </c>
      <c r="O1137" s="620"/>
      <c r="P1137" s="666">
        <f t="shared" si="421"/>
        <v>0</v>
      </c>
      <c r="Q1137" s="620"/>
      <c r="R1137" s="666">
        <f t="shared" si="422"/>
        <v>0</v>
      </c>
      <c r="S1137" s="620"/>
      <c r="T1137" s="666"/>
      <c r="U1137" s="666">
        <f t="shared" si="393"/>
        <v>0</v>
      </c>
      <c r="V1137" s="667"/>
    </row>
    <row r="1138" spans="1:22" s="659" customFormat="1" ht="15" x14ac:dyDescent="0.2">
      <c r="A1138" s="653" t="s">
        <v>908</v>
      </c>
      <c r="B1138" s="653" t="s">
        <v>3455</v>
      </c>
      <c r="C1138" s="686"/>
      <c r="D1138" s="686"/>
      <c r="E1138" s="655">
        <f>E1139+E1140</f>
        <v>0</v>
      </c>
      <c r="F1138" s="655">
        <f>F1139+F1140</f>
        <v>0</v>
      </c>
      <c r="G1138" s="655">
        <f>G1139+G1140</f>
        <v>0</v>
      </c>
      <c r="H1138" s="1361"/>
      <c r="I1138" s="654"/>
      <c r="J1138" s="657"/>
      <c r="K1138" s="654"/>
      <c r="L1138" s="658">
        <f>L1139+L1140</f>
        <v>0</v>
      </c>
      <c r="M1138" s="654"/>
      <c r="N1138" s="658">
        <f>N1139+N1140</f>
        <v>0</v>
      </c>
      <c r="O1138" s="654"/>
      <c r="P1138" s="658">
        <f>P1139+P1140</f>
        <v>0</v>
      </c>
      <c r="Q1138" s="654"/>
      <c r="R1138" s="658">
        <f>R1139+R1140</f>
        <v>0</v>
      </c>
      <c r="S1138" s="654"/>
      <c r="T1138" s="658">
        <f>T1139+T1140</f>
        <v>0</v>
      </c>
      <c r="U1138" s="658">
        <f t="shared" si="393"/>
        <v>0</v>
      </c>
      <c r="V1138" s="680"/>
    </row>
    <row r="1139" spans="1:22" s="659" customFormat="1" ht="15" x14ac:dyDescent="0.2">
      <c r="A1139" s="663" t="s">
        <v>2846</v>
      </c>
      <c r="B1139" s="663" t="s">
        <v>2847</v>
      </c>
      <c r="C1139" s="620"/>
      <c r="D1139" s="620"/>
      <c r="E1139" s="621"/>
      <c r="F1139" s="621"/>
      <c r="G1139" s="621"/>
      <c r="H1139" s="664"/>
      <c r="I1139" s="620"/>
      <c r="J1139" s="665">
        <f t="shared" si="388"/>
        <v>0</v>
      </c>
      <c r="K1139" s="620"/>
      <c r="L1139" s="666">
        <f>K1139*J1139</f>
        <v>0</v>
      </c>
      <c r="M1139" s="620"/>
      <c r="N1139" s="666">
        <f>M1139*J1139</f>
        <v>0</v>
      </c>
      <c r="O1139" s="620"/>
      <c r="P1139" s="666">
        <f>O1139*J1139</f>
        <v>0</v>
      </c>
      <c r="Q1139" s="620"/>
      <c r="R1139" s="666">
        <f>Q1139*J1139</f>
        <v>0</v>
      </c>
      <c r="S1139" s="620"/>
      <c r="T1139" s="666"/>
      <c r="U1139" s="666">
        <f t="shared" si="393"/>
        <v>0</v>
      </c>
      <c r="V1139" s="667"/>
    </row>
    <row r="1140" spans="1:22" s="659" customFormat="1" ht="15" x14ac:dyDescent="0.2">
      <c r="A1140" s="663" t="s">
        <v>2848</v>
      </c>
      <c r="B1140" s="663" t="s">
        <v>759</v>
      </c>
      <c r="C1140" s="620"/>
      <c r="D1140" s="620"/>
      <c r="E1140" s="621"/>
      <c r="F1140" s="621"/>
      <c r="G1140" s="621"/>
      <c r="H1140" s="664"/>
      <c r="I1140" s="620"/>
      <c r="J1140" s="665">
        <f>I1140/100000</f>
        <v>0</v>
      </c>
      <c r="K1140" s="620"/>
      <c r="L1140" s="666">
        <f>K1140*J1140</f>
        <v>0</v>
      </c>
      <c r="M1140" s="620"/>
      <c r="N1140" s="666">
        <f>M1140*J1140</f>
        <v>0</v>
      </c>
      <c r="O1140" s="620"/>
      <c r="P1140" s="666">
        <f>O1140*J1140</f>
        <v>0</v>
      </c>
      <c r="Q1140" s="620"/>
      <c r="R1140" s="666">
        <f>Q1140*J1140</f>
        <v>0</v>
      </c>
      <c r="S1140" s="620"/>
      <c r="T1140" s="666"/>
      <c r="U1140" s="666">
        <f t="shared" si="393"/>
        <v>0</v>
      </c>
      <c r="V1140" s="667"/>
    </row>
    <row r="1141" spans="1:22" s="659" customFormat="1" ht="15" hidden="1" x14ac:dyDescent="0.2">
      <c r="A1141" s="663"/>
      <c r="B1141" s="663"/>
      <c r="C1141" s="620"/>
      <c r="D1141" s="620"/>
      <c r="E1141" s="621"/>
      <c r="F1141" s="621"/>
      <c r="G1141" s="621"/>
      <c r="H1141" s="664"/>
      <c r="I1141" s="620"/>
      <c r="J1141" s="665"/>
      <c r="K1141" s="620"/>
      <c r="L1141" s="666"/>
      <c r="M1141" s="620"/>
      <c r="N1141" s="666"/>
      <c r="O1141" s="620"/>
      <c r="P1141" s="666"/>
      <c r="Q1141" s="620"/>
      <c r="R1141" s="666"/>
      <c r="S1141" s="620"/>
      <c r="T1141" s="666"/>
      <c r="U1141" s="666">
        <f t="shared" si="393"/>
        <v>0</v>
      </c>
      <c r="V1141" s="667"/>
    </row>
    <row r="1142" spans="1:22" s="659" customFormat="1" ht="15" x14ac:dyDescent="0.2">
      <c r="A1142" s="653" t="s">
        <v>910</v>
      </c>
      <c r="B1142" s="653" t="s">
        <v>911</v>
      </c>
      <c r="C1142" s="654"/>
      <c r="D1142" s="654"/>
      <c r="E1142" s="655"/>
      <c r="F1142" s="655"/>
      <c r="G1142" s="655"/>
      <c r="H1142" s="656" t="s">
        <v>4118</v>
      </c>
      <c r="I1142" s="654"/>
      <c r="J1142" s="657"/>
      <c r="K1142" s="654"/>
      <c r="L1142" s="658">
        <f>K1142*J1142</f>
        <v>0</v>
      </c>
      <c r="M1142" s="654"/>
      <c r="N1142" s="658">
        <f>M1142*J1142</f>
        <v>0</v>
      </c>
      <c r="O1142" s="654"/>
      <c r="P1142" s="658">
        <f>O1142*J1142</f>
        <v>0</v>
      </c>
      <c r="Q1142" s="654"/>
      <c r="R1142" s="658">
        <f>Q1142*J1142</f>
        <v>0</v>
      </c>
      <c r="S1142" s="654"/>
      <c r="T1142" s="658"/>
      <c r="U1142" s="658">
        <f t="shared" si="393"/>
        <v>0</v>
      </c>
      <c r="V1142" s="667"/>
    </row>
    <row r="1143" spans="1:22" s="659" customFormat="1" ht="15" x14ac:dyDescent="0.2">
      <c r="A1143" s="679"/>
      <c r="B1143" s="679"/>
      <c r="C1143" s="712"/>
      <c r="D1143" s="712"/>
      <c r="E1143" s="714"/>
      <c r="F1143" s="714"/>
      <c r="G1143" s="714"/>
      <c r="H1143" s="729"/>
      <c r="I1143" s="712"/>
      <c r="J1143" s="730"/>
      <c r="K1143" s="712"/>
      <c r="L1143" s="731"/>
      <c r="M1143" s="712"/>
      <c r="N1143" s="731"/>
      <c r="O1143" s="712"/>
      <c r="P1143" s="731"/>
      <c r="Q1143" s="712"/>
      <c r="R1143" s="731"/>
      <c r="S1143" s="712"/>
      <c r="T1143" s="731"/>
      <c r="U1143" s="731">
        <f t="shared" si="393"/>
        <v>0</v>
      </c>
      <c r="V1143" s="667"/>
    </row>
    <row r="1144" spans="1:22" s="659" customFormat="1" ht="15" x14ac:dyDescent="0.2">
      <c r="A1144" s="653" t="s">
        <v>912</v>
      </c>
      <c r="B1144" s="653" t="s">
        <v>913</v>
      </c>
      <c r="C1144" s="654"/>
      <c r="D1144" s="654"/>
      <c r="E1144" s="655"/>
      <c r="F1144" s="655"/>
      <c r="G1144" s="655"/>
      <c r="H1144" s="656" t="s">
        <v>4059</v>
      </c>
      <c r="I1144" s="654"/>
      <c r="J1144" s="657"/>
      <c r="K1144" s="654"/>
      <c r="L1144" s="658">
        <f>K1144*J1144</f>
        <v>0</v>
      </c>
      <c r="M1144" s="654"/>
      <c r="N1144" s="658">
        <f>M1144*J1144</f>
        <v>0</v>
      </c>
      <c r="O1144" s="654"/>
      <c r="P1144" s="658">
        <f>O1144*J1144</f>
        <v>0</v>
      </c>
      <c r="Q1144" s="654"/>
      <c r="R1144" s="658">
        <f>Q1144*J1144</f>
        <v>0</v>
      </c>
      <c r="S1144" s="654"/>
      <c r="T1144" s="658"/>
      <c r="U1144" s="658">
        <f t="shared" si="393"/>
        <v>0</v>
      </c>
      <c r="V1144" s="667" t="s">
        <v>4060</v>
      </c>
    </row>
    <row r="1145" spans="1:22" s="659" customFormat="1" ht="15" x14ac:dyDescent="0.2">
      <c r="A1145" s="679"/>
      <c r="B1145" s="679"/>
      <c r="C1145" s="712"/>
      <c r="D1145" s="712"/>
      <c r="E1145" s="714"/>
      <c r="F1145" s="714"/>
      <c r="G1145" s="714"/>
      <c r="H1145" s="729"/>
      <c r="I1145" s="712"/>
      <c r="J1145" s="730"/>
      <c r="K1145" s="712"/>
      <c r="L1145" s="731"/>
      <c r="M1145" s="712"/>
      <c r="N1145" s="731"/>
      <c r="O1145" s="712"/>
      <c r="P1145" s="731"/>
      <c r="Q1145" s="712"/>
      <c r="R1145" s="731"/>
      <c r="S1145" s="712"/>
      <c r="T1145" s="731"/>
      <c r="U1145" s="731">
        <f t="shared" si="393"/>
        <v>0</v>
      </c>
      <c r="V1145" s="667"/>
    </row>
    <row r="1146" spans="1:22" s="659" customFormat="1" ht="15" x14ac:dyDescent="0.2">
      <c r="A1146" s="653" t="s">
        <v>914</v>
      </c>
      <c r="B1146" s="653" t="s">
        <v>915</v>
      </c>
      <c r="C1146" s="686"/>
      <c r="D1146" s="686"/>
      <c r="E1146" s="655">
        <f>SUM(E1147:E1148)</f>
        <v>0</v>
      </c>
      <c r="F1146" s="655">
        <f>SUM(F1147:F1148)</f>
        <v>0</v>
      </c>
      <c r="G1146" s="655">
        <f>SUM(G1147:G1148)</f>
        <v>0</v>
      </c>
      <c r="H1146" s="656"/>
      <c r="I1146" s="654"/>
      <c r="J1146" s="657"/>
      <c r="K1146" s="654"/>
      <c r="L1146" s="658">
        <f>SUM(L1147:L1148)</f>
        <v>0</v>
      </c>
      <c r="M1146" s="654"/>
      <c r="N1146" s="658">
        <f>SUM(N1147:N1148)</f>
        <v>0</v>
      </c>
      <c r="O1146" s="654"/>
      <c r="P1146" s="658">
        <f>SUM(P1147:P1148)</f>
        <v>0</v>
      </c>
      <c r="Q1146" s="654"/>
      <c r="R1146" s="658">
        <f>SUM(R1147:R1148)</f>
        <v>0</v>
      </c>
      <c r="S1146" s="654"/>
      <c r="T1146" s="658">
        <f>SUM(T1147:T1148)</f>
        <v>0</v>
      </c>
      <c r="U1146" s="658">
        <f t="shared" si="393"/>
        <v>0</v>
      </c>
      <c r="V1146" s="680"/>
    </row>
    <row r="1147" spans="1:22" s="659" customFormat="1" ht="15" x14ac:dyDescent="0.2">
      <c r="A1147" s="663" t="s">
        <v>2057</v>
      </c>
      <c r="B1147" s="663" t="s">
        <v>2058</v>
      </c>
      <c r="C1147" s="620"/>
      <c r="D1147" s="620"/>
      <c r="E1147" s="621"/>
      <c r="F1147" s="621"/>
      <c r="G1147" s="621"/>
      <c r="H1147" s="664" t="s">
        <v>4061</v>
      </c>
      <c r="I1147" s="620"/>
      <c r="J1147" s="665">
        <f>I1147/100000</f>
        <v>0</v>
      </c>
      <c r="K1147" s="620"/>
      <c r="L1147" s="666">
        <f>K1147*J1147</f>
        <v>0</v>
      </c>
      <c r="M1147" s="620"/>
      <c r="N1147" s="666">
        <f>M1147*J1147</f>
        <v>0</v>
      </c>
      <c r="O1147" s="620"/>
      <c r="P1147" s="666">
        <f>O1147*J1147</f>
        <v>0</v>
      </c>
      <c r="Q1147" s="620"/>
      <c r="R1147" s="666">
        <f>Q1147*J1147</f>
        <v>0</v>
      </c>
      <c r="S1147" s="620"/>
      <c r="T1147" s="666"/>
      <c r="U1147" s="666">
        <f t="shared" si="393"/>
        <v>0</v>
      </c>
      <c r="V1147" s="680"/>
    </row>
    <row r="1148" spans="1:22" s="659" customFormat="1" ht="15" x14ac:dyDescent="0.2">
      <c r="A1148" s="663" t="s">
        <v>2059</v>
      </c>
      <c r="B1148" s="663" t="s">
        <v>2060</v>
      </c>
      <c r="C1148" s="620"/>
      <c r="D1148" s="620"/>
      <c r="E1148" s="621"/>
      <c r="F1148" s="621"/>
      <c r="G1148" s="621"/>
      <c r="H1148" s="664" t="s">
        <v>4061</v>
      </c>
      <c r="I1148" s="620"/>
      <c r="J1148" s="665">
        <f>I1148/100000</f>
        <v>0</v>
      </c>
      <c r="K1148" s="620"/>
      <c r="L1148" s="666">
        <f>K1148*J1148</f>
        <v>0</v>
      </c>
      <c r="M1148" s="620"/>
      <c r="N1148" s="666">
        <f>M1148*J1148</f>
        <v>0</v>
      </c>
      <c r="O1148" s="620"/>
      <c r="P1148" s="666">
        <f>O1148*J1148</f>
        <v>0</v>
      </c>
      <c r="Q1148" s="620"/>
      <c r="R1148" s="666">
        <f>Q1148*J1148</f>
        <v>0</v>
      </c>
      <c r="S1148" s="620"/>
      <c r="T1148" s="666"/>
      <c r="U1148" s="666">
        <f t="shared" si="393"/>
        <v>0</v>
      </c>
      <c r="V1148" s="680"/>
    </row>
    <row r="1149" spans="1:22" s="659" customFormat="1" ht="15" hidden="1" x14ac:dyDescent="0.2">
      <c r="A1149" s="663"/>
      <c r="B1149" s="663"/>
      <c r="C1149" s="620"/>
      <c r="D1149" s="620"/>
      <c r="E1149" s="621"/>
      <c r="F1149" s="621"/>
      <c r="G1149" s="621"/>
      <c r="H1149" s="664"/>
      <c r="I1149" s="620"/>
      <c r="J1149" s="665"/>
      <c r="K1149" s="620"/>
      <c r="L1149" s="666"/>
      <c r="M1149" s="620"/>
      <c r="N1149" s="666"/>
      <c r="O1149" s="620"/>
      <c r="P1149" s="666"/>
      <c r="Q1149" s="620"/>
      <c r="R1149" s="666"/>
      <c r="S1149" s="620"/>
      <c r="T1149" s="666"/>
      <c r="U1149" s="666">
        <f t="shared" si="393"/>
        <v>0</v>
      </c>
      <c r="V1149" s="680"/>
    </row>
    <row r="1150" spans="1:22" s="659" customFormat="1" ht="15" x14ac:dyDescent="0.2">
      <c r="A1150" s="653" t="s">
        <v>916</v>
      </c>
      <c r="B1150" s="653" t="s">
        <v>917</v>
      </c>
      <c r="C1150" s="686"/>
      <c r="D1150" s="686"/>
      <c r="E1150" s="655">
        <f>SUM(E1151:E1157)</f>
        <v>0</v>
      </c>
      <c r="F1150" s="655">
        <f>SUM(F1151:F1157)</f>
        <v>0</v>
      </c>
      <c r="G1150" s="655">
        <f>SUM(G1151:G1157)</f>
        <v>0</v>
      </c>
      <c r="H1150" s="1362"/>
      <c r="I1150" s="686"/>
      <c r="J1150" s="688"/>
      <c r="K1150" s="686"/>
      <c r="L1150" s="658">
        <f>SUM(L1151:L1157)</f>
        <v>0</v>
      </c>
      <c r="M1150" s="686"/>
      <c r="N1150" s="658">
        <f>SUM(N1151:N1157)</f>
        <v>0</v>
      </c>
      <c r="O1150" s="686"/>
      <c r="P1150" s="658">
        <f>SUM(P1151:P1157)</f>
        <v>0</v>
      </c>
      <c r="Q1150" s="686"/>
      <c r="R1150" s="658">
        <f>SUM(R1151:R1157)</f>
        <v>0</v>
      </c>
      <c r="S1150" s="686"/>
      <c r="T1150" s="658">
        <f>SUM(T1151:T1157)</f>
        <v>0</v>
      </c>
      <c r="U1150" s="658">
        <f t="shared" si="393"/>
        <v>0</v>
      </c>
      <c r="V1150" s="667"/>
    </row>
    <row r="1151" spans="1:22" s="659" customFormat="1" ht="15" x14ac:dyDescent="0.2">
      <c r="A1151" s="663" t="s">
        <v>918</v>
      </c>
      <c r="B1151" s="663" t="s">
        <v>919</v>
      </c>
      <c r="C1151" s="620"/>
      <c r="D1151" s="620"/>
      <c r="E1151" s="621"/>
      <c r="F1151" s="621"/>
      <c r="G1151" s="621"/>
      <c r="H1151" s="664"/>
      <c r="I1151" s="620"/>
      <c r="J1151" s="665">
        <f t="shared" ref="J1151:J1169" si="423">I1151/100000</f>
        <v>0</v>
      </c>
      <c r="K1151" s="620"/>
      <c r="L1151" s="666">
        <f t="shared" ref="L1151:L1157" si="424">K1151*J1151</f>
        <v>0</v>
      </c>
      <c r="M1151" s="620"/>
      <c r="N1151" s="666">
        <f t="shared" ref="N1151:N1157" si="425">M1151*J1151</f>
        <v>0</v>
      </c>
      <c r="O1151" s="620"/>
      <c r="P1151" s="666">
        <f t="shared" ref="P1151:P1157" si="426">O1151*J1151</f>
        <v>0</v>
      </c>
      <c r="Q1151" s="620"/>
      <c r="R1151" s="666">
        <f t="shared" ref="R1151:R1157" si="427">Q1151*J1151</f>
        <v>0</v>
      </c>
      <c r="S1151" s="620"/>
      <c r="T1151" s="666"/>
      <c r="U1151" s="666">
        <f t="shared" si="393"/>
        <v>0</v>
      </c>
      <c r="V1151" s="667"/>
    </row>
    <row r="1152" spans="1:22" s="659" customFormat="1" ht="30" x14ac:dyDescent="0.2">
      <c r="A1152" s="663" t="s">
        <v>920</v>
      </c>
      <c r="B1152" s="663" t="s">
        <v>921</v>
      </c>
      <c r="C1152" s="620"/>
      <c r="D1152" s="620"/>
      <c r="E1152" s="621"/>
      <c r="F1152" s="621"/>
      <c r="G1152" s="621"/>
      <c r="H1152" s="664"/>
      <c r="I1152" s="620"/>
      <c r="J1152" s="665">
        <f t="shared" si="423"/>
        <v>0</v>
      </c>
      <c r="K1152" s="620"/>
      <c r="L1152" s="666">
        <f t="shared" si="424"/>
        <v>0</v>
      </c>
      <c r="M1152" s="620"/>
      <c r="N1152" s="666">
        <f t="shared" si="425"/>
        <v>0</v>
      </c>
      <c r="O1152" s="620"/>
      <c r="P1152" s="666">
        <f t="shared" si="426"/>
        <v>0</v>
      </c>
      <c r="Q1152" s="620"/>
      <c r="R1152" s="666">
        <f t="shared" si="427"/>
        <v>0</v>
      </c>
      <c r="S1152" s="620"/>
      <c r="T1152" s="666"/>
      <c r="U1152" s="666">
        <f t="shared" si="393"/>
        <v>0</v>
      </c>
      <c r="V1152" s="667"/>
    </row>
    <row r="1153" spans="1:22" s="659" customFormat="1" ht="15" x14ac:dyDescent="0.2">
      <c r="A1153" s="663" t="s">
        <v>922</v>
      </c>
      <c r="B1153" s="663" t="s">
        <v>923</v>
      </c>
      <c r="C1153" s="620"/>
      <c r="D1153" s="620"/>
      <c r="E1153" s="621"/>
      <c r="F1153" s="621"/>
      <c r="G1153" s="621"/>
      <c r="H1153" s="664"/>
      <c r="I1153" s="620"/>
      <c r="J1153" s="665">
        <f t="shared" si="423"/>
        <v>0</v>
      </c>
      <c r="K1153" s="620"/>
      <c r="L1153" s="666">
        <f t="shared" si="424"/>
        <v>0</v>
      </c>
      <c r="M1153" s="620"/>
      <c r="N1153" s="666">
        <f t="shared" si="425"/>
        <v>0</v>
      </c>
      <c r="O1153" s="620"/>
      <c r="P1153" s="666">
        <f t="shared" si="426"/>
        <v>0</v>
      </c>
      <c r="Q1153" s="620"/>
      <c r="R1153" s="666">
        <f t="shared" si="427"/>
        <v>0</v>
      </c>
      <c r="S1153" s="620"/>
      <c r="T1153" s="666"/>
      <c r="U1153" s="666">
        <f t="shared" si="393"/>
        <v>0</v>
      </c>
      <c r="V1153" s="667"/>
    </row>
    <row r="1154" spans="1:22" s="659" customFormat="1" ht="15" x14ac:dyDescent="0.2">
      <c r="A1154" s="663" t="s">
        <v>924</v>
      </c>
      <c r="B1154" s="663" t="s">
        <v>925</v>
      </c>
      <c r="C1154" s="620"/>
      <c r="D1154" s="620"/>
      <c r="E1154" s="621"/>
      <c r="F1154" s="621"/>
      <c r="G1154" s="621"/>
      <c r="H1154" s="664"/>
      <c r="I1154" s="620"/>
      <c r="J1154" s="665">
        <f t="shared" si="423"/>
        <v>0</v>
      </c>
      <c r="K1154" s="620"/>
      <c r="L1154" s="666">
        <f t="shared" si="424"/>
        <v>0</v>
      </c>
      <c r="M1154" s="620"/>
      <c r="N1154" s="666">
        <f t="shared" si="425"/>
        <v>0</v>
      </c>
      <c r="O1154" s="620"/>
      <c r="P1154" s="666">
        <f t="shared" si="426"/>
        <v>0</v>
      </c>
      <c r="Q1154" s="620"/>
      <c r="R1154" s="666">
        <f t="shared" si="427"/>
        <v>0</v>
      </c>
      <c r="S1154" s="620"/>
      <c r="T1154" s="666"/>
      <c r="U1154" s="666">
        <f t="shared" si="393"/>
        <v>0</v>
      </c>
      <c r="V1154" s="667"/>
    </row>
    <row r="1155" spans="1:22" s="659" customFormat="1" ht="15" x14ac:dyDescent="0.2">
      <c r="A1155" s="663" t="s">
        <v>926</v>
      </c>
      <c r="B1155" s="663" t="s">
        <v>927</v>
      </c>
      <c r="C1155" s="620"/>
      <c r="D1155" s="620"/>
      <c r="E1155" s="621"/>
      <c r="F1155" s="621"/>
      <c r="G1155" s="621"/>
      <c r="H1155" s="664"/>
      <c r="I1155" s="620"/>
      <c r="J1155" s="665">
        <f t="shared" si="423"/>
        <v>0</v>
      </c>
      <c r="K1155" s="620"/>
      <c r="L1155" s="666">
        <f t="shared" si="424"/>
        <v>0</v>
      </c>
      <c r="M1155" s="620"/>
      <c r="N1155" s="666">
        <f t="shared" si="425"/>
        <v>0</v>
      </c>
      <c r="O1155" s="620"/>
      <c r="P1155" s="666">
        <f t="shared" si="426"/>
        <v>0</v>
      </c>
      <c r="Q1155" s="620"/>
      <c r="R1155" s="666">
        <f t="shared" si="427"/>
        <v>0</v>
      </c>
      <c r="S1155" s="620"/>
      <c r="T1155" s="666"/>
      <c r="U1155" s="666">
        <f t="shared" si="393"/>
        <v>0</v>
      </c>
      <c r="V1155" s="667"/>
    </row>
    <row r="1156" spans="1:22" s="659" customFormat="1" ht="15" x14ac:dyDescent="0.2">
      <c r="A1156" s="663" t="s">
        <v>928</v>
      </c>
      <c r="B1156" s="663" t="s">
        <v>929</v>
      </c>
      <c r="C1156" s="620"/>
      <c r="D1156" s="620"/>
      <c r="E1156" s="621"/>
      <c r="F1156" s="621"/>
      <c r="G1156" s="621"/>
      <c r="H1156" s="664"/>
      <c r="I1156" s="620"/>
      <c r="J1156" s="665">
        <f t="shared" si="423"/>
        <v>0</v>
      </c>
      <c r="K1156" s="620"/>
      <c r="L1156" s="666">
        <f t="shared" si="424"/>
        <v>0</v>
      </c>
      <c r="M1156" s="620"/>
      <c r="N1156" s="666">
        <f t="shared" si="425"/>
        <v>0</v>
      </c>
      <c r="O1156" s="620"/>
      <c r="P1156" s="666">
        <f t="shared" si="426"/>
        <v>0</v>
      </c>
      <c r="Q1156" s="620"/>
      <c r="R1156" s="666">
        <f t="shared" si="427"/>
        <v>0</v>
      </c>
      <c r="S1156" s="620"/>
      <c r="T1156" s="666"/>
      <c r="U1156" s="666">
        <f t="shared" si="393"/>
        <v>0</v>
      </c>
      <c r="V1156" s="667"/>
    </row>
    <row r="1157" spans="1:22" s="659" customFormat="1" ht="15" x14ac:dyDescent="0.2">
      <c r="A1157" s="679" t="s">
        <v>1937</v>
      </c>
      <c r="B1157" s="663" t="s">
        <v>1423</v>
      </c>
      <c r="C1157" s="620"/>
      <c r="D1157" s="620"/>
      <c r="E1157" s="621"/>
      <c r="F1157" s="621"/>
      <c r="G1157" s="621"/>
      <c r="H1157" s="664"/>
      <c r="I1157" s="620"/>
      <c r="J1157" s="665">
        <f t="shared" si="423"/>
        <v>0</v>
      </c>
      <c r="K1157" s="620"/>
      <c r="L1157" s="666">
        <f t="shared" si="424"/>
        <v>0</v>
      </c>
      <c r="M1157" s="620"/>
      <c r="N1157" s="666">
        <f t="shared" si="425"/>
        <v>0</v>
      </c>
      <c r="O1157" s="620"/>
      <c r="P1157" s="666">
        <f t="shared" si="426"/>
        <v>0</v>
      </c>
      <c r="Q1157" s="620"/>
      <c r="R1157" s="666">
        <f t="shared" si="427"/>
        <v>0</v>
      </c>
      <c r="S1157" s="620"/>
      <c r="T1157" s="666"/>
      <c r="U1157" s="666">
        <f t="shared" si="393"/>
        <v>0</v>
      </c>
      <c r="V1157" s="667"/>
    </row>
    <row r="1158" spans="1:22" s="659" customFormat="1" ht="15" hidden="1" x14ac:dyDescent="0.2">
      <c r="A1158" s="679"/>
      <c r="B1158" s="663"/>
      <c r="C1158" s="620"/>
      <c r="D1158" s="620"/>
      <c r="E1158" s="621"/>
      <c r="F1158" s="621"/>
      <c r="G1158" s="621"/>
      <c r="H1158" s="664"/>
      <c r="I1158" s="620"/>
      <c r="J1158" s="665"/>
      <c r="K1158" s="620"/>
      <c r="L1158" s="666"/>
      <c r="M1158" s="620"/>
      <c r="N1158" s="666"/>
      <c r="O1158" s="620"/>
      <c r="P1158" s="666"/>
      <c r="Q1158" s="620"/>
      <c r="R1158" s="666"/>
      <c r="S1158" s="620"/>
      <c r="T1158" s="666"/>
      <c r="U1158" s="666">
        <f t="shared" si="393"/>
        <v>0</v>
      </c>
      <c r="V1158" s="667"/>
    </row>
    <row r="1159" spans="1:22" s="659" customFormat="1" ht="15" x14ac:dyDescent="0.2">
      <c r="A1159" s="653" t="s">
        <v>930</v>
      </c>
      <c r="B1159" s="653" t="s">
        <v>1617</v>
      </c>
      <c r="C1159" s="654"/>
      <c r="D1159" s="654"/>
      <c r="E1159" s="655">
        <f>SUM(E1160:E1169)</f>
        <v>0</v>
      </c>
      <c r="F1159" s="655">
        <f>SUM(F1160:F1169)</f>
        <v>0</v>
      </c>
      <c r="G1159" s="655">
        <f>SUM(G1160:G1169)</f>
        <v>0</v>
      </c>
      <c r="H1159" s="656" t="s">
        <v>4110</v>
      </c>
      <c r="I1159" s="654"/>
      <c r="J1159" s="657"/>
      <c r="K1159" s="654"/>
      <c r="L1159" s="658">
        <f>SUM(L1160:L1169)</f>
        <v>0</v>
      </c>
      <c r="M1159" s="654"/>
      <c r="N1159" s="658">
        <f>SUM(N1160:N1169)</f>
        <v>0</v>
      </c>
      <c r="O1159" s="654"/>
      <c r="P1159" s="658">
        <f>SUM(P1160:P1169)</f>
        <v>0</v>
      </c>
      <c r="Q1159" s="654"/>
      <c r="R1159" s="658">
        <f>SUM(R1160:R1169)</f>
        <v>0</v>
      </c>
      <c r="S1159" s="654"/>
      <c r="T1159" s="658">
        <f>SUM(T1160:T1169)</f>
        <v>0</v>
      </c>
      <c r="U1159" s="658">
        <f t="shared" ref="U1159:U1222" si="428">T1159-E1159</f>
        <v>0</v>
      </c>
      <c r="V1159" s="667"/>
    </row>
    <row r="1160" spans="1:22" s="659" customFormat="1" ht="15" hidden="1" x14ac:dyDescent="0.2">
      <c r="A1160" s="663" t="s">
        <v>2099</v>
      </c>
      <c r="B1160" s="677"/>
      <c r="C1160" s="620"/>
      <c r="D1160" s="620"/>
      <c r="E1160" s="621"/>
      <c r="F1160" s="621"/>
      <c r="G1160" s="621"/>
      <c r="H1160" s="664"/>
      <c r="I1160" s="620"/>
      <c r="J1160" s="665">
        <f t="shared" si="423"/>
        <v>0</v>
      </c>
      <c r="K1160" s="620"/>
      <c r="L1160" s="666">
        <f t="shared" ref="L1160:L1169" si="429">K1160*J1160</f>
        <v>0</v>
      </c>
      <c r="M1160" s="620"/>
      <c r="N1160" s="666">
        <f t="shared" ref="N1160:N1169" si="430">M1160*J1160</f>
        <v>0</v>
      </c>
      <c r="O1160" s="620"/>
      <c r="P1160" s="666">
        <f t="shared" ref="P1160:P1169" si="431">O1160*J1160</f>
        <v>0</v>
      </c>
      <c r="Q1160" s="620"/>
      <c r="R1160" s="666">
        <f t="shared" ref="R1160:R1169" si="432">Q1160*J1160</f>
        <v>0</v>
      </c>
      <c r="S1160" s="620"/>
      <c r="T1160" s="666"/>
      <c r="U1160" s="666">
        <f t="shared" si="428"/>
        <v>0</v>
      </c>
      <c r="V1160" s="667"/>
    </row>
    <row r="1161" spans="1:22" s="659" customFormat="1" ht="15" hidden="1" x14ac:dyDescent="0.2">
      <c r="A1161" s="663" t="s">
        <v>2100</v>
      </c>
      <c r="B1161" s="677"/>
      <c r="C1161" s="620"/>
      <c r="D1161" s="620"/>
      <c r="E1161" s="621"/>
      <c r="F1161" s="621"/>
      <c r="G1161" s="621"/>
      <c r="H1161" s="664"/>
      <c r="I1161" s="620"/>
      <c r="J1161" s="665">
        <f t="shared" si="423"/>
        <v>0</v>
      </c>
      <c r="K1161" s="620"/>
      <c r="L1161" s="666">
        <f t="shared" si="429"/>
        <v>0</v>
      </c>
      <c r="M1161" s="620"/>
      <c r="N1161" s="666">
        <f t="shared" si="430"/>
        <v>0</v>
      </c>
      <c r="O1161" s="620"/>
      <c r="P1161" s="666">
        <f t="shared" si="431"/>
        <v>0</v>
      </c>
      <c r="Q1161" s="620"/>
      <c r="R1161" s="666">
        <f t="shared" si="432"/>
        <v>0</v>
      </c>
      <c r="S1161" s="620"/>
      <c r="T1161" s="666"/>
      <c r="U1161" s="666">
        <f t="shared" si="428"/>
        <v>0</v>
      </c>
      <c r="V1161" s="667"/>
    </row>
    <row r="1162" spans="1:22" s="659" customFormat="1" ht="15" hidden="1" x14ac:dyDescent="0.2">
      <c r="A1162" s="663" t="s">
        <v>2101</v>
      </c>
      <c r="B1162" s="677"/>
      <c r="C1162" s="620"/>
      <c r="D1162" s="620"/>
      <c r="E1162" s="621"/>
      <c r="F1162" s="621"/>
      <c r="G1162" s="621"/>
      <c r="H1162" s="664"/>
      <c r="I1162" s="620"/>
      <c r="J1162" s="665">
        <f t="shared" si="423"/>
        <v>0</v>
      </c>
      <c r="K1162" s="620"/>
      <c r="L1162" s="666">
        <f t="shared" si="429"/>
        <v>0</v>
      </c>
      <c r="M1162" s="620"/>
      <c r="N1162" s="666">
        <f t="shared" si="430"/>
        <v>0</v>
      </c>
      <c r="O1162" s="620"/>
      <c r="P1162" s="666">
        <f t="shared" si="431"/>
        <v>0</v>
      </c>
      <c r="Q1162" s="620"/>
      <c r="R1162" s="666">
        <f t="shared" si="432"/>
        <v>0</v>
      </c>
      <c r="S1162" s="620"/>
      <c r="T1162" s="666"/>
      <c r="U1162" s="666">
        <f t="shared" si="428"/>
        <v>0</v>
      </c>
      <c r="V1162" s="667"/>
    </row>
    <row r="1163" spans="1:22" s="659" customFormat="1" ht="15" hidden="1" x14ac:dyDescent="0.2">
      <c r="A1163" s="663" t="s">
        <v>2102</v>
      </c>
      <c r="B1163" s="677"/>
      <c r="C1163" s="620"/>
      <c r="D1163" s="620"/>
      <c r="E1163" s="621"/>
      <c r="F1163" s="621"/>
      <c r="G1163" s="621"/>
      <c r="H1163" s="664"/>
      <c r="I1163" s="620"/>
      <c r="J1163" s="665">
        <f t="shared" si="423"/>
        <v>0</v>
      </c>
      <c r="K1163" s="620"/>
      <c r="L1163" s="666">
        <f t="shared" si="429"/>
        <v>0</v>
      </c>
      <c r="M1163" s="620"/>
      <c r="N1163" s="666">
        <f t="shared" si="430"/>
        <v>0</v>
      </c>
      <c r="O1163" s="620"/>
      <c r="P1163" s="666">
        <f t="shared" si="431"/>
        <v>0</v>
      </c>
      <c r="Q1163" s="620"/>
      <c r="R1163" s="666">
        <f t="shared" si="432"/>
        <v>0</v>
      </c>
      <c r="S1163" s="620"/>
      <c r="T1163" s="666"/>
      <c r="U1163" s="666">
        <f t="shared" si="428"/>
        <v>0</v>
      </c>
      <c r="V1163" s="667"/>
    </row>
    <row r="1164" spans="1:22" s="659" customFormat="1" ht="15" hidden="1" x14ac:dyDescent="0.2">
      <c r="A1164" s="663" t="s">
        <v>2103</v>
      </c>
      <c r="B1164" s="677"/>
      <c r="C1164" s="620"/>
      <c r="D1164" s="620"/>
      <c r="E1164" s="621"/>
      <c r="F1164" s="621"/>
      <c r="G1164" s="621"/>
      <c r="H1164" s="664"/>
      <c r="I1164" s="620"/>
      <c r="J1164" s="665">
        <f t="shared" si="423"/>
        <v>0</v>
      </c>
      <c r="K1164" s="620"/>
      <c r="L1164" s="666">
        <f t="shared" si="429"/>
        <v>0</v>
      </c>
      <c r="M1164" s="620"/>
      <c r="N1164" s="666">
        <f t="shared" si="430"/>
        <v>0</v>
      </c>
      <c r="O1164" s="620"/>
      <c r="P1164" s="666">
        <f t="shared" si="431"/>
        <v>0</v>
      </c>
      <c r="Q1164" s="620"/>
      <c r="R1164" s="666">
        <f t="shared" si="432"/>
        <v>0</v>
      </c>
      <c r="S1164" s="620"/>
      <c r="T1164" s="666"/>
      <c r="U1164" s="666">
        <f t="shared" si="428"/>
        <v>0</v>
      </c>
      <c r="V1164" s="667"/>
    </row>
    <row r="1165" spans="1:22" s="659" customFormat="1" ht="15" hidden="1" x14ac:dyDescent="0.2">
      <c r="A1165" s="663" t="s">
        <v>2104</v>
      </c>
      <c r="B1165" s="677"/>
      <c r="C1165" s="620"/>
      <c r="D1165" s="620"/>
      <c r="E1165" s="621"/>
      <c r="F1165" s="621"/>
      <c r="G1165" s="621"/>
      <c r="H1165" s="664"/>
      <c r="I1165" s="620"/>
      <c r="J1165" s="665">
        <f t="shared" si="423"/>
        <v>0</v>
      </c>
      <c r="K1165" s="620"/>
      <c r="L1165" s="666">
        <f t="shared" si="429"/>
        <v>0</v>
      </c>
      <c r="M1165" s="620"/>
      <c r="N1165" s="666">
        <f t="shared" si="430"/>
        <v>0</v>
      </c>
      <c r="O1165" s="620"/>
      <c r="P1165" s="666">
        <f t="shared" si="431"/>
        <v>0</v>
      </c>
      <c r="Q1165" s="620"/>
      <c r="R1165" s="666">
        <f t="shared" si="432"/>
        <v>0</v>
      </c>
      <c r="S1165" s="620"/>
      <c r="T1165" s="666"/>
      <c r="U1165" s="666">
        <f t="shared" si="428"/>
        <v>0</v>
      </c>
      <c r="V1165" s="667"/>
    </row>
    <row r="1166" spans="1:22" s="659" customFormat="1" ht="15" hidden="1" x14ac:dyDescent="0.2">
      <c r="A1166" s="663" t="s">
        <v>2105</v>
      </c>
      <c r="B1166" s="677"/>
      <c r="C1166" s="620"/>
      <c r="D1166" s="620"/>
      <c r="E1166" s="621"/>
      <c r="F1166" s="621"/>
      <c r="G1166" s="621"/>
      <c r="H1166" s="664"/>
      <c r="I1166" s="620"/>
      <c r="J1166" s="665">
        <f t="shared" si="423"/>
        <v>0</v>
      </c>
      <c r="K1166" s="620"/>
      <c r="L1166" s="666">
        <f t="shared" si="429"/>
        <v>0</v>
      </c>
      <c r="M1166" s="620"/>
      <c r="N1166" s="666">
        <f t="shared" si="430"/>
        <v>0</v>
      </c>
      <c r="O1166" s="620"/>
      <c r="P1166" s="666">
        <f t="shared" si="431"/>
        <v>0</v>
      </c>
      <c r="Q1166" s="620"/>
      <c r="R1166" s="666">
        <f t="shared" si="432"/>
        <v>0</v>
      </c>
      <c r="S1166" s="620"/>
      <c r="T1166" s="666"/>
      <c r="U1166" s="666">
        <f t="shared" si="428"/>
        <v>0</v>
      </c>
      <c r="V1166" s="667"/>
    </row>
    <row r="1167" spans="1:22" s="659" customFormat="1" ht="15" hidden="1" x14ac:dyDescent="0.2">
      <c r="A1167" s="663" t="s">
        <v>2106</v>
      </c>
      <c r="B1167" s="677"/>
      <c r="C1167" s="620"/>
      <c r="D1167" s="620"/>
      <c r="E1167" s="621"/>
      <c r="F1167" s="621"/>
      <c r="G1167" s="621"/>
      <c r="H1167" s="664"/>
      <c r="I1167" s="620"/>
      <c r="J1167" s="665">
        <f t="shared" si="423"/>
        <v>0</v>
      </c>
      <c r="K1167" s="620"/>
      <c r="L1167" s="666">
        <f t="shared" si="429"/>
        <v>0</v>
      </c>
      <c r="M1167" s="620"/>
      <c r="N1167" s="666">
        <f t="shared" si="430"/>
        <v>0</v>
      </c>
      <c r="O1167" s="620"/>
      <c r="P1167" s="666">
        <f t="shared" si="431"/>
        <v>0</v>
      </c>
      <c r="Q1167" s="620"/>
      <c r="R1167" s="666">
        <f t="shared" si="432"/>
        <v>0</v>
      </c>
      <c r="S1167" s="620"/>
      <c r="T1167" s="666"/>
      <c r="U1167" s="666">
        <f t="shared" si="428"/>
        <v>0</v>
      </c>
      <c r="V1167" s="667"/>
    </row>
    <row r="1168" spans="1:22" s="659" customFormat="1" ht="15" hidden="1" x14ac:dyDescent="0.2">
      <c r="A1168" s="663" t="s">
        <v>2107</v>
      </c>
      <c r="B1168" s="677"/>
      <c r="C1168" s="620"/>
      <c r="D1168" s="620"/>
      <c r="E1168" s="621"/>
      <c r="F1168" s="621"/>
      <c r="G1168" s="621"/>
      <c r="H1168" s="664"/>
      <c r="I1168" s="620"/>
      <c r="J1168" s="665">
        <f t="shared" si="423"/>
        <v>0</v>
      </c>
      <c r="K1168" s="620"/>
      <c r="L1168" s="666">
        <f t="shared" si="429"/>
        <v>0</v>
      </c>
      <c r="M1168" s="620"/>
      <c r="N1168" s="666">
        <f t="shared" si="430"/>
        <v>0</v>
      </c>
      <c r="O1168" s="620"/>
      <c r="P1168" s="666">
        <f t="shared" si="431"/>
        <v>0</v>
      </c>
      <c r="Q1168" s="620"/>
      <c r="R1168" s="666">
        <f t="shared" si="432"/>
        <v>0</v>
      </c>
      <c r="S1168" s="620"/>
      <c r="T1168" s="666"/>
      <c r="U1168" s="666">
        <f t="shared" si="428"/>
        <v>0</v>
      </c>
      <c r="V1168" s="667"/>
    </row>
    <row r="1169" spans="1:22" s="659" customFormat="1" ht="15" hidden="1" x14ac:dyDescent="0.2">
      <c r="A1169" s="663" t="s">
        <v>2108</v>
      </c>
      <c r="B1169" s="677"/>
      <c r="C1169" s="620"/>
      <c r="D1169" s="620"/>
      <c r="E1169" s="621"/>
      <c r="F1169" s="621"/>
      <c r="G1169" s="621"/>
      <c r="H1169" s="664"/>
      <c r="I1169" s="620"/>
      <c r="J1169" s="665">
        <f t="shared" si="423"/>
        <v>0</v>
      </c>
      <c r="K1169" s="620"/>
      <c r="L1169" s="666">
        <f t="shared" si="429"/>
        <v>0</v>
      </c>
      <c r="M1169" s="620"/>
      <c r="N1169" s="666">
        <f t="shared" si="430"/>
        <v>0</v>
      </c>
      <c r="O1169" s="620"/>
      <c r="P1169" s="666">
        <f t="shared" si="431"/>
        <v>0</v>
      </c>
      <c r="Q1169" s="620"/>
      <c r="R1169" s="666">
        <f t="shared" si="432"/>
        <v>0</v>
      </c>
      <c r="S1169" s="620"/>
      <c r="T1169" s="666"/>
      <c r="U1169" s="666">
        <f t="shared" si="428"/>
        <v>0</v>
      </c>
      <c r="V1169" s="667"/>
    </row>
    <row r="1170" spans="1:22" s="659" customFormat="1" ht="15" hidden="1" x14ac:dyDescent="0.2">
      <c r="A1170" s="663"/>
      <c r="B1170" s="663"/>
      <c r="C1170" s="620"/>
      <c r="D1170" s="620"/>
      <c r="E1170" s="621"/>
      <c r="F1170" s="621"/>
      <c r="G1170" s="621"/>
      <c r="H1170" s="664"/>
      <c r="I1170" s="620"/>
      <c r="J1170" s="665"/>
      <c r="K1170" s="620"/>
      <c r="L1170" s="666"/>
      <c r="M1170" s="620"/>
      <c r="N1170" s="666"/>
      <c r="O1170" s="620"/>
      <c r="P1170" s="666"/>
      <c r="Q1170" s="620"/>
      <c r="R1170" s="666"/>
      <c r="S1170" s="620"/>
      <c r="T1170" s="666"/>
      <c r="U1170" s="666">
        <f t="shared" si="428"/>
        <v>0</v>
      </c>
      <c r="V1170" s="667"/>
    </row>
    <row r="1171" spans="1:22" s="659" customFormat="1" ht="15" x14ac:dyDescent="0.2">
      <c r="A1171" s="653" t="s">
        <v>2844</v>
      </c>
      <c r="B1171" s="653" t="s">
        <v>2845</v>
      </c>
      <c r="C1171" s="654"/>
      <c r="D1171" s="654"/>
      <c r="E1171" s="655"/>
      <c r="F1171" s="655"/>
      <c r="G1171" s="655"/>
      <c r="H1171" s="656" t="s">
        <v>4080</v>
      </c>
      <c r="I1171" s="654"/>
      <c r="J1171" s="657">
        <f t="shared" ref="J1171" si="433">I1171/100000</f>
        <v>0</v>
      </c>
      <c r="K1171" s="654"/>
      <c r="L1171" s="658">
        <f t="shared" ref="L1171" si="434">K1171*J1171</f>
        <v>0</v>
      </c>
      <c r="M1171" s="654"/>
      <c r="N1171" s="658">
        <f t="shared" ref="N1171" si="435">M1171*J1171</f>
        <v>0</v>
      </c>
      <c r="O1171" s="654"/>
      <c r="P1171" s="658">
        <f t="shared" ref="P1171" si="436">O1171*J1171</f>
        <v>0</v>
      </c>
      <c r="Q1171" s="654"/>
      <c r="R1171" s="658">
        <f t="shared" ref="R1171" si="437">Q1171*J1171</f>
        <v>0</v>
      </c>
      <c r="S1171" s="654"/>
      <c r="T1171" s="658"/>
      <c r="U1171" s="658">
        <f t="shared" si="428"/>
        <v>0</v>
      </c>
      <c r="V1171" s="667"/>
    </row>
    <row r="1172" spans="1:22" s="659" customFormat="1" ht="15" hidden="1" x14ac:dyDescent="0.2">
      <c r="A1172" s="679"/>
      <c r="B1172" s="663"/>
      <c r="C1172" s="620"/>
      <c r="D1172" s="620"/>
      <c r="E1172" s="621"/>
      <c r="F1172" s="621"/>
      <c r="G1172" s="621"/>
      <c r="H1172" s="664"/>
      <c r="I1172" s="620"/>
      <c r="J1172" s="665"/>
      <c r="K1172" s="620"/>
      <c r="L1172" s="666"/>
      <c r="M1172" s="620"/>
      <c r="N1172" s="666"/>
      <c r="O1172" s="620"/>
      <c r="P1172" s="666"/>
      <c r="Q1172" s="620"/>
      <c r="R1172" s="666"/>
      <c r="S1172" s="620"/>
      <c r="T1172" s="666"/>
      <c r="U1172" s="666">
        <f t="shared" si="428"/>
        <v>0</v>
      </c>
      <c r="V1172" s="667"/>
    </row>
    <row r="1173" spans="1:22" s="661" customFormat="1" ht="15" x14ac:dyDescent="0.2">
      <c r="A1173" s="743" t="s">
        <v>932</v>
      </c>
      <c r="B1173" s="743" t="s">
        <v>933</v>
      </c>
      <c r="C1173" s="646"/>
      <c r="D1173" s="646"/>
      <c r="E1173" s="647">
        <f>E1174+E1197+E1201+E1208+E1209+E1210+E1211</f>
        <v>0</v>
      </c>
      <c r="F1173" s="647">
        <f>F1174+F1197+F1201+F1208+F1209+F1210+F1211</f>
        <v>0</v>
      </c>
      <c r="G1173" s="647">
        <f>G1174+G1197+G1201+G1208+G1209+G1210+G1211</f>
        <v>0</v>
      </c>
      <c r="H1173" s="744"/>
      <c r="I1173" s="646"/>
      <c r="J1173" s="649"/>
      <c r="K1173" s="646"/>
      <c r="L1173" s="650">
        <f>L1174+L1197+L1201+L1208+L1209+L1210+L1211</f>
        <v>0</v>
      </c>
      <c r="M1173" s="646"/>
      <c r="N1173" s="650">
        <f>N1174+N1197+N1201+N1208+N1209+N1210+N1211</f>
        <v>0</v>
      </c>
      <c r="O1173" s="646"/>
      <c r="P1173" s="650">
        <f>P1174+P1197+P1201+P1208+P1209+P1210+P1211</f>
        <v>0</v>
      </c>
      <c r="Q1173" s="646"/>
      <c r="R1173" s="650">
        <f>R1174+R1197+R1201+R1208+R1209+R1210+R1211</f>
        <v>0</v>
      </c>
      <c r="S1173" s="646"/>
      <c r="T1173" s="650">
        <f>T1174+T1197+T1201+T1208+T1209+T1210+T1211</f>
        <v>0</v>
      </c>
      <c r="U1173" s="650">
        <f t="shared" si="428"/>
        <v>0</v>
      </c>
      <c r="V1173" s="660"/>
    </row>
    <row r="1174" spans="1:22" s="659" customFormat="1" ht="30" x14ac:dyDescent="0.2">
      <c r="A1174" s="653" t="s">
        <v>934</v>
      </c>
      <c r="B1174" s="653" t="s">
        <v>935</v>
      </c>
      <c r="C1174" s="654"/>
      <c r="D1174" s="654"/>
      <c r="E1174" s="655">
        <f>SUM(E1175:E1196)</f>
        <v>0</v>
      </c>
      <c r="F1174" s="655">
        <f>SUM(F1175:F1196)</f>
        <v>0</v>
      </c>
      <c r="G1174" s="655">
        <f>SUM(G1175:G1196)</f>
        <v>0</v>
      </c>
      <c r="H1174" s="656"/>
      <c r="I1174" s="654"/>
      <c r="J1174" s="657"/>
      <c r="K1174" s="654"/>
      <c r="L1174" s="658">
        <f>SUM(L1175:L1196)</f>
        <v>0</v>
      </c>
      <c r="M1174" s="654"/>
      <c r="N1174" s="658">
        <f>SUM(N1175:N1196)</f>
        <v>0</v>
      </c>
      <c r="O1174" s="654"/>
      <c r="P1174" s="658">
        <f>SUM(P1175:P1196)</f>
        <v>0</v>
      </c>
      <c r="Q1174" s="654"/>
      <c r="R1174" s="658">
        <f>SUM(R1175:R1196)</f>
        <v>0</v>
      </c>
      <c r="S1174" s="654"/>
      <c r="T1174" s="658">
        <f>SUM(T1175:T1196)</f>
        <v>0</v>
      </c>
      <c r="U1174" s="658">
        <f t="shared" si="428"/>
        <v>0</v>
      </c>
      <c r="V1174" s="667"/>
    </row>
    <row r="1175" spans="1:22" s="659" customFormat="1" ht="15" x14ac:dyDescent="0.2">
      <c r="A1175" s="663" t="s">
        <v>1443</v>
      </c>
      <c r="B1175" s="663" t="s">
        <v>1425</v>
      </c>
      <c r="C1175" s="620"/>
      <c r="D1175" s="620"/>
      <c r="E1175" s="621"/>
      <c r="F1175" s="621"/>
      <c r="G1175" s="621"/>
      <c r="H1175" s="664" t="s">
        <v>4088</v>
      </c>
      <c r="I1175" s="620"/>
      <c r="J1175" s="620">
        <f t="shared" ref="J1175:J1209" si="438">I1175/100000</f>
        <v>0</v>
      </c>
      <c r="K1175" s="620"/>
      <c r="L1175" s="666">
        <f t="shared" ref="L1175:L1196" si="439">K1175*J1175</f>
        <v>0</v>
      </c>
      <c r="M1175" s="620"/>
      <c r="N1175" s="666">
        <f t="shared" ref="N1175:N1196" si="440">M1175*J1175</f>
        <v>0</v>
      </c>
      <c r="O1175" s="620"/>
      <c r="P1175" s="666">
        <f t="shared" ref="P1175:P1196" si="441">O1175*J1175</f>
        <v>0</v>
      </c>
      <c r="Q1175" s="620"/>
      <c r="R1175" s="666">
        <f t="shared" ref="R1175:R1196" si="442">Q1175*J1175</f>
        <v>0</v>
      </c>
      <c r="S1175" s="620"/>
      <c r="T1175" s="666"/>
      <c r="U1175" s="666">
        <f t="shared" si="428"/>
        <v>0</v>
      </c>
      <c r="V1175" s="667"/>
    </row>
    <row r="1176" spans="1:22" s="659" customFormat="1" ht="15" x14ac:dyDescent="0.2">
      <c r="A1176" s="663" t="s">
        <v>1444</v>
      </c>
      <c r="B1176" s="663" t="s">
        <v>1426</v>
      </c>
      <c r="C1176" s="620"/>
      <c r="D1176" s="620"/>
      <c r="E1176" s="621"/>
      <c r="F1176" s="621"/>
      <c r="G1176" s="621"/>
      <c r="H1176" s="664" t="s">
        <v>4088</v>
      </c>
      <c r="I1176" s="620"/>
      <c r="J1176" s="665">
        <f t="shared" si="438"/>
        <v>0</v>
      </c>
      <c r="K1176" s="620"/>
      <c r="L1176" s="666">
        <f t="shared" si="439"/>
        <v>0</v>
      </c>
      <c r="M1176" s="620"/>
      <c r="N1176" s="666">
        <f t="shared" si="440"/>
        <v>0</v>
      </c>
      <c r="O1176" s="620"/>
      <c r="P1176" s="666">
        <f t="shared" si="441"/>
        <v>0</v>
      </c>
      <c r="Q1176" s="620"/>
      <c r="R1176" s="666">
        <f t="shared" si="442"/>
        <v>0</v>
      </c>
      <c r="S1176" s="620"/>
      <c r="T1176" s="666"/>
      <c r="U1176" s="666">
        <f t="shared" si="428"/>
        <v>0</v>
      </c>
      <c r="V1176" s="667"/>
    </row>
    <row r="1177" spans="1:22" s="659" customFormat="1" ht="30" x14ac:dyDescent="0.2">
      <c r="A1177" s="663" t="s">
        <v>1445</v>
      </c>
      <c r="B1177" s="663" t="s">
        <v>1427</v>
      </c>
      <c r="C1177" s="620"/>
      <c r="D1177" s="620"/>
      <c r="E1177" s="621"/>
      <c r="F1177" s="621"/>
      <c r="G1177" s="621"/>
      <c r="H1177" s="664" t="s">
        <v>4117</v>
      </c>
      <c r="I1177" s="620"/>
      <c r="J1177" s="665">
        <f t="shared" si="438"/>
        <v>0</v>
      </c>
      <c r="K1177" s="620"/>
      <c r="L1177" s="666">
        <f t="shared" si="439"/>
        <v>0</v>
      </c>
      <c r="M1177" s="620"/>
      <c r="N1177" s="666">
        <f t="shared" si="440"/>
        <v>0</v>
      </c>
      <c r="O1177" s="620"/>
      <c r="P1177" s="666">
        <f t="shared" si="441"/>
        <v>0</v>
      </c>
      <c r="Q1177" s="620"/>
      <c r="R1177" s="666">
        <f t="shared" si="442"/>
        <v>0</v>
      </c>
      <c r="S1177" s="620"/>
      <c r="T1177" s="666"/>
      <c r="U1177" s="666">
        <f t="shared" si="428"/>
        <v>0</v>
      </c>
      <c r="V1177" s="667"/>
    </row>
    <row r="1178" spans="1:22" s="659" customFormat="1" ht="30" x14ac:dyDescent="0.2">
      <c r="A1178" s="663" t="s">
        <v>1446</v>
      </c>
      <c r="B1178" s="663" t="s">
        <v>1428</v>
      </c>
      <c r="C1178" s="620"/>
      <c r="D1178" s="620"/>
      <c r="E1178" s="621"/>
      <c r="F1178" s="621"/>
      <c r="G1178" s="621"/>
      <c r="H1178" s="664" t="s">
        <v>4044</v>
      </c>
      <c r="I1178" s="620"/>
      <c r="J1178" s="665">
        <f t="shared" si="438"/>
        <v>0</v>
      </c>
      <c r="K1178" s="620"/>
      <c r="L1178" s="666">
        <f t="shared" si="439"/>
        <v>0</v>
      </c>
      <c r="M1178" s="620"/>
      <c r="N1178" s="666">
        <f t="shared" si="440"/>
        <v>0</v>
      </c>
      <c r="O1178" s="620"/>
      <c r="P1178" s="666">
        <f t="shared" si="441"/>
        <v>0</v>
      </c>
      <c r="Q1178" s="620"/>
      <c r="R1178" s="666">
        <f t="shared" si="442"/>
        <v>0</v>
      </c>
      <c r="S1178" s="620"/>
      <c r="T1178" s="666"/>
      <c r="U1178" s="666">
        <f t="shared" si="428"/>
        <v>0</v>
      </c>
      <c r="V1178" s="667"/>
    </row>
    <row r="1179" spans="1:22" s="659" customFormat="1" ht="30" x14ac:dyDescent="0.2">
      <c r="A1179" s="663" t="s">
        <v>1747</v>
      </c>
      <c r="B1179" s="663" t="s">
        <v>3995</v>
      </c>
      <c r="C1179" s="620"/>
      <c r="D1179" s="620"/>
      <c r="E1179" s="621"/>
      <c r="F1179" s="621"/>
      <c r="G1179" s="621"/>
      <c r="H1179" s="664" t="s">
        <v>4044</v>
      </c>
      <c r="I1179" s="620"/>
      <c r="J1179" s="665">
        <f t="shared" si="438"/>
        <v>0</v>
      </c>
      <c r="K1179" s="620"/>
      <c r="L1179" s="666">
        <f t="shared" si="439"/>
        <v>0</v>
      </c>
      <c r="M1179" s="620"/>
      <c r="N1179" s="666">
        <f t="shared" si="440"/>
        <v>0</v>
      </c>
      <c r="O1179" s="620"/>
      <c r="P1179" s="666">
        <f t="shared" si="441"/>
        <v>0</v>
      </c>
      <c r="Q1179" s="620"/>
      <c r="R1179" s="666">
        <f t="shared" si="442"/>
        <v>0</v>
      </c>
      <c r="S1179" s="620"/>
      <c r="T1179" s="666"/>
      <c r="U1179" s="666">
        <f t="shared" si="428"/>
        <v>0</v>
      </c>
      <c r="V1179" s="667"/>
    </row>
    <row r="1180" spans="1:22" s="659" customFormat="1" ht="15" x14ac:dyDescent="0.2">
      <c r="A1180" s="663" t="s">
        <v>1748</v>
      </c>
      <c r="B1180" s="663" t="s">
        <v>1429</v>
      </c>
      <c r="C1180" s="620"/>
      <c r="D1180" s="620"/>
      <c r="E1180" s="621"/>
      <c r="F1180" s="621"/>
      <c r="G1180" s="621"/>
      <c r="H1180" s="664" t="s">
        <v>4044</v>
      </c>
      <c r="I1180" s="620"/>
      <c r="J1180" s="665">
        <f t="shared" si="438"/>
        <v>0</v>
      </c>
      <c r="K1180" s="620"/>
      <c r="L1180" s="666">
        <f t="shared" si="439"/>
        <v>0</v>
      </c>
      <c r="M1180" s="620"/>
      <c r="N1180" s="666">
        <f t="shared" si="440"/>
        <v>0</v>
      </c>
      <c r="O1180" s="620"/>
      <c r="P1180" s="666">
        <f t="shared" si="441"/>
        <v>0</v>
      </c>
      <c r="Q1180" s="620"/>
      <c r="R1180" s="666">
        <f t="shared" si="442"/>
        <v>0</v>
      </c>
      <c r="S1180" s="620"/>
      <c r="T1180" s="666"/>
      <c r="U1180" s="666">
        <f t="shared" si="428"/>
        <v>0</v>
      </c>
      <c r="V1180" s="667"/>
    </row>
    <row r="1181" spans="1:22" s="659" customFormat="1" ht="45" x14ac:dyDescent="0.2">
      <c r="A1181" s="663" t="s">
        <v>1749</v>
      </c>
      <c r="B1181" s="768" t="s">
        <v>3949</v>
      </c>
      <c r="C1181" s="620"/>
      <c r="D1181" s="620"/>
      <c r="E1181" s="621"/>
      <c r="F1181" s="621"/>
      <c r="G1181" s="621"/>
      <c r="H1181" s="664" t="s">
        <v>4061</v>
      </c>
      <c r="I1181" s="620"/>
      <c r="J1181" s="665">
        <f t="shared" si="438"/>
        <v>0</v>
      </c>
      <c r="K1181" s="620"/>
      <c r="L1181" s="666">
        <f t="shared" si="439"/>
        <v>0</v>
      </c>
      <c r="M1181" s="620"/>
      <c r="N1181" s="666">
        <f t="shared" si="440"/>
        <v>0</v>
      </c>
      <c r="O1181" s="620"/>
      <c r="P1181" s="666">
        <f t="shared" si="441"/>
        <v>0</v>
      </c>
      <c r="Q1181" s="620"/>
      <c r="R1181" s="666">
        <f t="shared" si="442"/>
        <v>0</v>
      </c>
      <c r="S1181" s="620"/>
      <c r="T1181" s="666"/>
      <c r="U1181" s="666">
        <f t="shared" si="428"/>
        <v>0</v>
      </c>
      <c r="V1181" s="667"/>
    </row>
    <row r="1182" spans="1:22" s="659" customFormat="1" ht="15" x14ac:dyDescent="0.2">
      <c r="A1182" s="663" t="s">
        <v>1750</v>
      </c>
      <c r="B1182" s="663" t="s">
        <v>1431</v>
      </c>
      <c r="C1182" s="620"/>
      <c r="D1182" s="620"/>
      <c r="E1182" s="621"/>
      <c r="F1182" s="621"/>
      <c r="G1182" s="621"/>
      <c r="H1182" s="664" t="s">
        <v>4119</v>
      </c>
      <c r="I1182" s="620"/>
      <c r="J1182" s="665">
        <f t="shared" si="438"/>
        <v>0</v>
      </c>
      <c r="K1182" s="620"/>
      <c r="L1182" s="666">
        <f t="shared" si="439"/>
        <v>0</v>
      </c>
      <c r="M1182" s="620"/>
      <c r="N1182" s="666">
        <f t="shared" si="440"/>
        <v>0</v>
      </c>
      <c r="O1182" s="620"/>
      <c r="P1182" s="666">
        <f t="shared" si="441"/>
        <v>0</v>
      </c>
      <c r="Q1182" s="620"/>
      <c r="R1182" s="666">
        <f t="shared" si="442"/>
        <v>0</v>
      </c>
      <c r="S1182" s="620"/>
      <c r="T1182" s="666"/>
      <c r="U1182" s="666">
        <f t="shared" si="428"/>
        <v>0</v>
      </c>
      <c r="V1182" s="667" t="s">
        <v>4060</v>
      </c>
    </row>
    <row r="1183" spans="1:22" s="659" customFormat="1" ht="15" x14ac:dyDescent="0.2">
      <c r="A1183" s="663" t="s">
        <v>1751</v>
      </c>
      <c r="B1183" s="663" t="s">
        <v>1441</v>
      </c>
      <c r="C1183" s="620"/>
      <c r="D1183" s="620"/>
      <c r="E1183" s="621"/>
      <c r="F1183" s="621"/>
      <c r="G1183" s="621"/>
      <c r="H1183" s="664" t="s">
        <v>4119</v>
      </c>
      <c r="I1183" s="620"/>
      <c r="J1183" s="665">
        <f t="shared" si="438"/>
        <v>0</v>
      </c>
      <c r="K1183" s="620"/>
      <c r="L1183" s="666">
        <f t="shared" si="439"/>
        <v>0</v>
      </c>
      <c r="M1183" s="620"/>
      <c r="N1183" s="666">
        <f t="shared" si="440"/>
        <v>0</v>
      </c>
      <c r="O1183" s="620"/>
      <c r="P1183" s="666">
        <f t="shared" si="441"/>
        <v>0</v>
      </c>
      <c r="Q1183" s="620"/>
      <c r="R1183" s="666">
        <f t="shared" si="442"/>
        <v>0</v>
      </c>
      <c r="S1183" s="620"/>
      <c r="T1183" s="666"/>
      <c r="U1183" s="666">
        <f t="shared" si="428"/>
        <v>0</v>
      </c>
      <c r="V1183" s="667" t="s">
        <v>4060</v>
      </c>
    </row>
    <row r="1184" spans="1:22" s="659" customFormat="1" ht="15" x14ac:dyDescent="0.2">
      <c r="A1184" s="663" t="s">
        <v>1752</v>
      </c>
      <c r="B1184" s="663" t="s">
        <v>1440</v>
      </c>
      <c r="C1184" s="620"/>
      <c r="D1184" s="620"/>
      <c r="E1184" s="621"/>
      <c r="F1184" s="621"/>
      <c r="G1184" s="621"/>
      <c r="H1184" s="664" t="s">
        <v>4119</v>
      </c>
      <c r="I1184" s="620"/>
      <c r="J1184" s="665">
        <f t="shared" si="438"/>
        <v>0</v>
      </c>
      <c r="K1184" s="620"/>
      <c r="L1184" s="666">
        <f t="shared" si="439"/>
        <v>0</v>
      </c>
      <c r="M1184" s="620"/>
      <c r="N1184" s="666">
        <f t="shared" si="440"/>
        <v>0</v>
      </c>
      <c r="O1184" s="620"/>
      <c r="P1184" s="666">
        <f t="shared" si="441"/>
        <v>0</v>
      </c>
      <c r="Q1184" s="620"/>
      <c r="R1184" s="666">
        <f t="shared" si="442"/>
        <v>0</v>
      </c>
      <c r="S1184" s="620"/>
      <c r="T1184" s="666"/>
      <c r="U1184" s="666">
        <f t="shared" si="428"/>
        <v>0</v>
      </c>
      <c r="V1184" s="667" t="s">
        <v>4060</v>
      </c>
    </row>
    <row r="1185" spans="1:22" s="659" customFormat="1" ht="15" x14ac:dyDescent="0.2">
      <c r="A1185" s="663" t="s">
        <v>1753</v>
      </c>
      <c r="B1185" s="663" t="s">
        <v>1439</v>
      </c>
      <c r="C1185" s="620"/>
      <c r="D1185" s="620"/>
      <c r="E1185" s="621"/>
      <c r="F1185" s="621"/>
      <c r="G1185" s="621"/>
      <c r="H1185" s="664" t="s">
        <v>4120</v>
      </c>
      <c r="I1185" s="620"/>
      <c r="J1185" s="665">
        <f t="shared" si="438"/>
        <v>0</v>
      </c>
      <c r="K1185" s="620"/>
      <c r="L1185" s="666">
        <f t="shared" si="439"/>
        <v>0</v>
      </c>
      <c r="M1185" s="620"/>
      <c r="N1185" s="666">
        <f t="shared" si="440"/>
        <v>0</v>
      </c>
      <c r="O1185" s="620"/>
      <c r="P1185" s="666">
        <f t="shared" si="441"/>
        <v>0</v>
      </c>
      <c r="Q1185" s="620"/>
      <c r="R1185" s="666">
        <f t="shared" si="442"/>
        <v>0</v>
      </c>
      <c r="S1185" s="620"/>
      <c r="T1185" s="666"/>
      <c r="U1185" s="666">
        <f t="shared" si="428"/>
        <v>0</v>
      </c>
      <c r="V1185" s="667"/>
    </row>
    <row r="1186" spans="1:22" s="659" customFormat="1" ht="15" x14ac:dyDescent="0.2">
      <c r="A1186" s="663" t="s">
        <v>1754</v>
      </c>
      <c r="B1186" s="663" t="s">
        <v>2758</v>
      </c>
      <c r="C1186" s="620"/>
      <c r="D1186" s="620"/>
      <c r="E1186" s="621"/>
      <c r="F1186" s="621"/>
      <c r="G1186" s="621"/>
      <c r="H1186" s="664" t="s">
        <v>4098</v>
      </c>
      <c r="I1186" s="620"/>
      <c r="J1186" s="665">
        <f t="shared" si="438"/>
        <v>0</v>
      </c>
      <c r="K1186" s="620"/>
      <c r="L1186" s="666">
        <f t="shared" si="439"/>
        <v>0</v>
      </c>
      <c r="M1186" s="620"/>
      <c r="N1186" s="666">
        <f t="shared" si="440"/>
        <v>0</v>
      </c>
      <c r="O1186" s="620"/>
      <c r="P1186" s="666">
        <f t="shared" si="441"/>
        <v>0</v>
      </c>
      <c r="Q1186" s="620"/>
      <c r="R1186" s="666">
        <f t="shared" si="442"/>
        <v>0</v>
      </c>
      <c r="S1186" s="620"/>
      <c r="T1186" s="666"/>
      <c r="U1186" s="666">
        <f t="shared" si="428"/>
        <v>0</v>
      </c>
      <c r="V1186" s="667"/>
    </row>
    <row r="1187" spans="1:22" s="659" customFormat="1" ht="30" x14ac:dyDescent="0.2">
      <c r="A1187" s="663" t="s">
        <v>1755</v>
      </c>
      <c r="B1187" s="663" t="s">
        <v>1437</v>
      </c>
      <c r="C1187" s="620"/>
      <c r="D1187" s="620"/>
      <c r="E1187" s="621"/>
      <c r="F1187" s="621"/>
      <c r="G1187" s="621"/>
      <c r="H1187" s="664" t="s">
        <v>4121</v>
      </c>
      <c r="I1187" s="620"/>
      <c r="J1187" s="665">
        <f t="shared" si="438"/>
        <v>0</v>
      </c>
      <c r="K1187" s="620"/>
      <c r="L1187" s="666">
        <f t="shared" si="439"/>
        <v>0</v>
      </c>
      <c r="M1187" s="620"/>
      <c r="N1187" s="666">
        <f t="shared" si="440"/>
        <v>0</v>
      </c>
      <c r="O1187" s="620"/>
      <c r="P1187" s="666">
        <f t="shared" si="441"/>
        <v>0</v>
      </c>
      <c r="Q1187" s="620"/>
      <c r="R1187" s="666">
        <f t="shared" si="442"/>
        <v>0</v>
      </c>
      <c r="S1187" s="620"/>
      <c r="T1187" s="666"/>
      <c r="U1187" s="666">
        <f t="shared" si="428"/>
        <v>0</v>
      </c>
      <c r="V1187" s="667"/>
    </row>
    <row r="1188" spans="1:22" s="659" customFormat="1" ht="30" x14ac:dyDescent="0.2">
      <c r="A1188" s="663" t="s">
        <v>1756</v>
      </c>
      <c r="B1188" s="663" t="s">
        <v>1436</v>
      </c>
      <c r="C1188" s="620"/>
      <c r="D1188" s="620"/>
      <c r="E1188" s="621"/>
      <c r="F1188" s="621"/>
      <c r="G1188" s="621"/>
      <c r="H1188" s="664" t="s">
        <v>4117</v>
      </c>
      <c r="I1188" s="620"/>
      <c r="J1188" s="665">
        <f t="shared" si="438"/>
        <v>0</v>
      </c>
      <c r="K1188" s="620"/>
      <c r="L1188" s="666">
        <f t="shared" si="439"/>
        <v>0</v>
      </c>
      <c r="M1188" s="620"/>
      <c r="N1188" s="666">
        <f t="shared" si="440"/>
        <v>0</v>
      </c>
      <c r="O1188" s="620"/>
      <c r="P1188" s="666">
        <f t="shared" si="441"/>
        <v>0</v>
      </c>
      <c r="Q1188" s="620"/>
      <c r="R1188" s="666">
        <f t="shared" si="442"/>
        <v>0</v>
      </c>
      <c r="S1188" s="620"/>
      <c r="T1188" s="666"/>
      <c r="U1188" s="666">
        <f t="shared" si="428"/>
        <v>0</v>
      </c>
      <c r="V1188" s="667"/>
    </row>
    <row r="1189" spans="1:22" s="659" customFormat="1" ht="15" x14ac:dyDescent="0.2">
      <c r="A1189" s="663" t="s">
        <v>1757</v>
      </c>
      <c r="B1189" s="663" t="s">
        <v>1435</v>
      </c>
      <c r="C1189" s="620"/>
      <c r="D1189" s="620"/>
      <c r="E1189" s="621"/>
      <c r="F1189" s="621"/>
      <c r="G1189" s="621"/>
      <c r="H1189" s="664" t="s">
        <v>4117</v>
      </c>
      <c r="I1189" s="620"/>
      <c r="J1189" s="665">
        <f t="shared" si="438"/>
        <v>0</v>
      </c>
      <c r="K1189" s="620"/>
      <c r="L1189" s="666">
        <f t="shared" si="439"/>
        <v>0</v>
      </c>
      <c r="M1189" s="620"/>
      <c r="N1189" s="666">
        <f t="shared" si="440"/>
        <v>0</v>
      </c>
      <c r="O1189" s="620"/>
      <c r="P1189" s="666">
        <f t="shared" si="441"/>
        <v>0</v>
      </c>
      <c r="Q1189" s="620"/>
      <c r="R1189" s="666">
        <f t="shared" si="442"/>
        <v>0</v>
      </c>
      <c r="S1189" s="620"/>
      <c r="T1189" s="666"/>
      <c r="U1189" s="666">
        <f t="shared" si="428"/>
        <v>0</v>
      </c>
      <c r="V1189" s="667"/>
    </row>
    <row r="1190" spans="1:22" s="659" customFormat="1" ht="15" x14ac:dyDescent="0.2">
      <c r="A1190" s="663" t="s">
        <v>1758</v>
      </c>
      <c r="B1190" s="663" t="s">
        <v>1434</v>
      </c>
      <c r="C1190" s="620"/>
      <c r="D1190" s="620"/>
      <c r="E1190" s="621"/>
      <c r="F1190" s="621"/>
      <c r="G1190" s="621"/>
      <c r="H1190" s="664" t="s">
        <v>4117</v>
      </c>
      <c r="I1190" s="620"/>
      <c r="J1190" s="665">
        <f t="shared" si="438"/>
        <v>0</v>
      </c>
      <c r="K1190" s="620"/>
      <c r="L1190" s="666">
        <f t="shared" si="439"/>
        <v>0</v>
      </c>
      <c r="M1190" s="620"/>
      <c r="N1190" s="666">
        <f t="shared" si="440"/>
        <v>0</v>
      </c>
      <c r="O1190" s="620"/>
      <c r="P1190" s="666">
        <f t="shared" si="441"/>
        <v>0</v>
      </c>
      <c r="Q1190" s="620"/>
      <c r="R1190" s="666">
        <f t="shared" si="442"/>
        <v>0</v>
      </c>
      <c r="S1190" s="620"/>
      <c r="T1190" s="666"/>
      <c r="U1190" s="666">
        <f t="shared" si="428"/>
        <v>0</v>
      </c>
      <c r="V1190" s="667"/>
    </row>
    <row r="1191" spans="1:22" s="659" customFormat="1" ht="15" x14ac:dyDescent="0.2">
      <c r="A1191" s="663" t="s">
        <v>1759</v>
      </c>
      <c r="B1191" s="663" t="s">
        <v>1433</v>
      </c>
      <c r="C1191" s="620"/>
      <c r="D1191" s="620"/>
      <c r="E1191" s="621"/>
      <c r="F1191" s="621"/>
      <c r="G1191" s="621"/>
      <c r="H1191" s="664" t="s">
        <v>4117</v>
      </c>
      <c r="I1191" s="620"/>
      <c r="J1191" s="665">
        <f t="shared" si="438"/>
        <v>0</v>
      </c>
      <c r="K1191" s="620"/>
      <c r="L1191" s="666">
        <f t="shared" si="439"/>
        <v>0</v>
      </c>
      <c r="M1191" s="620"/>
      <c r="N1191" s="666">
        <f t="shared" si="440"/>
        <v>0</v>
      </c>
      <c r="O1191" s="620"/>
      <c r="P1191" s="666">
        <f t="shared" si="441"/>
        <v>0</v>
      </c>
      <c r="Q1191" s="620"/>
      <c r="R1191" s="666">
        <f t="shared" si="442"/>
        <v>0</v>
      </c>
      <c r="S1191" s="620"/>
      <c r="T1191" s="666"/>
      <c r="U1191" s="666">
        <f t="shared" si="428"/>
        <v>0</v>
      </c>
      <c r="V1191" s="667"/>
    </row>
    <row r="1192" spans="1:22" s="659" customFormat="1" ht="15" x14ac:dyDescent="0.2">
      <c r="A1192" s="663" t="s">
        <v>1760</v>
      </c>
      <c r="B1192" s="663" t="s">
        <v>1432</v>
      </c>
      <c r="C1192" s="620"/>
      <c r="D1192" s="620"/>
      <c r="E1192" s="621"/>
      <c r="F1192" s="621"/>
      <c r="G1192" s="621"/>
      <c r="H1192" s="664" t="s">
        <v>4059</v>
      </c>
      <c r="I1192" s="620"/>
      <c r="J1192" s="665">
        <f t="shared" si="438"/>
        <v>0</v>
      </c>
      <c r="K1192" s="620"/>
      <c r="L1192" s="666">
        <f t="shared" si="439"/>
        <v>0</v>
      </c>
      <c r="M1192" s="620"/>
      <c r="N1192" s="666">
        <f t="shared" si="440"/>
        <v>0</v>
      </c>
      <c r="O1192" s="620"/>
      <c r="P1192" s="666">
        <f t="shared" si="441"/>
        <v>0</v>
      </c>
      <c r="Q1192" s="620"/>
      <c r="R1192" s="666">
        <f t="shared" si="442"/>
        <v>0</v>
      </c>
      <c r="S1192" s="620"/>
      <c r="T1192" s="666"/>
      <c r="U1192" s="666">
        <f t="shared" si="428"/>
        <v>0</v>
      </c>
      <c r="V1192" s="667" t="s">
        <v>4060</v>
      </c>
    </row>
    <row r="1193" spans="1:22" s="659" customFormat="1" ht="15" x14ac:dyDescent="0.2">
      <c r="A1193" s="663" t="s">
        <v>1761</v>
      </c>
      <c r="B1193" s="699" t="s">
        <v>1557</v>
      </c>
      <c r="C1193" s="620"/>
      <c r="D1193" s="620"/>
      <c r="E1193" s="621"/>
      <c r="F1193" s="621"/>
      <c r="G1193" s="621"/>
      <c r="H1193" s="664" t="s">
        <v>4110</v>
      </c>
      <c r="I1193" s="620"/>
      <c r="J1193" s="665">
        <f t="shared" si="438"/>
        <v>0</v>
      </c>
      <c r="K1193" s="620"/>
      <c r="L1193" s="666">
        <f t="shared" si="439"/>
        <v>0</v>
      </c>
      <c r="M1193" s="620"/>
      <c r="N1193" s="666">
        <f t="shared" si="440"/>
        <v>0</v>
      </c>
      <c r="O1193" s="620"/>
      <c r="P1193" s="666">
        <f t="shared" si="441"/>
        <v>0</v>
      </c>
      <c r="Q1193" s="620"/>
      <c r="R1193" s="666">
        <f t="shared" si="442"/>
        <v>0</v>
      </c>
      <c r="S1193" s="620"/>
      <c r="T1193" s="666"/>
      <c r="U1193" s="666">
        <f t="shared" si="428"/>
        <v>0</v>
      </c>
      <c r="V1193" s="667"/>
    </row>
    <row r="1194" spans="1:22" s="659" customFormat="1" ht="15" x14ac:dyDescent="0.2">
      <c r="A1194" s="663" t="s">
        <v>1762</v>
      </c>
      <c r="B1194" s="699" t="s">
        <v>1558</v>
      </c>
      <c r="C1194" s="620"/>
      <c r="D1194" s="620"/>
      <c r="E1194" s="621"/>
      <c r="F1194" s="621"/>
      <c r="G1194" s="621"/>
      <c r="H1194" s="664" t="s">
        <v>4110</v>
      </c>
      <c r="I1194" s="620"/>
      <c r="J1194" s="665">
        <f t="shared" si="438"/>
        <v>0</v>
      </c>
      <c r="K1194" s="620"/>
      <c r="L1194" s="666">
        <f t="shared" si="439"/>
        <v>0</v>
      </c>
      <c r="M1194" s="620"/>
      <c r="N1194" s="666">
        <f t="shared" si="440"/>
        <v>0</v>
      </c>
      <c r="O1194" s="620"/>
      <c r="P1194" s="666">
        <f t="shared" si="441"/>
        <v>0</v>
      </c>
      <c r="Q1194" s="620"/>
      <c r="R1194" s="666">
        <f t="shared" si="442"/>
        <v>0</v>
      </c>
      <c r="S1194" s="620"/>
      <c r="T1194" s="666"/>
      <c r="U1194" s="666">
        <f t="shared" si="428"/>
        <v>0</v>
      </c>
      <c r="V1194" s="667"/>
    </row>
    <row r="1195" spans="1:22" s="659" customFormat="1" ht="15" x14ac:dyDescent="0.2">
      <c r="A1195" s="663" t="s">
        <v>1763</v>
      </c>
      <c r="B1195" s="699" t="s">
        <v>1559</v>
      </c>
      <c r="C1195" s="620"/>
      <c r="D1195" s="620"/>
      <c r="E1195" s="621"/>
      <c r="F1195" s="621"/>
      <c r="G1195" s="621"/>
      <c r="H1195" s="664" t="s">
        <v>4110</v>
      </c>
      <c r="I1195" s="620"/>
      <c r="J1195" s="665">
        <f t="shared" si="438"/>
        <v>0</v>
      </c>
      <c r="K1195" s="620"/>
      <c r="L1195" s="666">
        <f t="shared" si="439"/>
        <v>0</v>
      </c>
      <c r="M1195" s="620"/>
      <c r="N1195" s="666">
        <f t="shared" si="440"/>
        <v>0</v>
      </c>
      <c r="O1195" s="620"/>
      <c r="P1195" s="666">
        <f t="shared" si="441"/>
        <v>0</v>
      </c>
      <c r="Q1195" s="620"/>
      <c r="R1195" s="666">
        <f t="shared" si="442"/>
        <v>0</v>
      </c>
      <c r="S1195" s="620"/>
      <c r="T1195" s="666"/>
      <c r="U1195" s="666">
        <f t="shared" si="428"/>
        <v>0</v>
      </c>
      <c r="V1195" s="667"/>
    </row>
    <row r="1196" spans="1:22" s="659" customFormat="1" ht="15" x14ac:dyDescent="0.2">
      <c r="A1196" s="663" t="s">
        <v>1764</v>
      </c>
      <c r="B1196" s="663" t="s">
        <v>759</v>
      </c>
      <c r="C1196" s="620"/>
      <c r="D1196" s="620"/>
      <c r="E1196" s="621"/>
      <c r="F1196" s="621"/>
      <c r="G1196" s="621"/>
      <c r="H1196" s="664"/>
      <c r="I1196" s="620"/>
      <c r="J1196" s="665">
        <f t="shared" si="438"/>
        <v>0</v>
      </c>
      <c r="K1196" s="620"/>
      <c r="L1196" s="666">
        <f t="shared" si="439"/>
        <v>0</v>
      </c>
      <c r="M1196" s="620"/>
      <c r="N1196" s="666">
        <f t="shared" si="440"/>
        <v>0</v>
      </c>
      <c r="O1196" s="620"/>
      <c r="P1196" s="666">
        <f t="shared" si="441"/>
        <v>0</v>
      </c>
      <c r="Q1196" s="620"/>
      <c r="R1196" s="666">
        <f t="shared" si="442"/>
        <v>0</v>
      </c>
      <c r="S1196" s="620"/>
      <c r="T1196" s="666"/>
      <c r="U1196" s="666">
        <f t="shared" si="428"/>
        <v>0</v>
      </c>
      <c r="V1196" s="667"/>
    </row>
    <row r="1197" spans="1:22" s="659" customFormat="1" ht="15" x14ac:dyDescent="0.2">
      <c r="A1197" s="653" t="s">
        <v>936</v>
      </c>
      <c r="B1197" s="653" t="s">
        <v>937</v>
      </c>
      <c r="C1197" s="686"/>
      <c r="D1197" s="686"/>
      <c r="E1197" s="704">
        <f>SUM(E1198:E1200)</f>
        <v>0</v>
      </c>
      <c r="F1197" s="704">
        <f>SUM(F1198:F1200)</f>
        <v>0</v>
      </c>
      <c r="G1197" s="704">
        <f>SUM(G1198:G1200)</f>
        <v>0</v>
      </c>
      <c r="H1197" s="687"/>
      <c r="I1197" s="686"/>
      <c r="J1197" s="688"/>
      <c r="K1197" s="686"/>
      <c r="L1197" s="705">
        <f>SUM(L1198:L1200)</f>
        <v>0</v>
      </c>
      <c r="M1197" s="686"/>
      <c r="N1197" s="705">
        <f>SUM(N1198:N1200)</f>
        <v>0</v>
      </c>
      <c r="O1197" s="686"/>
      <c r="P1197" s="705">
        <f>SUM(P1198:P1200)</f>
        <v>0</v>
      </c>
      <c r="Q1197" s="686"/>
      <c r="R1197" s="705">
        <f>SUM(R1198:R1200)</f>
        <v>0</v>
      </c>
      <c r="S1197" s="686"/>
      <c r="T1197" s="705">
        <f>SUM(T1198:T1200)</f>
        <v>0</v>
      </c>
      <c r="U1197" s="705">
        <f t="shared" si="428"/>
        <v>0</v>
      </c>
      <c r="V1197" s="667"/>
    </row>
    <row r="1198" spans="1:22" s="659" customFormat="1" ht="15" x14ac:dyDescent="0.2">
      <c r="A1198" s="663" t="s">
        <v>1727</v>
      </c>
      <c r="B1198" s="663" t="s">
        <v>1447</v>
      </c>
      <c r="C1198" s="620"/>
      <c r="D1198" s="620"/>
      <c r="E1198" s="621"/>
      <c r="F1198" s="621"/>
      <c r="G1198" s="621"/>
      <c r="H1198" s="664" t="s">
        <v>4061</v>
      </c>
      <c r="I1198" s="620"/>
      <c r="J1198" s="665">
        <f t="shared" si="438"/>
        <v>0</v>
      </c>
      <c r="K1198" s="620"/>
      <c r="L1198" s="666">
        <f>K1198*J1198</f>
        <v>0</v>
      </c>
      <c r="M1198" s="620"/>
      <c r="N1198" s="666">
        <f>M1198*J1198</f>
        <v>0</v>
      </c>
      <c r="O1198" s="620"/>
      <c r="P1198" s="666">
        <f>O1198*J1198</f>
        <v>0</v>
      </c>
      <c r="Q1198" s="620"/>
      <c r="R1198" s="666">
        <f>Q1198*J1198</f>
        <v>0</v>
      </c>
      <c r="S1198" s="620"/>
      <c r="T1198" s="666"/>
      <c r="U1198" s="666">
        <f t="shared" si="428"/>
        <v>0</v>
      </c>
      <c r="V1198" s="667"/>
    </row>
    <row r="1199" spans="1:22" s="659" customFormat="1" ht="15" x14ac:dyDescent="0.2">
      <c r="A1199" s="663" t="s">
        <v>1728</v>
      </c>
      <c r="B1199" s="663" t="s">
        <v>1448</v>
      </c>
      <c r="C1199" s="620"/>
      <c r="D1199" s="620"/>
      <c r="E1199" s="621"/>
      <c r="F1199" s="621"/>
      <c r="G1199" s="621"/>
      <c r="H1199" s="664" t="s">
        <v>4061</v>
      </c>
      <c r="I1199" s="620"/>
      <c r="J1199" s="665">
        <f t="shared" si="438"/>
        <v>0</v>
      </c>
      <c r="K1199" s="620"/>
      <c r="L1199" s="666">
        <f>K1199*J1199</f>
        <v>0</v>
      </c>
      <c r="M1199" s="620"/>
      <c r="N1199" s="666">
        <f>M1199*J1199</f>
        <v>0</v>
      </c>
      <c r="O1199" s="620"/>
      <c r="P1199" s="666">
        <f>O1199*J1199</f>
        <v>0</v>
      </c>
      <c r="Q1199" s="620"/>
      <c r="R1199" s="666">
        <f>Q1199*J1199</f>
        <v>0</v>
      </c>
      <c r="S1199" s="620"/>
      <c r="T1199" s="666"/>
      <c r="U1199" s="666">
        <f t="shared" si="428"/>
        <v>0</v>
      </c>
      <c r="V1199" s="667"/>
    </row>
    <row r="1200" spans="1:22" s="659" customFormat="1" ht="15" x14ac:dyDescent="0.2">
      <c r="A1200" s="663" t="s">
        <v>1729</v>
      </c>
      <c r="B1200" s="663" t="s">
        <v>1940</v>
      </c>
      <c r="C1200" s="620"/>
      <c r="D1200" s="620"/>
      <c r="E1200" s="621"/>
      <c r="F1200" s="621"/>
      <c r="G1200" s="621"/>
      <c r="H1200" s="664" t="s">
        <v>4061</v>
      </c>
      <c r="I1200" s="620"/>
      <c r="J1200" s="665">
        <f t="shared" si="438"/>
        <v>0</v>
      </c>
      <c r="K1200" s="620"/>
      <c r="L1200" s="666">
        <f>K1200*J1200</f>
        <v>0</v>
      </c>
      <c r="M1200" s="620"/>
      <c r="N1200" s="666">
        <f>M1200*J1200</f>
        <v>0</v>
      </c>
      <c r="O1200" s="620"/>
      <c r="P1200" s="666">
        <f>O1200*J1200</f>
        <v>0</v>
      </c>
      <c r="Q1200" s="620"/>
      <c r="R1200" s="666">
        <f>Q1200*J1200</f>
        <v>0</v>
      </c>
      <c r="S1200" s="620"/>
      <c r="T1200" s="666"/>
      <c r="U1200" s="666">
        <f t="shared" si="428"/>
        <v>0</v>
      </c>
      <c r="V1200" s="667"/>
    </row>
    <row r="1201" spans="1:22" s="659" customFormat="1" ht="15" x14ac:dyDescent="0.2">
      <c r="A1201" s="653" t="s">
        <v>938</v>
      </c>
      <c r="B1201" s="653" t="s">
        <v>939</v>
      </c>
      <c r="C1201" s="686"/>
      <c r="D1201" s="686"/>
      <c r="E1201" s="704">
        <f>SUM(E1202:E1207)</f>
        <v>0</v>
      </c>
      <c r="F1201" s="704">
        <f>SUM(F1202:F1207)</f>
        <v>0</v>
      </c>
      <c r="G1201" s="704">
        <f>SUM(G1202:G1207)</f>
        <v>0</v>
      </c>
      <c r="H1201" s="687"/>
      <c r="I1201" s="686"/>
      <c r="J1201" s="688"/>
      <c r="K1201" s="686"/>
      <c r="L1201" s="705">
        <f>SUM(L1202:L1207)</f>
        <v>0</v>
      </c>
      <c r="M1201" s="686"/>
      <c r="N1201" s="705">
        <f>SUM(N1202:N1207)</f>
        <v>0</v>
      </c>
      <c r="O1201" s="686"/>
      <c r="P1201" s="705">
        <f>SUM(P1202:P1207)</f>
        <v>0</v>
      </c>
      <c r="Q1201" s="686"/>
      <c r="R1201" s="705">
        <f>SUM(R1202:R1207)</f>
        <v>0</v>
      </c>
      <c r="S1201" s="686"/>
      <c r="T1201" s="705">
        <f>SUM(T1202:T1207)</f>
        <v>0</v>
      </c>
      <c r="U1201" s="705">
        <f t="shared" si="428"/>
        <v>0</v>
      </c>
      <c r="V1201" s="667"/>
    </row>
    <row r="1202" spans="1:22" s="659" customFormat="1" ht="60" x14ac:dyDescent="0.2">
      <c r="A1202" s="663" t="s">
        <v>1730</v>
      </c>
      <c r="B1202" s="663" t="s">
        <v>1449</v>
      </c>
      <c r="C1202" s="620"/>
      <c r="D1202" s="620"/>
      <c r="E1202" s="621"/>
      <c r="F1202" s="621"/>
      <c r="G1202" s="621"/>
      <c r="H1202" s="664" t="s">
        <v>4035</v>
      </c>
      <c r="I1202" s="620"/>
      <c r="J1202" s="665">
        <f t="shared" si="438"/>
        <v>0</v>
      </c>
      <c r="K1202" s="620"/>
      <c r="L1202" s="666">
        <f t="shared" ref="L1202:L1209" si="443">K1202*J1202</f>
        <v>0</v>
      </c>
      <c r="M1202" s="620"/>
      <c r="N1202" s="666">
        <f t="shared" ref="N1202:N1209" si="444">M1202*J1202</f>
        <v>0</v>
      </c>
      <c r="O1202" s="620"/>
      <c r="P1202" s="666">
        <f t="shared" ref="P1202:P1209" si="445">O1202*J1202</f>
        <v>0</v>
      </c>
      <c r="Q1202" s="620"/>
      <c r="R1202" s="666">
        <f t="shared" ref="R1202:R1209" si="446">Q1202*J1202</f>
        <v>0</v>
      </c>
      <c r="S1202" s="620"/>
      <c r="T1202" s="666"/>
      <c r="U1202" s="666">
        <f t="shared" si="428"/>
        <v>0</v>
      </c>
      <c r="V1202" s="667" t="s">
        <v>4074</v>
      </c>
    </row>
    <row r="1203" spans="1:22" s="659" customFormat="1" ht="45" x14ac:dyDescent="0.2">
      <c r="A1203" s="663" t="s">
        <v>1731</v>
      </c>
      <c r="B1203" s="663" t="s">
        <v>3996</v>
      </c>
      <c r="C1203" s="620"/>
      <c r="D1203" s="620"/>
      <c r="E1203" s="621"/>
      <c r="F1203" s="621"/>
      <c r="G1203" s="621"/>
      <c r="H1203" s="664" t="s">
        <v>4035</v>
      </c>
      <c r="I1203" s="620"/>
      <c r="J1203" s="665">
        <f t="shared" si="438"/>
        <v>0</v>
      </c>
      <c r="K1203" s="620"/>
      <c r="L1203" s="666">
        <f t="shared" si="443"/>
        <v>0</v>
      </c>
      <c r="M1203" s="620"/>
      <c r="N1203" s="666">
        <f t="shared" si="444"/>
        <v>0</v>
      </c>
      <c r="O1203" s="620"/>
      <c r="P1203" s="666">
        <f t="shared" si="445"/>
        <v>0</v>
      </c>
      <c r="Q1203" s="620"/>
      <c r="R1203" s="666">
        <f t="shared" si="446"/>
        <v>0</v>
      </c>
      <c r="S1203" s="620"/>
      <c r="T1203" s="666"/>
      <c r="U1203" s="666">
        <f t="shared" si="428"/>
        <v>0</v>
      </c>
      <c r="V1203" s="667" t="s">
        <v>4122</v>
      </c>
    </row>
    <row r="1204" spans="1:22" s="659" customFormat="1" ht="30" x14ac:dyDescent="0.2">
      <c r="A1204" s="663" t="s">
        <v>1732</v>
      </c>
      <c r="B1204" s="663" t="s">
        <v>3997</v>
      </c>
      <c r="C1204" s="620"/>
      <c r="D1204" s="620"/>
      <c r="E1204" s="621"/>
      <c r="F1204" s="621"/>
      <c r="G1204" s="621"/>
      <c r="H1204" s="664" t="s">
        <v>4035</v>
      </c>
      <c r="I1204" s="620"/>
      <c r="J1204" s="665">
        <f t="shared" si="438"/>
        <v>0</v>
      </c>
      <c r="K1204" s="620"/>
      <c r="L1204" s="666">
        <f t="shared" si="443"/>
        <v>0</v>
      </c>
      <c r="M1204" s="620"/>
      <c r="N1204" s="666">
        <f t="shared" si="444"/>
        <v>0</v>
      </c>
      <c r="O1204" s="620"/>
      <c r="P1204" s="666">
        <f t="shared" si="445"/>
        <v>0</v>
      </c>
      <c r="Q1204" s="620"/>
      <c r="R1204" s="666">
        <f t="shared" si="446"/>
        <v>0</v>
      </c>
      <c r="S1204" s="620"/>
      <c r="T1204" s="666"/>
      <c r="U1204" s="666">
        <f t="shared" si="428"/>
        <v>0</v>
      </c>
      <c r="V1204" s="667" t="s">
        <v>4122</v>
      </c>
    </row>
    <row r="1205" spans="1:22" s="659" customFormat="1" ht="30" x14ac:dyDescent="0.2">
      <c r="A1205" s="663" t="s">
        <v>1733</v>
      </c>
      <c r="B1205" s="663" t="s">
        <v>2759</v>
      </c>
      <c r="C1205" s="620"/>
      <c r="D1205" s="620"/>
      <c r="E1205" s="621"/>
      <c r="F1205" s="621"/>
      <c r="G1205" s="621"/>
      <c r="H1205" s="664" t="s">
        <v>4035</v>
      </c>
      <c r="I1205" s="620"/>
      <c r="J1205" s="665">
        <f t="shared" si="438"/>
        <v>0</v>
      </c>
      <c r="K1205" s="620"/>
      <c r="L1205" s="666">
        <f t="shared" si="443"/>
        <v>0</v>
      </c>
      <c r="M1205" s="620"/>
      <c r="N1205" s="666">
        <f t="shared" si="444"/>
        <v>0</v>
      </c>
      <c r="O1205" s="620"/>
      <c r="P1205" s="666">
        <f t="shared" si="445"/>
        <v>0</v>
      </c>
      <c r="Q1205" s="620"/>
      <c r="R1205" s="666">
        <f t="shared" si="446"/>
        <v>0</v>
      </c>
      <c r="S1205" s="620"/>
      <c r="T1205" s="666"/>
      <c r="U1205" s="666">
        <f t="shared" si="428"/>
        <v>0</v>
      </c>
      <c r="V1205" s="667" t="s">
        <v>4122</v>
      </c>
    </row>
    <row r="1206" spans="1:22" s="659" customFormat="1" ht="30" x14ac:dyDescent="0.2">
      <c r="A1206" s="663" t="s">
        <v>1734</v>
      </c>
      <c r="B1206" s="663" t="s">
        <v>2760</v>
      </c>
      <c r="C1206" s="620"/>
      <c r="D1206" s="620"/>
      <c r="E1206" s="621"/>
      <c r="F1206" s="621"/>
      <c r="G1206" s="621"/>
      <c r="H1206" s="664" t="s">
        <v>4035</v>
      </c>
      <c r="I1206" s="620"/>
      <c r="J1206" s="665">
        <f t="shared" si="438"/>
        <v>0</v>
      </c>
      <c r="K1206" s="620"/>
      <c r="L1206" s="666">
        <f t="shared" si="443"/>
        <v>0</v>
      </c>
      <c r="M1206" s="620"/>
      <c r="N1206" s="666">
        <f t="shared" si="444"/>
        <v>0</v>
      </c>
      <c r="O1206" s="620"/>
      <c r="P1206" s="666">
        <f t="shared" si="445"/>
        <v>0</v>
      </c>
      <c r="Q1206" s="620"/>
      <c r="R1206" s="666">
        <f t="shared" si="446"/>
        <v>0</v>
      </c>
      <c r="S1206" s="620"/>
      <c r="T1206" s="666"/>
      <c r="U1206" s="666">
        <f t="shared" si="428"/>
        <v>0</v>
      </c>
      <c r="V1206" s="667" t="s">
        <v>4122</v>
      </c>
    </row>
    <row r="1207" spans="1:22" s="659" customFormat="1" ht="30" x14ac:dyDescent="0.2">
      <c r="A1207" s="663" t="s">
        <v>1735</v>
      </c>
      <c r="B1207" s="663" t="s">
        <v>759</v>
      </c>
      <c r="C1207" s="620"/>
      <c r="D1207" s="620"/>
      <c r="E1207" s="621"/>
      <c r="F1207" s="621"/>
      <c r="G1207" s="621"/>
      <c r="H1207" s="664" t="s">
        <v>4035</v>
      </c>
      <c r="I1207" s="620"/>
      <c r="J1207" s="665">
        <f t="shared" si="438"/>
        <v>0</v>
      </c>
      <c r="K1207" s="620"/>
      <c r="L1207" s="666">
        <f t="shared" si="443"/>
        <v>0</v>
      </c>
      <c r="M1207" s="620"/>
      <c r="N1207" s="666">
        <f t="shared" si="444"/>
        <v>0</v>
      </c>
      <c r="O1207" s="620"/>
      <c r="P1207" s="666">
        <f t="shared" si="445"/>
        <v>0</v>
      </c>
      <c r="Q1207" s="620"/>
      <c r="R1207" s="666">
        <f t="shared" si="446"/>
        <v>0</v>
      </c>
      <c r="S1207" s="620"/>
      <c r="T1207" s="666"/>
      <c r="U1207" s="666">
        <f t="shared" si="428"/>
        <v>0</v>
      </c>
      <c r="V1207" s="667" t="s">
        <v>4074</v>
      </c>
    </row>
    <row r="1208" spans="1:22" s="659" customFormat="1" ht="15" x14ac:dyDescent="0.2">
      <c r="A1208" s="679" t="s">
        <v>940</v>
      </c>
      <c r="B1208" s="679" t="s">
        <v>941</v>
      </c>
      <c r="C1208" s="620"/>
      <c r="D1208" s="620"/>
      <c r="E1208" s="621"/>
      <c r="F1208" s="621"/>
      <c r="G1208" s="621"/>
      <c r="H1208" s="1362"/>
      <c r="I1208" s="620"/>
      <c r="J1208" s="665">
        <f t="shared" si="438"/>
        <v>0</v>
      </c>
      <c r="K1208" s="620"/>
      <c r="L1208" s="666">
        <f t="shared" si="443"/>
        <v>0</v>
      </c>
      <c r="M1208" s="620"/>
      <c r="N1208" s="666">
        <f t="shared" si="444"/>
        <v>0</v>
      </c>
      <c r="O1208" s="620"/>
      <c r="P1208" s="666">
        <f t="shared" si="445"/>
        <v>0</v>
      </c>
      <c r="Q1208" s="620"/>
      <c r="R1208" s="666">
        <f t="shared" si="446"/>
        <v>0</v>
      </c>
      <c r="S1208" s="620"/>
      <c r="T1208" s="666"/>
      <c r="U1208" s="666">
        <f t="shared" si="428"/>
        <v>0</v>
      </c>
      <c r="V1208" s="667"/>
    </row>
    <row r="1209" spans="1:22" s="659" customFormat="1" ht="15" x14ac:dyDescent="0.2">
      <c r="A1209" s="679" t="s">
        <v>942</v>
      </c>
      <c r="B1209" s="679" t="s">
        <v>132</v>
      </c>
      <c r="C1209" s="620"/>
      <c r="D1209" s="620"/>
      <c r="E1209" s="621"/>
      <c r="F1209" s="621"/>
      <c r="G1209" s="621"/>
      <c r="H1209" s="664" t="s">
        <v>4089</v>
      </c>
      <c r="I1209" s="620"/>
      <c r="J1209" s="665">
        <f t="shared" si="438"/>
        <v>0</v>
      </c>
      <c r="K1209" s="620"/>
      <c r="L1209" s="666">
        <f t="shared" si="443"/>
        <v>0</v>
      </c>
      <c r="M1209" s="620"/>
      <c r="N1209" s="666">
        <f t="shared" si="444"/>
        <v>0</v>
      </c>
      <c r="O1209" s="620"/>
      <c r="P1209" s="666">
        <f t="shared" si="445"/>
        <v>0</v>
      </c>
      <c r="Q1209" s="620"/>
      <c r="R1209" s="666">
        <f t="shared" si="446"/>
        <v>0</v>
      </c>
      <c r="S1209" s="620"/>
      <c r="T1209" s="666"/>
      <c r="U1209" s="666">
        <f t="shared" si="428"/>
        <v>0</v>
      </c>
      <c r="V1209" s="667"/>
    </row>
    <row r="1210" spans="1:22" s="659" customFormat="1" ht="15" x14ac:dyDescent="0.2">
      <c r="A1210" s="679" t="s">
        <v>943</v>
      </c>
      <c r="B1210" s="679" t="s">
        <v>944</v>
      </c>
      <c r="C1210" s="620"/>
      <c r="D1210" s="620"/>
      <c r="E1210" s="621"/>
      <c r="F1210" s="621"/>
      <c r="G1210" s="621"/>
      <c r="H1210" s="664" t="s">
        <v>4080</v>
      </c>
      <c r="I1210" s="620"/>
      <c r="J1210" s="665">
        <f>I1210/100000</f>
        <v>0</v>
      </c>
      <c r="K1210" s="620"/>
      <c r="L1210" s="666">
        <f>K1210*J1210</f>
        <v>0</v>
      </c>
      <c r="M1210" s="620"/>
      <c r="N1210" s="666">
        <f>M1210*J1210</f>
        <v>0</v>
      </c>
      <c r="O1210" s="620"/>
      <c r="P1210" s="666">
        <f>O1210*J1210</f>
        <v>0</v>
      </c>
      <c r="Q1210" s="620"/>
      <c r="R1210" s="666">
        <f>Q1210*J1210</f>
        <v>0</v>
      </c>
      <c r="S1210" s="620"/>
      <c r="T1210" s="666"/>
      <c r="U1210" s="666">
        <f t="shared" si="428"/>
        <v>0</v>
      </c>
      <c r="V1210" s="667"/>
    </row>
    <row r="1211" spans="1:22" s="659" customFormat="1" ht="15" x14ac:dyDescent="0.2">
      <c r="A1211" s="679"/>
      <c r="B1211" s="679"/>
      <c r="C1211" s="620"/>
      <c r="D1211" s="620"/>
      <c r="E1211" s="621"/>
      <c r="F1211" s="621"/>
      <c r="G1211" s="621"/>
      <c r="H1211" s="664"/>
      <c r="I1211" s="620"/>
      <c r="J1211" s="665"/>
      <c r="K1211" s="620"/>
      <c r="L1211" s="666"/>
      <c r="M1211" s="620"/>
      <c r="N1211" s="666"/>
      <c r="O1211" s="620"/>
      <c r="P1211" s="666"/>
      <c r="Q1211" s="620"/>
      <c r="R1211" s="666"/>
      <c r="S1211" s="620"/>
      <c r="T1211" s="666"/>
      <c r="U1211" s="666">
        <f t="shared" si="428"/>
        <v>0</v>
      </c>
      <c r="V1211" s="667"/>
    </row>
    <row r="1212" spans="1:22" s="745" customFormat="1" ht="30" x14ac:dyDescent="0.2">
      <c r="A1212" s="596" t="s">
        <v>945</v>
      </c>
      <c r="B1212" s="597" t="s">
        <v>2777</v>
      </c>
      <c r="C1212" s="622"/>
      <c r="D1212" s="622"/>
      <c r="E1212" s="623">
        <f>E1213+E1217+E1220+E1221+E1222+E1223+E1224</f>
        <v>0</v>
      </c>
      <c r="F1212" s="623">
        <f>F1213+F1217+F1220+F1221+F1222+F1223+F1224</f>
        <v>0</v>
      </c>
      <c r="G1212" s="623">
        <f>G1213+G1217+G1220+G1221+G1222+G1223+G1224</f>
        <v>0</v>
      </c>
      <c r="H1212" s="622"/>
      <c r="I1212" s="622"/>
      <c r="J1212" s="624"/>
      <c r="K1212" s="623"/>
      <c r="L1212" s="617">
        <f>L1213+L1217+L1220+L1221+L1222+L1223+L1224</f>
        <v>0</v>
      </c>
      <c r="M1212" s="622"/>
      <c r="N1212" s="617">
        <f>N1213+N1217+N1220+N1221+N1222+N1223+N1224</f>
        <v>0</v>
      </c>
      <c r="O1212" s="622"/>
      <c r="P1212" s="617">
        <f>P1213+P1217+P1220+P1221+P1222+P1223+P1224</f>
        <v>0</v>
      </c>
      <c r="Q1212" s="622"/>
      <c r="R1212" s="617">
        <f>R1213+R1217+R1220+R1221+R1222+R1223+R1224</f>
        <v>0</v>
      </c>
      <c r="S1212" s="622"/>
      <c r="T1212" s="617">
        <f>T1213+T1217+T1220+T1221+T1222+T1223+T1224</f>
        <v>0</v>
      </c>
      <c r="U1212" s="617">
        <f t="shared" si="428"/>
        <v>0</v>
      </c>
      <c r="V1212" s="598"/>
    </row>
    <row r="1213" spans="1:22" s="745" customFormat="1" ht="15" x14ac:dyDescent="0.2">
      <c r="A1213" s="599" t="s">
        <v>947</v>
      </c>
      <c r="B1213" s="600" t="s">
        <v>948</v>
      </c>
      <c r="C1213" s="625"/>
      <c r="D1213" s="625"/>
      <c r="E1213" s="626">
        <f>SUM(E1214:E1216)</f>
        <v>0</v>
      </c>
      <c r="F1213" s="626">
        <f>SUM(F1214:F1216)</f>
        <v>0</v>
      </c>
      <c r="G1213" s="626">
        <f>SUM(G1214:G1216)</f>
        <v>0</v>
      </c>
      <c r="H1213" s="630"/>
      <c r="I1213" s="626"/>
      <c r="J1213" s="618"/>
      <c r="K1213" s="626"/>
      <c r="L1213" s="618">
        <f>SUM(L1214:L1216)</f>
        <v>0</v>
      </c>
      <c r="M1213" s="626"/>
      <c r="N1213" s="618">
        <f>SUM(N1214:N1216)</f>
        <v>0</v>
      </c>
      <c r="O1213" s="626"/>
      <c r="P1213" s="618">
        <f>SUM(P1214:P1216)</f>
        <v>0</v>
      </c>
      <c r="Q1213" s="626"/>
      <c r="R1213" s="618">
        <f>SUM(R1214:R1216)</f>
        <v>0</v>
      </c>
      <c r="S1213" s="626"/>
      <c r="T1213" s="618">
        <f>SUM(T1214:T1216)</f>
        <v>0</v>
      </c>
      <c r="U1213" s="618">
        <f t="shared" si="428"/>
        <v>0</v>
      </c>
      <c r="V1213" s="602"/>
    </row>
    <row r="1214" spans="1:22" s="745" customFormat="1" ht="15" x14ac:dyDescent="0.2">
      <c r="A1214" s="603" t="s">
        <v>949</v>
      </c>
      <c r="B1214" s="604" t="s">
        <v>950</v>
      </c>
      <c r="C1214" s="627"/>
      <c r="D1214" s="627"/>
      <c r="E1214" s="627"/>
      <c r="F1214" s="627"/>
      <c r="G1214" s="627"/>
      <c r="H1214" s="631" t="s">
        <v>4061</v>
      </c>
      <c r="I1214" s="627"/>
      <c r="J1214" s="628">
        <f>I1214/100000</f>
        <v>0</v>
      </c>
      <c r="K1214" s="627"/>
      <c r="L1214" s="747">
        <f>K1214*J1214</f>
        <v>0</v>
      </c>
      <c r="M1214" s="627"/>
      <c r="N1214" s="747">
        <f>M1214*J1214</f>
        <v>0</v>
      </c>
      <c r="O1214" s="627"/>
      <c r="P1214" s="747">
        <f>O1214*J1214</f>
        <v>0</v>
      </c>
      <c r="Q1214" s="627"/>
      <c r="R1214" s="747">
        <f>Q1214*J1214</f>
        <v>0</v>
      </c>
      <c r="S1214" s="749"/>
      <c r="T1214" s="747"/>
      <c r="U1214" s="747">
        <f t="shared" si="428"/>
        <v>0</v>
      </c>
      <c r="V1214" s="602"/>
    </row>
    <row r="1215" spans="1:22" s="745" customFormat="1" ht="15" x14ac:dyDescent="0.2">
      <c r="A1215" s="603" t="s">
        <v>951</v>
      </c>
      <c r="B1215" s="604" t="s">
        <v>952</v>
      </c>
      <c r="C1215" s="627"/>
      <c r="D1215" s="627"/>
      <c r="E1215" s="627"/>
      <c r="F1215" s="627"/>
      <c r="G1215" s="627"/>
      <c r="H1215" s="631" t="s">
        <v>4061</v>
      </c>
      <c r="I1215" s="627"/>
      <c r="J1215" s="628">
        <f t="shared" ref="J1215:J1216" si="447">I1215/100000</f>
        <v>0</v>
      </c>
      <c r="K1215" s="627"/>
      <c r="L1215" s="747">
        <f>K1215*J1215</f>
        <v>0</v>
      </c>
      <c r="M1215" s="627"/>
      <c r="N1215" s="747">
        <f>M1215*J1215</f>
        <v>0</v>
      </c>
      <c r="O1215" s="627"/>
      <c r="P1215" s="747">
        <f>O1215*J1215</f>
        <v>0</v>
      </c>
      <c r="Q1215" s="627"/>
      <c r="R1215" s="747">
        <f>Q1215*J1215</f>
        <v>0</v>
      </c>
      <c r="S1215" s="749"/>
      <c r="T1215" s="747"/>
      <c r="U1215" s="747">
        <f t="shared" si="428"/>
        <v>0</v>
      </c>
      <c r="V1215" s="602"/>
    </row>
    <row r="1216" spans="1:22" s="745" customFormat="1" ht="15" x14ac:dyDescent="0.2">
      <c r="A1216" s="603" t="s">
        <v>953</v>
      </c>
      <c r="B1216" s="604" t="s">
        <v>954</v>
      </c>
      <c r="C1216" s="627"/>
      <c r="D1216" s="627"/>
      <c r="E1216" s="627"/>
      <c r="F1216" s="627"/>
      <c r="G1216" s="627"/>
      <c r="H1216" s="631" t="s">
        <v>4061</v>
      </c>
      <c r="I1216" s="627"/>
      <c r="J1216" s="628">
        <f t="shared" si="447"/>
        <v>0</v>
      </c>
      <c r="K1216" s="627"/>
      <c r="L1216" s="747">
        <f>K1216*J1216</f>
        <v>0</v>
      </c>
      <c r="M1216" s="627"/>
      <c r="N1216" s="747">
        <f>M1216*J1216</f>
        <v>0</v>
      </c>
      <c r="O1216" s="627"/>
      <c r="P1216" s="747">
        <f>O1216*J1216</f>
        <v>0</v>
      </c>
      <c r="Q1216" s="627"/>
      <c r="R1216" s="747">
        <f>Q1216*J1216</f>
        <v>0</v>
      </c>
      <c r="S1216" s="749"/>
      <c r="T1216" s="747"/>
      <c r="U1216" s="747">
        <f t="shared" si="428"/>
        <v>0</v>
      </c>
      <c r="V1216" s="602"/>
    </row>
    <row r="1217" spans="1:22" s="750" customFormat="1" ht="15" x14ac:dyDescent="0.2">
      <c r="A1217" s="599" t="s">
        <v>955</v>
      </c>
      <c r="B1217" s="605" t="s">
        <v>956</v>
      </c>
      <c r="C1217" s="629"/>
      <c r="D1217" s="629"/>
      <c r="E1217" s="630">
        <f>SUM(E1218:E1219)</f>
        <v>0</v>
      </c>
      <c r="F1217" s="630">
        <f>SUM(F1218:F1219)</f>
        <v>0</v>
      </c>
      <c r="G1217" s="630">
        <f>SUM(G1218:G1219)</f>
        <v>0</v>
      </c>
      <c r="H1217" s="630"/>
      <c r="I1217" s="630"/>
      <c r="J1217" s="619"/>
      <c r="K1217" s="630"/>
      <c r="L1217" s="619">
        <f>SUM(L1218:L1219)</f>
        <v>0</v>
      </c>
      <c r="M1217" s="746"/>
      <c r="N1217" s="619">
        <f>SUM(N1218:N1219)</f>
        <v>0</v>
      </c>
      <c r="O1217" s="746"/>
      <c r="P1217" s="619">
        <f>SUM(P1218:P1219)</f>
        <v>0</v>
      </c>
      <c r="Q1217" s="746"/>
      <c r="R1217" s="619">
        <f>SUM(R1218:R1219)</f>
        <v>0</v>
      </c>
      <c r="S1217" s="746"/>
      <c r="T1217" s="619">
        <f>SUM(T1218:T1219)</f>
        <v>0</v>
      </c>
      <c r="U1217" s="619">
        <f t="shared" si="428"/>
        <v>0</v>
      </c>
      <c r="V1217" s="606"/>
    </row>
    <row r="1218" spans="1:22" s="745" customFormat="1" ht="15" x14ac:dyDescent="0.2">
      <c r="A1218" s="603" t="s">
        <v>957</v>
      </c>
      <c r="B1218" s="607" t="s">
        <v>958</v>
      </c>
      <c r="C1218" s="631"/>
      <c r="D1218" s="631"/>
      <c r="E1218" s="631"/>
      <c r="F1218" s="631"/>
      <c r="G1218" s="631"/>
      <c r="H1218" s="631" t="s">
        <v>4061</v>
      </c>
      <c r="I1218" s="627"/>
      <c r="J1218" s="628">
        <f t="shared" ref="J1218:J1224" si="448">I1218/100000</f>
        <v>0</v>
      </c>
      <c r="K1218" s="631"/>
      <c r="L1218" s="747">
        <f t="shared" ref="L1218:L1224" si="449">K1218*J1218</f>
        <v>0</v>
      </c>
      <c r="M1218" s="627"/>
      <c r="N1218" s="747">
        <f t="shared" ref="N1218:N1224" si="450">M1218*J1218</f>
        <v>0</v>
      </c>
      <c r="O1218" s="627"/>
      <c r="P1218" s="747">
        <f t="shared" ref="P1218:P1224" si="451">O1218*J1218</f>
        <v>0</v>
      </c>
      <c r="Q1218" s="627"/>
      <c r="R1218" s="747">
        <f t="shared" ref="R1218:R1224" si="452">Q1218*J1218</f>
        <v>0</v>
      </c>
      <c r="S1218" s="749"/>
      <c r="T1218" s="747"/>
      <c r="U1218" s="747">
        <f t="shared" si="428"/>
        <v>0</v>
      </c>
      <c r="V1218" s="608"/>
    </row>
    <row r="1219" spans="1:22" s="745" customFormat="1" ht="15" x14ac:dyDescent="0.2">
      <c r="A1219" s="603" t="s">
        <v>959</v>
      </c>
      <c r="B1219" s="607" t="s">
        <v>960</v>
      </c>
      <c r="C1219" s="631"/>
      <c r="D1219" s="631"/>
      <c r="E1219" s="631"/>
      <c r="F1219" s="631"/>
      <c r="G1219" s="631"/>
      <c r="H1219" s="631" t="s">
        <v>4061</v>
      </c>
      <c r="I1219" s="627"/>
      <c r="J1219" s="628">
        <f t="shared" si="448"/>
        <v>0</v>
      </c>
      <c r="K1219" s="631"/>
      <c r="L1219" s="747">
        <f t="shared" si="449"/>
        <v>0</v>
      </c>
      <c r="M1219" s="627"/>
      <c r="N1219" s="747">
        <f t="shared" si="450"/>
        <v>0</v>
      </c>
      <c r="O1219" s="627"/>
      <c r="P1219" s="747">
        <f t="shared" si="451"/>
        <v>0</v>
      </c>
      <c r="Q1219" s="627"/>
      <c r="R1219" s="747">
        <f t="shared" si="452"/>
        <v>0</v>
      </c>
      <c r="S1219" s="749"/>
      <c r="T1219" s="747"/>
      <c r="U1219" s="747">
        <f t="shared" si="428"/>
        <v>0</v>
      </c>
      <c r="V1219" s="608"/>
    </row>
    <row r="1220" spans="1:22" s="750" customFormat="1" ht="15" x14ac:dyDescent="0.2">
      <c r="A1220" s="599" t="s">
        <v>961</v>
      </c>
      <c r="B1220" s="605" t="s">
        <v>962</v>
      </c>
      <c r="C1220" s="629"/>
      <c r="D1220" s="629"/>
      <c r="E1220" s="629"/>
      <c r="F1220" s="629"/>
      <c r="G1220" s="629"/>
      <c r="H1220" s="629" t="s">
        <v>4034</v>
      </c>
      <c r="I1220" s="627"/>
      <c r="J1220" s="632">
        <f t="shared" si="448"/>
        <v>0</v>
      </c>
      <c r="K1220" s="629"/>
      <c r="L1220" s="751">
        <f t="shared" si="449"/>
        <v>0</v>
      </c>
      <c r="M1220" s="627"/>
      <c r="N1220" s="751">
        <f t="shared" si="450"/>
        <v>0</v>
      </c>
      <c r="O1220" s="627"/>
      <c r="P1220" s="751">
        <f t="shared" si="451"/>
        <v>0</v>
      </c>
      <c r="Q1220" s="627"/>
      <c r="R1220" s="751">
        <f t="shared" si="452"/>
        <v>0</v>
      </c>
      <c r="S1220" s="752"/>
      <c r="T1220" s="751"/>
      <c r="U1220" s="751">
        <f t="shared" si="428"/>
        <v>0</v>
      </c>
      <c r="V1220" s="606" t="s">
        <v>4060</v>
      </c>
    </row>
    <row r="1221" spans="1:22" s="750" customFormat="1" ht="15" x14ac:dyDescent="0.2">
      <c r="A1221" s="599" t="s">
        <v>963</v>
      </c>
      <c r="B1221" s="600" t="s">
        <v>964</v>
      </c>
      <c r="C1221" s="625"/>
      <c r="D1221" s="625"/>
      <c r="E1221" s="625"/>
      <c r="F1221" s="625"/>
      <c r="G1221" s="625"/>
      <c r="H1221" s="629" t="s">
        <v>4124</v>
      </c>
      <c r="I1221" s="627"/>
      <c r="J1221" s="632">
        <f t="shared" si="448"/>
        <v>0</v>
      </c>
      <c r="K1221" s="625"/>
      <c r="L1221" s="751">
        <f t="shared" si="449"/>
        <v>0</v>
      </c>
      <c r="M1221" s="627"/>
      <c r="N1221" s="751">
        <f t="shared" si="450"/>
        <v>0</v>
      </c>
      <c r="O1221" s="627"/>
      <c r="P1221" s="751">
        <f t="shared" si="451"/>
        <v>0</v>
      </c>
      <c r="Q1221" s="627"/>
      <c r="R1221" s="751">
        <f t="shared" si="452"/>
        <v>0</v>
      </c>
      <c r="S1221" s="752"/>
      <c r="T1221" s="751"/>
      <c r="U1221" s="751">
        <f t="shared" si="428"/>
        <v>0</v>
      </c>
      <c r="V1221" s="606" t="s">
        <v>4060</v>
      </c>
    </row>
    <row r="1222" spans="1:22" s="750" customFormat="1" ht="15" x14ac:dyDescent="0.2">
      <c r="A1222" s="599" t="s">
        <v>965</v>
      </c>
      <c r="B1222" s="600" t="s">
        <v>966</v>
      </c>
      <c r="C1222" s="625"/>
      <c r="D1222" s="625"/>
      <c r="E1222" s="625"/>
      <c r="F1222" s="625"/>
      <c r="G1222" s="625"/>
      <c r="H1222" s="629" t="s">
        <v>4123</v>
      </c>
      <c r="I1222" s="627"/>
      <c r="J1222" s="632">
        <f t="shared" si="448"/>
        <v>0</v>
      </c>
      <c r="K1222" s="625"/>
      <c r="L1222" s="751">
        <f t="shared" si="449"/>
        <v>0</v>
      </c>
      <c r="M1222" s="627"/>
      <c r="N1222" s="751">
        <f t="shared" si="450"/>
        <v>0</v>
      </c>
      <c r="O1222" s="627"/>
      <c r="P1222" s="751">
        <f t="shared" si="451"/>
        <v>0</v>
      </c>
      <c r="Q1222" s="627"/>
      <c r="R1222" s="751">
        <f t="shared" si="452"/>
        <v>0</v>
      </c>
      <c r="S1222" s="752"/>
      <c r="T1222" s="751"/>
      <c r="U1222" s="751">
        <f t="shared" si="428"/>
        <v>0</v>
      </c>
      <c r="V1222" s="601"/>
    </row>
    <row r="1223" spans="1:22" s="750" customFormat="1" ht="15" x14ac:dyDescent="0.2">
      <c r="A1223" s="609" t="s">
        <v>2294</v>
      </c>
      <c r="B1223" s="610" t="s">
        <v>132</v>
      </c>
      <c r="C1223" s="633"/>
      <c r="D1223" s="633"/>
      <c r="E1223" s="633"/>
      <c r="F1223" s="633"/>
      <c r="G1223" s="633"/>
      <c r="H1223" s="1357" t="s">
        <v>4133</v>
      </c>
      <c r="I1223" s="627"/>
      <c r="J1223" s="632">
        <f t="shared" si="448"/>
        <v>0</v>
      </c>
      <c r="K1223" s="633"/>
      <c r="L1223" s="751">
        <f t="shared" si="449"/>
        <v>0</v>
      </c>
      <c r="M1223" s="627"/>
      <c r="N1223" s="751">
        <f t="shared" si="450"/>
        <v>0</v>
      </c>
      <c r="O1223" s="627"/>
      <c r="P1223" s="751">
        <f t="shared" si="451"/>
        <v>0</v>
      </c>
      <c r="Q1223" s="627"/>
      <c r="R1223" s="751">
        <f t="shared" si="452"/>
        <v>0</v>
      </c>
      <c r="S1223" s="752"/>
      <c r="T1223" s="751"/>
      <c r="U1223" s="751">
        <f t="shared" ref="U1223:U1225" si="453">T1223-E1223</f>
        <v>0</v>
      </c>
      <c r="V1223" s="611"/>
    </row>
    <row r="1224" spans="1:22" s="750" customFormat="1" ht="15.75" thickBot="1" x14ac:dyDescent="0.25">
      <c r="A1224" s="612" t="s">
        <v>2295</v>
      </c>
      <c r="B1224" s="613" t="s">
        <v>2296</v>
      </c>
      <c r="C1224" s="634"/>
      <c r="D1224" s="634"/>
      <c r="E1224" s="634"/>
      <c r="F1224" s="634"/>
      <c r="G1224" s="634"/>
      <c r="H1224" s="634"/>
      <c r="I1224" s="627"/>
      <c r="J1224" s="635">
        <f t="shared" si="448"/>
        <v>0</v>
      </c>
      <c r="K1224" s="634"/>
      <c r="L1224" s="753">
        <f t="shared" si="449"/>
        <v>0</v>
      </c>
      <c r="M1224" s="627"/>
      <c r="N1224" s="753">
        <f t="shared" si="450"/>
        <v>0</v>
      </c>
      <c r="O1224" s="627"/>
      <c r="P1224" s="753">
        <f t="shared" si="451"/>
        <v>0</v>
      </c>
      <c r="Q1224" s="627"/>
      <c r="R1224" s="753">
        <f t="shared" si="452"/>
        <v>0</v>
      </c>
      <c r="S1224" s="754"/>
      <c r="T1224" s="753"/>
      <c r="U1224" s="753">
        <f t="shared" si="453"/>
        <v>0</v>
      </c>
      <c r="V1224" s="614"/>
    </row>
    <row r="1225" spans="1:22" s="659" customFormat="1" ht="15.75" thickBot="1" x14ac:dyDescent="0.25">
      <c r="A1225" s="755"/>
      <c r="B1225" s="756" t="s">
        <v>2776</v>
      </c>
      <c r="C1225" s="757"/>
      <c r="D1225" s="758"/>
      <c r="E1225" s="759">
        <f>E6+E585+E1173+E1212</f>
        <v>0</v>
      </c>
      <c r="F1225" s="759">
        <f>F6+F585+F1173+F1212</f>
        <v>0</v>
      </c>
      <c r="G1225" s="759">
        <f>G6+G585+G1173+G1212</f>
        <v>0</v>
      </c>
      <c r="H1225" s="757"/>
      <c r="I1225" s="757"/>
      <c r="J1225" s="757"/>
      <c r="K1225" s="757"/>
      <c r="L1225" s="759">
        <f>L6+L585+L1173+L1212</f>
        <v>0</v>
      </c>
      <c r="M1225" s="759"/>
      <c r="N1225" s="759">
        <f>N6+N585+N1173+N1212</f>
        <v>0</v>
      </c>
      <c r="O1225" s="759"/>
      <c r="P1225" s="759">
        <f>P6+P585+P1173+P1212</f>
        <v>0</v>
      </c>
      <c r="Q1225" s="759"/>
      <c r="R1225" s="759">
        <f>R6+R585+R1173+R1212</f>
        <v>0</v>
      </c>
      <c r="S1225" s="759"/>
      <c r="T1225" s="759">
        <f>T6+T585+T1173+T1212</f>
        <v>0</v>
      </c>
      <c r="U1225" s="759">
        <f t="shared" si="453"/>
        <v>0</v>
      </c>
      <c r="V1225" s="760"/>
    </row>
    <row r="1226" spans="1:22" s="659" customFormat="1" ht="15" x14ac:dyDescent="0.2">
      <c r="A1226" s="761"/>
      <c r="B1226" s="762" t="s">
        <v>3700</v>
      </c>
      <c r="L1226" s="763"/>
      <c r="N1226" s="763"/>
      <c r="P1226" s="763"/>
      <c r="R1226" s="763"/>
      <c r="T1226" s="764"/>
      <c r="U1226" s="764"/>
    </row>
    <row r="1227" spans="1:22" ht="12.75" x14ac:dyDescent="0.2">
      <c r="B1227" s="766"/>
    </row>
    <row r="1228" spans="1:22" ht="12.75" x14ac:dyDescent="0.2">
      <c r="A1228" s="638"/>
      <c r="B1228" s="766"/>
      <c r="L1228" s="638"/>
      <c r="N1228" s="638"/>
      <c r="P1228" s="638"/>
      <c r="R1228" s="638"/>
      <c r="T1228" s="642"/>
      <c r="U1228" s="642"/>
    </row>
  </sheetData>
  <sheetProtection formatCells="0" formatColumns="0" formatRows="0" insertHyperlinks="0"/>
  <mergeCells count="13">
    <mergeCell ref="O4:P4"/>
    <mergeCell ref="Q4:R4"/>
    <mergeCell ref="V4:V5"/>
    <mergeCell ref="A2:E2"/>
    <mergeCell ref="A3:A5"/>
    <mergeCell ref="B3:B5"/>
    <mergeCell ref="C3:G3"/>
    <mergeCell ref="C4:D4"/>
    <mergeCell ref="E4:G4"/>
    <mergeCell ref="K4:L4"/>
    <mergeCell ref="M4:N4"/>
    <mergeCell ref="S4:U4"/>
    <mergeCell ref="H3:U3"/>
  </mergeCells>
  <printOptions horizontalCentered="1"/>
  <pageMargins left="0" right="0" top="0" bottom="0" header="0" footer="0"/>
  <pageSetup paperSize="9" scale="80" fitToHeight="0" pageOrder="overThenDown" orientation="portrait" r:id="rId1"/>
  <headerFooter alignWithMargins="0">
    <oddHeader>&amp;R&amp;"-,Bold"&amp;11ANNEX 3e</oddHeader>
    <oddFooter>Page &amp;P of &amp;N</oddFooter>
  </headerFooter>
  <rowBreaks count="14" manualBreakCount="14">
    <brk id="82" max="22" man="1"/>
    <brk id="174" max="22" man="1"/>
    <brk id="261" max="22" man="1"/>
    <brk id="343" max="16383" man="1"/>
    <brk id="424" max="22" man="1"/>
    <brk id="506" max="16383" man="1"/>
    <brk id="584" max="16383" man="1"/>
    <brk id="682" max="16383" man="1"/>
    <brk id="762" max="22" man="1"/>
    <brk id="839" max="16383" man="1"/>
    <brk id="925" max="16383" man="1"/>
    <brk id="998" max="16383" man="1"/>
    <brk id="1079" max="22" man="1"/>
    <brk id="1158" max="2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U100"/>
  <sheetViews>
    <sheetView tabSelected="1" view="pageBreakPreview" zoomScale="80" zoomScaleNormal="80" zoomScaleSheetLayoutView="80" workbookViewId="0">
      <pane xSplit="2" ySplit="6" topLeftCell="H82" activePane="bottomRight" state="frozenSplit"/>
      <selection activeCell="A3" sqref="A3:T3"/>
      <selection pane="topRight" activeCell="A3" sqref="A3:T3"/>
      <selection pane="bottomLeft" activeCell="A3" sqref="A3:T3"/>
      <selection pane="bottomRight" activeCell="B44" sqref="B44"/>
    </sheetView>
  </sheetViews>
  <sheetFormatPr defaultColWidth="8.85546875" defaultRowHeight="12.75" x14ac:dyDescent="0.2"/>
  <cols>
    <col min="1" max="1" width="8.7109375" bestFit="1" customWidth="1"/>
    <col min="2" max="2" width="39.5703125" style="436" customWidth="1"/>
    <col min="3" max="3" width="10.140625" style="571" hidden="1" customWidth="1"/>
    <col min="4" max="4" width="13.42578125" style="571" hidden="1" customWidth="1"/>
    <col min="5" max="5" width="12.42578125" style="571" hidden="1" customWidth="1"/>
    <col min="6" max="6" width="12.140625" style="571" hidden="1" customWidth="1"/>
    <col min="7" max="7" width="11.7109375" style="571" hidden="1" customWidth="1"/>
    <col min="8" max="8" width="31.42578125" style="571" customWidth="1"/>
    <col min="9" max="9" width="11.7109375" style="571" hidden="1" customWidth="1"/>
    <col min="10" max="18" width="12.5703125" style="1267" hidden="1" customWidth="1"/>
    <col min="19" max="19" width="9.7109375" style="1267" hidden="1" customWidth="1"/>
    <col min="20" max="20" width="13" style="1267" hidden="1" customWidth="1"/>
    <col min="21" max="21" width="14.42578125" style="571" hidden="1" customWidth="1"/>
    <col min="22" max="22" width="66.42578125" style="571" hidden="1" customWidth="1"/>
    <col min="23" max="23" width="49" customWidth="1"/>
  </cols>
  <sheetData>
    <row r="1" spans="1:203" ht="24.75" thickBot="1" x14ac:dyDescent="0.25">
      <c r="A1" s="435" t="s">
        <v>2047</v>
      </c>
      <c r="B1" s="434"/>
      <c r="D1" s="590"/>
      <c r="E1" s="590"/>
      <c r="F1" s="590"/>
      <c r="G1" s="590"/>
      <c r="H1" s="590"/>
    </row>
    <row r="2" spans="1:203" ht="21.75" thickBot="1" x14ac:dyDescent="0.25">
      <c r="A2" s="1459" t="s">
        <v>2607</v>
      </c>
      <c r="B2" s="1459"/>
    </row>
    <row r="3" spans="1:203" s="783" customFormat="1" ht="15" customHeight="1" x14ac:dyDescent="0.2">
      <c r="A3" s="1460" t="s">
        <v>22</v>
      </c>
      <c r="B3" s="1441" t="s">
        <v>13</v>
      </c>
      <c r="C3" s="1449" t="s">
        <v>4003</v>
      </c>
      <c r="D3" s="1449"/>
      <c r="E3" s="1449"/>
      <c r="F3" s="1449"/>
      <c r="G3" s="1449"/>
      <c r="H3" s="1453" t="s">
        <v>2446</v>
      </c>
      <c r="I3" s="1454"/>
      <c r="J3" s="1454"/>
      <c r="K3" s="1454"/>
      <c r="L3" s="1454"/>
      <c r="M3" s="1454"/>
      <c r="N3" s="1454"/>
      <c r="O3" s="1454"/>
      <c r="P3" s="1454"/>
      <c r="Q3" s="1454"/>
      <c r="R3" s="1454"/>
      <c r="S3" s="1454"/>
      <c r="T3" s="1454"/>
      <c r="U3" s="1455"/>
      <c r="V3" s="782" t="s">
        <v>1839</v>
      </c>
      <c r="W3" s="1377"/>
    </row>
    <row r="4" spans="1:203" s="783" customFormat="1" ht="15" customHeight="1" x14ac:dyDescent="0.2">
      <c r="A4" s="1461"/>
      <c r="B4" s="1442"/>
      <c r="C4" s="1449" t="s">
        <v>495</v>
      </c>
      <c r="D4" s="1449"/>
      <c r="E4" s="1449" t="s">
        <v>3999</v>
      </c>
      <c r="F4" s="1449"/>
      <c r="G4" s="1449"/>
      <c r="H4" s="615"/>
      <c r="I4" s="1253"/>
      <c r="J4" s="615"/>
      <c r="K4" s="1448" t="s">
        <v>4007</v>
      </c>
      <c r="L4" s="1448"/>
      <c r="M4" s="1448" t="s">
        <v>4008</v>
      </c>
      <c r="N4" s="1448"/>
      <c r="O4" s="1448" t="s">
        <v>4009</v>
      </c>
      <c r="P4" s="1448"/>
      <c r="Q4" s="1448" t="s">
        <v>4010</v>
      </c>
      <c r="R4" s="1448"/>
      <c r="S4" s="1453" t="s">
        <v>4011</v>
      </c>
      <c r="T4" s="1454"/>
      <c r="U4" s="1455"/>
      <c r="V4" s="1457" t="s">
        <v>1938</v>
      </c>
      <c r="W4" s="1377"/>
    </row>
    <row r="5" spans="1:203" s="783" customFormat="1" ht="75.75" thickBot="1" x14ac:dyDescent="0.25">
      <c r="A5" s="1462"/>
      <c r="B5" s="1443"/>
      <c r="C5" s="1106" t="s">
        <v>4005</v>
      </c>
      <c r="D5" s="616" t="s">
        <v>4004</v>
      </c>
      <c r="E5" s="1106" t="s">
        <v>3999</v>
      </c>
      <c r="F5" s="616" t="s">
        <v>4006</v>
      </c>
      <c r="G5" s="1106" t="s">
        <v>4023</v>
      </c>
      <c r="H5" s="1106" t="s">
        <v>15</v>
      </c>
      <c r="I5" s="1251" t="s">
        <v>2624</v>
      </c>
      <c r="J5" s="1106" t="s">
        <v>2775</v>
      </c>
      <c r="K5" s="1106" t="s">
        <v>2623</v>
      </c>
      <c r="L5" s="1106" t="s">
        <v>1838</v>
      </c>
      <c r="M5" s="1106" t="s">
        <v>2623</v>
      </c>
      <c r="N5" s="1106" t="s">
        <v>1838</v>
      </c>
      <c r="O5" s="1106" t="s">
        <v>2623</v>
      </c>
      <c r="P5" s="1106" t="s">
        <v>1838</v>
      </c>
      <c r="Q5" s="1106" t="s">
        <v>2623</v>
      </c>
      <c r="R5" s="1106" t="s">
        <v>1838</v>
      </c>
      <c r="S5" s="1106" t="s">
        <v>2623</v>
      </c>
      <c r="T5" s="1106" t="s">
        <v>1838</v>
      </c>
      <c r="U5" s="1252" t="s">
        <v>4012</v>
      </c>
      <c r="V5" s="1458"/>
      <c r="W5" s="1376"/>
      <c r="Z5" s="1395"/>
    </row>
    <row r="6" spans="1:203" s="789" customFormat="1" ht="15" x14ac:dyDescent="0.2">
      <c r="A6" s="785"/>
      <c r="B6" s="786" t="s">
        <v>2293</v>
      </c>
      <c r="C6" s="787"/>
      <c r="D6" s="787"/>
      <c r="E6" s="787"/>
      <c r="F6" s="787"/>
      <c r="G6" s="787"/>
      <c r="H6" s="787"/>
      <c r="I6" s="787"/>
      <c r="J6" s="1268"/>
      <c r="K6" s="1268"/>
      <c r="L6" s="1268"/>
      <c r="M6" s="1268"/>
      <c r="N6" s="1268"/>
      <c r="O6" s="1268"/>
      <c r="P6" s="1268"/>
      <c r="Q6" s="1268"/>
      <c r="R6" s="1268"/>
      <c r="S6" s="1268"/>
      <c r="T6" s="1268"/>
      <c r="U6" s="787"/>
      <c r="V6" s="788"/>
      <c r="GU6" s="789">
        <v>45</v>
      </c>
    </row>
    <row r="7" spans="1:203" s="789" customFormat="1" ht="15" x14ac:dyDescent="0.2">
      <c r="A7" s="790">
        <v>1</v>
      </c>
      <c r="B7" s="791" t="s">
        <v>3950</v>
      </c>
      <c r="C7" s="1110"/>
      <c r="D7" s="1110"/>
      <c r="E7" s="1111">
        <f>E8+E12+E16+E20</f>
        <v>0</v>
      </c>
      <c r="F7" s="1111">
        <f>F8+F12+F16+F20</f>
        <v>0</v>
      </c>
      <c r="G7" s="1111">
        <f>G8+G12+G16+G20</f>
        <v>0</v>
      </c>
      <c r="H7" s="1110"/>
      <c r="I7" s="1112"/>
      <c r="J7" s="1269"/>
      <c r="K7" s="1270"/>
      <c r="L7" s="1271">
        <f>L8+L12+L16+L20</f>
        <v>0</v>
      </c>
      <c r="M7" s="1270"/>
      <c r="N7" s="1271">
        <f>N8+N12+N16+N20</f>
        <v>0</v>
      </c>
      <c r="O7" s="1270"/>
      <c r="P7" s="1271">
        <f>P8+P12+P16+P20</f>
        <v>0</v>
      </c>
      <c r="Q7" s="1270"/>
      <c r="R7" s="1271">
        <f>R8+R12+R16+R20</f>
        <v>0</v>
      </c>
      <c r="S7" s="1270"/>
      <c r="T7" s="1271">
        <f>T8+T12+T16+T20</f>
        <v>0</v>
      </c>
      <c r="U7" s="1254">
        <f>T7-E7</f>
        <v>0</v>
      </c>
      <c r="V7" s="792"/>
    </row>
    <row r="8" spans="1:203" s="789" customFormat="1" ht="15" x14ac:dyDescent="0.2">
      <c r="A8" s="793">
        <v>1.1000000000000001</v>
      </c>
      <c r="B8" s="794" t="s">
        <v>2241</v>
      </c>
      <c r="C8" s="1113"/>
      <c r="D8" s="1113"/>
      <c r="E8" s="1114">
        <f>SUM(E9:E11)</f>
        <v>0</v>
      </c>
      <c r="F8" s="1114">
        <f>SUM(F9:F11)</f>
        <v>0</v>
      </c>
      <c r="G8" s="1114">
        <f>SUM(G9:G11)</f>
        <v>0</v>
      </c>
      <c r="H8" s="1113" t="s">
        <v>4159</v>
      </c>
      <c r="I8" s="1115"/>
      <c r="J8" s="1272"/>
      <c r="K8" s="1273"/>
      <c r="L8" s="1116">
        <f>SUM(L9:L11)</f>
        <v>0</v>
      </c>
      <c r="M8" s="1274"/>
      <c r="N8" s="1116">
        <f>SUM(N9:N11)</f>
        <v>0</v>
      </c>
      <c r="O8" s="1274"/>
      <c r="P8" s="1116">
        <f>SUM(P9:P11)</f>
        <v>0</v>
      </c>
      <c r="Q8" s="1274"/>
      <c r="R8" s="1116">
        <f>SUM(R9:R11)</f>
        <v>0</v>
      </c>
      <c r="S8" s="1274"/>
      <c r="T8" s="1116">
        <f>SUM(T9:T11)</f>
        <v>0</v>
      </c>
      <c r="U8" s="1255">
        <f t="shared" ref="U8:U71" si="0">T8-E8</f>
        <v>0</v>
      </c>
      <c r="V8" s="1378"/>
      <c r="W8" s="1390"/>
    </row>
    <row r="9" spans="1:203" s="797" customFormat="1" ht="15" x14ac:dyDescent="0.2">
      <c r="A9" s="795" t="s">
        <v>25</v>
      </c>
      <c r="B9" s="796" t="s">
        <v>2242</v>
      </c>
      <c r="C9" s="1117"/>
      <c r="D9" s="1117"/>
      <c r="E9" s="1117"/>
      <c r="F9" s="1117"/>
      <c r="G9" s="1117"/>
      <c r="H9" s="1117"/>
      <c r="I9" s="1118"/>
      <c r="J9" s="1275">
        <f>I9/100000</f>
        <v>0</v>
      </c>
      <c r="K9" s="1125"/>
      <c r="L9" s="1119">
        <f>K9*J9</f>
        <v>0</v>
      </c>
      <c r="M9" s="1125"/>
      <c r="N9" s="1119">
        <f>M9*J9</f>
        <v>0</v>
      </c>
      <c r="O9" s="1125"/>
      <c r="P9" s="1119">
        <f>O9*J9</f>
        <v>0</v>
      </c>
      <c r="Q9" s="1125"/>
      <c r="R9" s="1119"/>
      <c r="S9" s="1276"/>
      <c r="T9" s="1119"/>
      <c r="U9" s="1256">
        <f t="shared" si="0"/>
        <v>0</v>
      </c>
      <c r="V9" s="1379"/>
      <c r="W9" s="1391"/>
    </row>
    <row r="10" spans="1:203" s="797" customFormat="1" ht="15" x14ac:dyDescent="0.2">
      <c r="A10" s="795" t="s">
        <v>29</v>
      </c>
      <c r="B10" s="796" t="s">
        <v>2243</v>
      </c>
      <c r="C10" s="1117"/>
      <c r="D10" s="1117"/>
      <c r="E10" s="1117"/>
      <c r="F10" s="1117"/>
      <c r="G10" s="1117"/>
      <c r="H10" s="1117"/>
      <c r="I10" s="1118"/>
      <c r="J10" s="1275">
        <f t="shared" ref="J10:J23" si="1">I10/100000</f>
        <v>0</v>
      </c>
      <c r="K10" s="1125"/>
      <c r="L10" s="1119">
        <f>K10*J10</f>
        <v>0</v>
      </c>
      <c r="M10" s="1125"/>
      <c r="N10" s="1119">
        <f>M10*J10</f>
        <v>0</v>
      </c>
      <c r="O10" s="1125"/>
      <c r="P10" s="1119">
        <f>O10*J10</f>
        <v>0</v>
      </c>
      <c r="Q10" s="1125"/>
      <c r="R10" s="1119"/>
      <c r="S10" s="1276"/>
      <c r="T10" s="1119"/>
      <c r="U10" s="1256">
        <f t="shared" si="0"/>
        <v>0</v>
      </c>
      <c r="V10" s="1379"/>
      <c r="W10" s="1391"/>
    </row>
    <row r="11" spans="1:203" s="797" customFormat="1" ht="15" x14ac:dyDescent="0.2">
      <c r="A11" s="795" t="s">
        <v>32</v>
      </c>
      <c r="B11" s="796" t="s">
        <v>2244</v>
      </c>
      <c r="C11" s="1117"/>
      <c r="D11" s="1117"/>
      <c r="E11" s="1117"/>
      <c r="F11" s="1117"/>
      <c r="G11" s="1117"/>
      <c r="H11" s="1117"/>
      <c r="I11" s="1118"/>
      <c r="J11" s="1275">
        <f t="shared" si="1"/>
        <v>0</v>
      </c>
      <c r="K11" s="1125"/>
      <c r="L11" s="1119">
        <f>K11*J11</f>
        <v>0</v>
      </c>
      <c r="M11" s="1125"/>
      <c r="N11" s="1119">
        <f>M11*J11</f>
        <v>0</v>
      </c>
      <c r="O11" s="1125"/>
      <c r="P11" s="1119">
        <f>O11*J11</f>
        <v>0</v>
      </c>
      <c r="Q11" s="1125"/>
      <c r="R11" s="1119"/>
      <c r="S11" s="1276"/>
      <c r="T11" s="1119"/>
      <c r="U11" s="1256">
        <f t="shared" si="0"/>
        <v>0</v>
      </c>
      <c r="V11" s="1379"/>
      <c r="W11" s="1391"/>
    </row>
    <row r="12" spans="1:203" s="789" customFormat="1" ht="15" x14ac:dyDescent="0.2">
      <c r="A12" s="793">
        <v>1.2</v>
      </c>
      <c r="B12" s="798" t="s">
        <v>2245</v>
      </c>
      <c r="C12" s="1113"/>
      <c r="D12" s="1113"/>
      <c r="E12" s="1114">
        <f>SUM(E13:E15)</f>
        <v>0</v>
      </c>
      <c r="F12" s="1114">
        <f>SUM(F13:F15)</f>
        <v>0</v>
      </c>
      <c r="G12" s="1114">
        <f>SUM(G13:G15)</f>
        <v>0</v>
      </c>
      <c r="H12" s="1113" t="s">
        <v>4159</v>
      </c>
      <c r="I12" s="1115"/>
      <c r="J12" s="1272"/>
      <c r="K12" s="1273"/>
      <c r="L12" s="1116">
        <f>SUM(L13:L15)</f>
        <v>0</v>
      </c>
      <c r="M12" s="1274"/>
      <c r="N12" s="1116">
        <f>SUM(N13:N15)</f>
        <v>0</v>
      </c>
      <c r="O12" s="1274"/>
      <c r="P12" s="1116">
        <f>SUM(P13:P15)</f>
        <v>0</v>
      </c>
      <c r="Q12" s="1274"/>
      <c r="R12" s="1116"/>
      <c r="S12" s="1274"/>
      <c r="T12" s="1116">
        <f>SUM(T13:T15)</f>
        <v>0</v>
      </c>
      <c r="U12" s="1255">
        <f t="shared" si="0"/>
        <v>0</v>
      </c>
      <c r="V12" s="1378"/>
      <c r="W12" s="1390"/>
    </row>
    <row r="13" spans="1:203" s="797" customFormat="1" ht="15" x14ac:dyDescent="0.2">
      <c r="A13" s="795" t="s">
        <v>3460</v>
      </c>
      <c r="B13" s="796" t="s">
        <v>2242</v>
      </c>
      <c r="C13" s="1117"/>
      <c r="D13" s="1117"/>
      <c r="E13" s="1117"/>
      <c r="F13" s="1117"/>
      <c r="G13" s="1117"/>
      <c r="H13" s="1117"/>
      <c r="I13" s="1118"/>
      <c r="J13" s="1275">
        <f t="shared" si="1"/>
        <v>0</v>
      </c>
      <c r="K13" s="1125"/>
      <c r="L13" s="1119">
        <f>K13*J13</f>
        <v>0</v>
      </c>
      <c r="M13" s="1125"/>
      <c r="N13" s="1119">
        <f>M13*J13</f>
        <v>0</v>
      </c>
      <c r="O13" s="1125"/>
      <c r="P13" s="1119">
        <f>O13*J13</f>
        <v>0</v>
      </c>
      <c r="Q13" s="1125"/>
      <c r="R13" s="1119"/>
      <c r="S13" s="1276"/>
      <c r="T13" s="1119"/>
      <c r="U13" s="1256">
        <f t="shared" si="0"/>
        <v>0</v>
      </c>
      <c r="V13" s="1379"/>
      <c r="W13" s="1391"/>
    </row>
    <row r="14" spans="1:203" s="797" customFormat="1" ht="15" x14ac:dyDescent="0.2">
      <c r="A14" s="795" t="s">
        <v>3461</v>
      </c>
      <c r="B14" s="796" t="s">
        <v>2243</v>
      </c>
      <c r="C14" s="1117"/>
      <c r="D14" s="1117"/>
      <c r="E14" s="1117"/>
      <c r="F14" s="1117"/>
      <c r="G14" s="1117"/>
      <c r="H14" s="1117"/>
      <c r="I14" s="1118"/>
      <c r="J14" s="1275">
        <f t="shared" si="1"/>
        <v>0</v>
      </c>
      <c r="K14" s="1125"/>
      <c r="L14" s="1119">
        <f>K14*J14</f>
        <v>0</v>
      </c>
      <c r="M14" s="1125"/>
      <c r="N14" s="1119">
        <f>M14*J14</f>
        <v>0</v>
      </c>
      <c r="O14" s="1125"/>
      <c r="P14" s="1119">
        <f>O14*J14</f>
        <v>0</v>
      </c>
      <c r="Q14" s="1125"/>
      <c r="R14" s="1119"/>
      <c r="S14" s="1276"/>
      <c r="T14" s="1119"/>
      <c r="U14" s="1256">
        <f t="shared" si="0"/>
        <v>0</v>
      </c>
      <c r="V14" s="1379"/>
      <c r="W14" s="1391"/>
    </row>
    <row r="15" spans="1:203" s="797" customFormat="1" ht="15" x14ac:dyDescent="0.2">
      <c r="A15" s="795" t="s">
        <v>3462</v>
      </c>
      <c r="B15" s="796" t="s">
        <v>2244</v>
      </c>
      <c r="C15" s="1117"/>
      <c r="D15" s="1117"/>
      <c r="E15" s="1117"/>
      <c r="F15" s="1117"/>
      <c r="G15" s="1117"/>
      <c r="H15" s="1117"/>
      <c r="I15" s="1118"/>
      <c r="J15" s="1275">
        <f t="shared" si="1"/>
        <v>0</v>
      </c>
      <c r="K15" s="1125"/>
      <c r="L15" s="1119">
        <f>K15*J15</f>
        <v>0</v>
      </c>
      <c r="M15" s="1125"/>
      <c r="N15" s="1119">
        <f>M15*J15</f>
        <v>0</v>
      </c>
      <c r="O15" s="1125"/>
      <c r="P15" s="1119">
        <f>O15*J15</f>
        <v>0</v>
      </c>
      <c r="Q15" s="1125"/>
      <c r="R15" s="1119"/>
      <c r="S15" s="1276"/>
      <c r="T15" s="1119"/>
      <c r="U15" s="1256">
        <f t="shared" si="0"/>
        <v>0</v>
      </c>
      <c r="V15" s="1379"/>
      <c r="W15" s="1391"/>
    </row>
    <row r="16" spans="1:203" s="789" customFormat="1" ht="15" x14ac:dyDescent="0.2">
      <c r="A16" s="793">
        <v>1.3</v>
      </c>
      <c r="B16" s="798" t="s">
        <v>2246</v>
      </c>
      <c r="C16" s="1113"/>
      <c r="D16" s="1113"/>
      <c r="E16" s="1114">
        <f>SUM(E17:E19)</f>
        <v>0</v>
      </c>
      <c r="F16" s="1114">
        <f>SUM(F17:F19)</f>
        <v>0</v>
      </c>
      <c r="G16" s="1114">
        <f>SUM(G17:G19)</f>
        <v>0</v>
      </c>
      <c r="H16" s="1113" t="s">
        <v>4159</v>
      </c>
      <c r="I16" s="1115"/>
      <c r="J16" s="1272"/>
      <c r="K16" s="1273"/>
      <c r="L16" s="1116">
        <f>SUM(L17:L19)</f>
        <v>0</v>
      </c>
      <c r="M16" s="1274"/>
      <c r="N16" s="1116">
        <f>SUM(N17:N19)</f>
        <v>0</v>
      </c>
      <c r="O16" s="1274"/>
      <c r="P16" s="1116">
        <f>SUM(P17:P19)</f>
        <v>0</v>
      </c>
      <c r="Q16" s="1274"/>
      <c r="R16" s="1116"/>
      <c r="S16" s="1274"/>
      <c r="T16" s="1116">
        <f>SUM(T17:T19)</f>
        <v>0</v>
      </c>
      <c r="U16" s="1255">
        <f t="shared" si="0"/>
        <v>0</v>
      </c>
      <c r="V16" s="1378"/>
      <c r="W16" s="1390"/>
    </row>
    <row r="17" spans="1:23" s="797" customFormat="1" ht="15" x14ac:dyDescent="0.2">
      <c r="A17" s="795" t="s">
        <v>43</v>
      </c>
      <c r="B17" s="796" t="s">
        <v>2242</v>
      </c>
      <c r="C17" s="1117"/>
      <c r="D17" s="1117"/>
      <c r="E17" s="1117"/>
      <c r="F17" s="1117"/>
      <c r="G17" s="1117"/>
      <c r="H17" s="1117"/>
      <c r="I17" s="1118"/>
      <c r="J17" s="1275">
        <f t="shared" si="1"/>
        <v>0</v>
      </c>
      <c r="K17" s="1125"/>
      <c r="L17" s="1119">
        <f>K17*J17</f>
        <v>0</v>
      </c>
      <c r="M17" s="1125"/>
      <c r="N17" s="1119">
        <f>M17*J17</f>
        <v>0</v>
      </c>
      <c r="O17" s="1125"/>
      <c r="P17" s="1119">
        <f>O17*J17</f>
        <v>0</v>
      </c>
      <c r="Q17" s="1125"/>
      <c r="R17" s="1119"/>
      <c r="S17" s="1276"/>
      <c r="T17" s="1119"/>
      <c r="U17" s="1256">
        <f t="shared" si="0"/>
        <v>0</v>
      </c>
      <c r="V17" s="1379"/>
      <c r="W17" s="1391"/>
    </row>
    <row r="18" spans="1:23" s="797" customFormat="1" ht="15" x14ac:dyDescent="0.2">
      <c r="A18" s="795" t="s">
        <v>3463</v>
      </c>
      <c r="B18" s="796" t="s">
        <v>2243</v>
      </c>
      <c r="C18" s="1117"/>
      <c r="D18" s="1117"/>
      <c r="E18" s="1117"/>
      <c r="F18" s="1117"/>
      <c r="G18" s="1117"/>
      <c r="H18" s="1117"/>
      <c r="I18" s="1118"/>
      <c r="J18" s="1275">
        <f t="shared" si="1"/>
        <v>0</v>
      </c>
      <c r="K18" s="1125"/>
      <c r="L18" s="1119">
        <f>K18*J18</f>
        <v>0</v>
      </c>
      <c r="M18" s="1125"/>
      <c r="N18" s="1119">
        <f>M18*J18</f>
        <v>0</v>
      </c>
      <c r="O18" s="1125"/>
      <c r="P18" s="1119">
        <f>O18*J18</f>
        <v>0</v>
      </c>
      <c r="Q18" s="1125"/>
      <c r="R18" s="1119"/>
      <c r="S18" s="1276"/>
      <c r="T18" s="1119"/>
      <c r="U18" s="1256">
        <f t="shared" si="0"/>
        <v>0</v>
      </c>
      <c r="V18" s="1379"/>
      <c r="W18" s="1391"/>
    </row>
    <row r="19" spans="1:23" s="797" customFormat="1" ht="15" x14ac:dyDescent="0.2">
      <c r="A19" s="795" t="s">
        <v>3464</v>
      </c>
      <c r="B19" s="796" t="s">
        <v>2244</v>
      </c>
      <c r="C19" s="1117"/>
      <c r="D19" s="1117"/>
      <c r="E19" s="1117"/>
      <c r="F19" s="1117"/>
      <c r="G19" s="1117"/>
      <c r="H19" s="1117"/>
      <c r="I19" s="1118"/>
      <c r="J19" s="1275">
        <f t="shared" si="1"/>
        <v>0</v>
      </c>
      <c r="K19" s="1125"/>
      <c r="L19" s="1119">
        <f>K19*J19</f>
        <v>0</v>
      </c>
      <c r="M19" s="1125"/>
      <c r="N19" s="1119">
        <f>M19*J19</f>
        <v>0</v>
      </c>
      <c r="O19" s="1125"/>
      <c r="P19" s="1119">
        <f>O19*J19</f>
        <v>0</v>
      </c>
      <c r="Q19" s="1125"/>
      <c r="R19" s="1119"/>
      <c r="S19" s="1276"/>
      <c r="T19" s="1119"/>
      <c r="U19" s="1256">
        <f t="shared" si="0"/>
        <v>0</v>
      </c>
      <c r="V19" s="1379"/>
      <c r="W19" s="1391"/>
    </row>
    <row r="20" spans="1:23" s="789" customFormat="1" ht="15" x14ac:dyDescent="0.2">
      <c r="A20" s="793">
        <v>1.4</v>
      </c>
      <c r="B20" s="798" t="s">
        <v>2247</v>
      </c>
      <c r="C20" s="1113"/>
      <c r="D20" s="1113"/>
      <c r="E20" s="1114">
        <f>SUM(E21:E23)</f>
        <v>0</v>
      </c>
      <c r="F20" s="1114">
        <f>SUM(F21:F23)</f>
        <v>0</v>
      </c>
      <c r="G20" s="1114">
        <f>SUM(G21:G23)</f>
        <v>0</v>
      </c>
      <c r="H20" s="1113" t="s">
        <v>4160</v>
      </c>
      <c r="I20" s="1115"/>
      <c r="J20" s="1272"/>
      <c r="K20" s="1273"/>
      <c r="L20" s="1116">
        <f>SUM(L21:L23)</f>
        <v>0</v>
      </c>
      <c r="M20" s="1274"/>
      <c r="N20" s="1116">
        <f>SUM(N21:N23)</f>
        <v>0</v>
      </c>
      <c r="O20" s="1274"/>
      <c r="P20" s="1116">
        <f>SUM(P21:P23)</f>
        <v>0</v>
      </c>
      <c r="Q20" s="1274"/>
      <c r="R20" s="1116"/>
      <c r="S20" s="1274"/>
      <c r="T20" s="1116">
        <f>SUM(T21:T23)</f>
        <v>0</v>
      </c>
      <c r="U20" s="1255">
        <f t="shared" si="0"/>
        <v>0</v>
      </c>
      <c r="V20" s="1378"/>
      <c r="W20" s="1390"/>
    </row>
    <row r="21" spans="1:23" s="797" customFormat="1" ht="15" x14ac:dyDescent="0.2">
      <c r="A21" s="795" t="s">
        <v>68</v>
      </c>
      <c r="B21" s="796" t="s">
        <v>2242</v>
      </c>
      <c r="C21" s="1117"/>
      <c r="D21" s="1117"/>
      <c r="E21" s="1117"/>
      <c r="F21" s="1117"/>
      <c r="G21" s="1117"/>
      <c r="H21" s="1117"/>
      <c r="I21" s="1118"/>
      <c r="J21" s="1275">
        <f t="shared" si="1"/>
        <v>0</v>
      </c>
      <c r="K21" s="1125"/>
      <c r="L21" s="1119">
        <f>K21*J21</f>
        <v>0</v>
      </c>
      <c r="M21" s="1125"/>
      <c r="N21" s="1119">
        <f>M21*J21</f>
        <v>0</v>
      </c>
      <c r="O21" s="1125"/>
      <c r="P21" s="1119">
        <f>O21*J21</f>
        <v>0</v>
      </c>
      <c r="Q21" s="1125"/>
      <c r="R21" s="1119"/>
      <c r="S21" s="1276"/>
      <c r="T21" s="1119"/>
      <c r="U21" s="1256">
        <f t="shared" si="0"/>
        <v>0</v>
      </c>
      <c r="V21" s="1379"/>
      <c r="W21" s="1391"/>
    </row>
    <row r="22" spans="1:23" s="797" customFormat="1" ht="15" x14ac:dyDescent="0.2">
      <c r="A22" s="795" t="s">
        <v>69</v>
      </c>
      <c r="B22" s="796" t="s">
        <v>2243</v>
      </c>
      <c r="C22" s="1117"/>
      <c r="D22" s="1117"/>
      <c r="E22" s="1117"/>
      <c r="F22" s="1117"/>
      <c r="G22" s="1117"/>
      <c r="H22" s="1117"/>
      <c r="I22" s="1118"/>
      <c r="J22" s="1275">
        <f t="shared" si="1"/>
        <v>0</v>
      </c>
      <c r="K22" s="1125"/>
      <c r="L22" s="1119">
        <f>K22*J22</f>
        <v>0</v>
      </c>
      <c r="M22" s="1125"/>
      <c r="N22" s="1119">
        <f>M22*J22</f>
        <v>0</v>
      </c>
      <c r="O22" s="1125"/>
      <c r="P22" s="1119">
        <f>O22*J22</f>
        <v>0</v>
      </c>
      <c r="Q22" s="1125"/>
      <c r="R22" s="1119">
        <f>Q22*J22</f>
        <v>0</v>
      </c>
      <c r="S22" s="1276"/>
      <c r="T22" s="1119"/>
      <c r="U22" s="1256">
        <f t="shared" si="0"/>
        <v>0</v>
      </c>
      <c r="V22" s="1379"/>
      <c r="W22" s="1391"/>
    </row>
    <row r="23" spans="1:23" s="797" customFormat="1" ht="15" x14ac:dyDescent="0.2">
      <c r="A23" s="795" t="s">
        <v>75</v>
      </c>
      <c r="B23" s="796" t="s">
        <v>2244</v>
      </c>
      <c r="C23" s="1117"/>
      <c r="D23" s="1117"/>
      <c r="E23" s="1117"/>
      <c r="F23" s="1117"/>
      <c r="G23" s="1117"/>
      <c r="H23" s="1117"/>
      <c r="I23" s="1118"/>
      <c r="J23" s="1275">
        <f t="shared" si="1"/>
        <v>0</v>
      </c>
      <c r="K23" s="1125"/>
      <c r="L23" s="1119">
        <f>K23*J23</f>
        <v>0</v>
      </c>
      <c r="M23" s="1125"/>
      <c r="N23" s="1119">
        <f>M23*J23</f>
        <v>0</v>
      </c>
      <c r="O23" s="1125"/>
      <c r="P23" s="1119">
        <f>O23*J23</f>
        <v>0</v>
      </c>
      <c r="Q23" s="1125"/>
      <c r="R23" s="1119">
        <f>Q23*J23</f>
        <v>0</v>
      </c>
      <c r="S23" s="1276"/>
      <c r="T23" s="1119"/>
      <c r="U23" s="1256">
        <f t="shared" si="0"/>
        <v>0</v>
      </c>
      <c r="V23" s="1379"/>
      <c r="W23" s="1391"/>
    </row>
    <row r="24" spans="1:23" s="789" customFormat="1" ht="15" x14ac:dyDescent="0.2">
      <c r="A24" s="790">
        <v>2</v>
      </c>
      <c r="B24" s="791" t="s">
        <v>2112</v>
      </c>
      <c r="C24" s="1110"/>
      <c r="D24" s="1110"/>
      <c r="E24" s="1111">
        <f>E25+E29+E33</f>
        <v>0</v>
      </c>
      <c r="F24" s="1111">
        <f>F25+F29+F33</f>
        <v>0</v>
      </c>
      <c r="G24" s="1111">
        <f>G25+G29+G33</f>
        <v>0</v>
      </c>
      <c r="H24" s="1110"/>
      <c r="I24" s="1112"/>
      <c r="J24" s="1269"/>
      <c r="K24" s="1270"/>
      <c r="L24" s="1271">
        <f>L25+L29+L33</f>
        <v>0</v>
      </c>
      <c r="M24" s="1270"/>
      <c r="N24" s="1271">
        <f>N25+N29+N33</f>
        <v>0</v>
      </c>
      <c r="O24" s="1270"/>
      <c r="P24" s="1271">
        <f>P25+P29+P33</f>
        <v>0</v>
      </c>
      <c r="Q24" s="1270"/>
      <c r="R24" s="1271"/>
      <c r="S24" s="1270"/>
      <c r="T24" s="1271">
        <f>T25+T29+T33</f>
        <v>0</v>
      </c>
      <c r="U24" s="1254">
        <f t="shared" si="0"/>
        <v>0</v>
      </c>
      <c r="V24" s="1380"/>
      <c r="W24" s="1390"/>
    </row>
    <row r="25" spans="1:23" s="789" customFormat="1" ht="15" x14ac:dyDescent="0.2">
      <c r="A25" s="793">
        <v>2.1</v>
      </c>
      <c r="B25" s="798" t="s">
        <v>2248</v>
      </c>
      <c r="C25" s="1113"/>
      <c r="D25" s="1113"/>
      <c r="E25" s="1114">
        <f>SUM(E26:E28)</f>
        <v>0</v>
      </c>
      <c r="F25" s="1114">
        <f>SUM(F26:F28)</f>
        <v>0</v>
      </c>
      <c r="G25" s="1114">
        <f>SUM(G26:G28)</f>
        <v>0</v>
      </c>
      <c r="H25" s="1113"/>
      <c r="I25" s="1115"/>
      <c r="J25" s="1272"/>
      <c r="K25" s="1273"/>
      <c r="L25" s="1116">
        <f>SUM(L26:L28)</f>
        <v>0</v>
      </c>
      <c r="M25" s="1274"/>
      <c r="N25" s="1116">
        <f>SUM(N26:N28)</f>
        <v>0</v>
      </c>
      <c r="O25" s="1274"/>
      <c r="P25" s="1116">
        <f>SUM(P26:P28)</f>
        <v>0</v>
      </c>
      <c r="Q25" s="1274"/>
      <c r="R25" s="1116"/>
      <c r="S25" s="1274"/>
      <c r="T25" s="1116">
        <f>SUM(T26:T28)</f>
        <v>0</v>
      </c>
      <c r="U25" s="1255">
        <f t="shared" si="0"/>
        <v>0</v>
      </c>
      <c r="V25" s="1378"/>
      <c r="W25" s="1390"/>
    </row>
    <row r="26" spans="1:23" s="797" customFormat="1" ht="15" x14ac:dyDescent="0.2">
      <c r="A26" s="795" t="s">
        <v>79</v>
      </c>
      <c r="B26" s="796" t="s">
        <v>982</v>
      </c>
      <c r="C26" s="1117"/>
      <c r="D26" s="1117"/>
      <c r="E26" s="1117"/>
      <c r="F26" s="1117"/>
      <c r="G26" s="1117"/>
      <c r="H26" s="1117" t="s">
        <v>4178</v>
      </c>
      <c r="I26" s="1118"/>
      <c r="J26" s="1275">
        <f t="shared" ref="J26:J28" si="2">I26/100000</f>
        <v>0</v>
      </c>
      <c r="K26" s="1125"/>
      <c r="L26" s="1119">
        <f>K26*J26</f>
        <v>0</v>
      </c>
      <c r="M26" s="1125"/>
      <c r="N26" s="1119">
        <f>M26*J26</f>
        <v>0</v>
      </c>
      <c r="O26" s="1125"/>
      <c r="P26" s="1119">
        <f>O26*J26</f>
        <v>0</v>
      </c>
      <c r="Q26" s="1125"/>
      <c r="R26" s="1119"/>
      <c r="S26" s="1276"/>
      <c r="T26" s="1119"/>
      <c r="U26" s="1256">
        <f t="shared" si="0"/>
        <v>0</v>
      </c>
      <c r="V26" s="1379"/>
      <c r="W26" s="1391"/>
    </row>
    <row r="27" spans="1:23" s="797" customFormat="1" ht="15" x14ac:dyDescent="0.2">
      <c r="A27" s="795" t="s">
        <v>80</v>
      </c>
      <c r="B27" s="796" t="s">
        <v>1483</v>
      </c>
      <c r="C27" s="1117"/>
      <c r="D27" s="1117"/>
      <c r="E27" s="1117"/>
      <c r="F27" s="1117"/>
      <c r="G27" s="1117"/>
      <c r="H27" s="1396" t="s">
        <v>4179</v>
      </c>
      <c r="I27" s="1118"/>
      <c r="J27" s="1275">
        <f t="shared" si="2"/>
        <v>0</v>
      </c>
      <c r="K27" s="1125"/>
      <c r="L27" s="1119">
        <f>K27*J27</f>
        <v>0</v>
      </c>
      <c r="M27" s="1125"/>
      <c r="N27" s="1119">
        <f>M27*J27</f>
        <v>0</v>
      </c>
      <c r="O27" s="1125"/>
      <c r="P27" s="1119">
        <f>O27*J27</f>
        <v>0</v>
      </c>
      <c r="Q27" s="1125"/>
      <c r="R27" s="1119"/>
      <c r="S27" s="1276"/>
      <c r="T27" s="1119"/>
      <c r="U27" s="1256">
        <f t="shared" si="0"/>
        <v>0</v>
      </c>
      <c r="V27" s="1379"/>
      <c r="W27" s="1391"/>
    </row>
    <row r="28" spans="1:23" s="797" customFormat="1" ht="15" x14ac:dyDescent="0.2">
      <c r="A28" s="795" t="s">
        <v>81</v>
      </c>
      <c r="B28" s="796" t="s">
        <v>2249</v>
      </c>
      <c r="C28" s="1117"/>
      <c r="D28" s="1117"/>
      <c r="E28" s="1117"/>
      <c r="F28" s="1117"/>
      <c r="G28" s="1117"/>
      <c r="H28" s="1117" t="s">
        <v>4180</v>
      </c>
      <c r="I28" s="1118"/>
      <c r="J28" s="1275">
        <f t="shared" si="2"/>
        <v>0</v>
      </c>
      <c r="K28" s="1125"/>
      <c r="L28" s="1119">
        <f>K28*J28</f>
        <v>0</v>
      </c>
      <c r="M28" s="1125"/>
      <c r="N28" s="1119">
        <f>M28*J28</f>
        <v>0</v>
      </c>
      <c r="O28" s="1125"/>
      <c r="P28" s="1119">
        <f>O28*J28</f>
        <v>0</v>
      </c>
      <c r="Q28" s="1125"/>
      <c r="R28" s="1119"/>
      <c r="S28" s="1276"/>
      <c r="T28" s="1119"/>
      <c r="U28" s="1256">
        <f t="shared" si="0"/>
        <v>0</v>
      </c>
      <c r="V28" s="1379"/>
      <c r="W28" s="1391"/>
    </row>
    <row r="29" spans="1:23" s="789" customFormat="1" ht="15" x14ac:dyDescent="0.2">
      <c r="A29" s="793">
        <v>2.2000000000000002</v>
      </c>
      <c r="B29" s="798" t="s">
        <v>2250</v>
      </c>
      <c r="C29" s="1113"/>
      <c r="D29" s="1113"/>
      <c r="E29" s="1114">
        <f>SUM(E30:E32)</f>
        <v>0</v>
      </c>
      <c r="F29" s="1114">
        <f>SUM(F30:F32)</f>
        <v>0</v>
      </c>
      <c r="G29" s="1114">
        <f>SUM(G30:G32)</f>
        <v>0</v>
      </c>
      <c r="H29" s="1113"/>
      <c r="I29" s="1115"/>
      <c r="J29" s="1272"/>
      <c r="K29" s="1273"/>
      <c r="L29" s="1116">
        <f>SUM(L30:L32)</f>
        <v>0</v>
      </c>
      <c r="M29" s="1274"/>
      <c r="N29" s="1116">
        <f>SUM(N30:N32)</f>
        <v>0</v>
      </c>
      <c r="O29" s="1274"/>
      <c r="P29" s="1116">
        <f>SUM(P30:P32)</f>
        <v>0</v>
      </c>
      <c r="Q29" s="1274"/>
      <c r="R29" s="1116"/>
      <c r="S29" s="1274"/>
      <c r="T29" s="1116">
        <f>SUM(T30:T32)</f>
        <v>0</v>
      </c>
      <c r="U29" s="1255">
        <f t="shared" si="0"/>
        <v>0</v>
      </c>
      <c r="V29" s="1378"/>
      <c r="W29" s="1390"/>
    </row>
    <row r="30" spans="1:23" s="797" customFormat="1" ht="15" x14ac:dyDescent="0.2">
      <c r="A30" s="795" t="s">
        <v>83</v>
      </c>
      <c r="B30" s="796" t="s">
        <v>982</v>
      </c>
      <c r="C30" s="1117"/>
      <c r="D30" s="1117"/>
      <c r="E30" s="1117"/>
      <c r="F30" s="1117"/>
      <c r="G30" s="1117"/>
      <c r="H30" s="1117" t="s">
        <v>4181</v>
      </c>
      <c r="I30" s="1118"/>
      <c r="J30" s="1275">
        <f t="shared" ref="J30:J32" si="3">I30/100000</f>
        <v>0</v>
      </c>
      <c r="K30" s="1125"/>
      <c r="L30" s="1119">
        <f>K30*J30</f>
        <v>0</v>
      </c>
      <c r="M30" s="1125"/>
      <c r="N30" s="1119">
        <f>M30*J30</f>
        <v>0</v>
      </c>
      <c r="O30" s="1125"/>
      <c r="P30" s="1119">
        <f>O30*J30</f>
        <v>0</v>
      </c>
      <c r="Q30" s="1125"/>
      <c r="R30" s="1119"/>
      <c r="S30" s="1276"/>
      <c r="T30" s="1119"/>
      <c r="U30" s="1256">
        <f t="shared" si="0"/>
        <v>0</v>
      </c>
      <c r="V30" s="1379"/>
      <c r="W30" s="1391"/>
    </row>
    <row r="31" spans="1:23" s="797" customFormat="1" ht="15" x14ac:dyDescent="0.2">
      <c r="A31" s="795" t="s">
        <v>84</v>
      </c>
      <c r="B31" s="796" t="s">
        <v>1483</v>
      </c>
      <c r="C31" s="1117"/>
      <c r="D31" s="1117"/>
      <c r="E31" s="1117"/>
      <c r="F31" s="1117"/>
      <c r="G31" s="1117"/>
      <c r="H31" s="1396" t="s">
        <v>4158</v>
      </c>
      <c r="I31" s="1118"/>
      <c r="J31" s="1275">
        <f t="shared" si="3"/>
        <v>0</v>
      </c>
      <c r="K31" s="1125"/>
      <c r="L31" s="1119">
        <f>K31*J31</f>
        <v>0</v>
      </c>
      <c r="M31" s="1125"/>
      <c r="N31" s="1119">
        <f>M31*J31</f>
        <v>0</v>
      </c>
      <c r="O31" s="1125"/>
      <c r="P31" s="1119">
        <f>O31*J31</f>
        <v>0</v>
      </c>
      <c r="Q31" s="1125"/>
      <c r="R31" s="1119"/>
      <c r="S31" s="1276"/>
      <c r="T31" s="1119"/>
      <c r="U31" s="1256">
        <f t="shared" si="0"/>
        <v>0</v>
      </c>
      <c r="V31" s="1379"/>
      <c r="W31" s="1391"/>
    </row>
    <row r="32" spans="1:23" s="797" customFormat="1" ht="15" x14ac:dyDescent="0.2">
      <c r="A32" s="795" t="s">
        <v>3465</v>
      </c>
      <c r="B32" s="796" t="s">
        <v>2249</v>
      </c>
      <c r="C32" s="1117"/>
      <c r="D32" s="1117"/>
      <c r="E32" s="1117"/>
      <c r="F32" s="1117"/>
      <c r="G32" s="1117"/>
      <c r="H32" s="1117" t="s">
        <v>4180</v>
      </c>
      <c r="I32" s="1118"/>
      <c r="J32" s="1275">
        <f t="shared" si="3"/>
        <v>0</v>
      </c>
      <c r="K32" s="1125"/>
      <c r="L32" s="1119">
        <f>K32*J32</f>
        <v>0</v>
      </c>
      <c r="M32" s="1125"/>
      <c r="N32" s="1119">
        <f>M32*J32</f>
        <v>0</v>
      </c>
      <c r="O32" s="1125"/>
      <c r="P32" s="1119">
        <f>O32*J32</f>
        <v>0</v>
      </c>
      <c r="Q32" s="1125"/>
      <c r="R32" s="1119"/>
      <c r="S32" s="1276"/>
      <c r="T32" s="1119"/>
      <c r="U32" s="1256">
        <f t="shared" si="0"/>
        <v>0</v>
      </c>
      <c r="V32" s="1379"/>
      <c r="W32" s="1391"/>
    </row>
    <row r="33" spans="1:23" s="789" customFormat="1" ht="15" x14ac:dyDescent="0.2">
      <c r="A33" s="793">
        <v>2.2999999999999998</v>
      </c>
      <c r="B33" s="798" t="s">
        <v>2251</v>
      </c>
      <c r="C33" s="1113"/>
      <c r="D33" s="1113"/>
      <c r="E33" s="1114">
        <f>SUM(E34:E36)</f>
        <v>0</v>
      </c>
      <c r="F33" s="1114">
        <f>SUM(F34:F36)</f>
        <v>0</v>
      </c>
      <c r="G33" s="1114">
        <f>SUM(G34:G36)</f>
        <v>0</v>
      </c>
      <c r="H33" s="1113"/>
      <c r="I33" s="1115"/>
      <c r="J33" s="1272"/>
      <c r="K33" s="1273"/>
      <c r="L33" s="1116">
        <f>SUM(L34:L36)</f>
        <v>0</v>
      </c>
      <c r="M33" s="1274"/>
      <c r="N33" s="1116">
        <f>SUM(N34:N36)</f>
        <v>0</v>
      </c>
      <c r="O33" s="1274"/>
      <c r="P33" s="1116">
        <f>SUM(P34:P36)</f>
        <v>0</v>
      </c>
      <c r="Q33" s="1274"/>
      <c r="R33" s="1116"/>
      <c r="S33" s="1274"/>
      <c r="T33" s="1116">
        <f>SUM(T34:T36)</f>
        <v>0</v>
      </c>
      <c r="U33" s="1255">
        <f t="shared" si="0"/>
        <v>0</v>
      </c>
      <c r="V33" s="1378"/>
      <c r="W33" s="1390"/>
    </row>
    <row r="34" spans="1:23" s="797" customFormat="1" ht="15" x14ac:dyDescent="0.2">
      <c r="A34" s="795" t="s">
        <v>85</v>
      </c>
      <c r="B34" s="796" t="s">
        <v>982</v>
      </c>
      <c r="C34" s="1117"/>
      <c r="D34" s="1117"/>
      <c r="E34" s="1117"/>
      <c r="F34" s="1117"/>
      <c r="G34" s="1117"/>
      <c r="H34" s="1117" t="s">
        <v>4182</v>
      </c>
      <c r="I34" s="1118"/>
      <c r="J34" s="1275">
        <f t="shared" ref="J34:J36" si="4">I34/100000</f>
        <v>0</v>
      </c>
      <c r="K34" s="1125"/>
      <c r="L34" s="1119">
        <f>K34*J34</f>
        <v>0</v>
      </c>
      <c r="M34" s="1125"/>
      <c r="N34" s="1119">
        <f>M34*J34</f>
        <v>0</v>
      </c>
      <c r="O34" s="1125"/>
      <c r="P34" s="1119">
        <f>O34*J34</f>
        <v>0</v>
      </c>
      <c r="Q34" s="1125"/>
      <c r="R34" s="1119">
        <f>Q34*J34</f>
        <v>0</v>
      </c>
      <c r="S34" s="1276"/>
      <c r="T34" s="1119"/>
      <c r="U34" s="1256">
        <f t="shared" si="0"/>
        <v>0</v>
      </c>
      <c r="V34" s="1379"/>
      <c r="W34" s="1391"/>
    </row>
    <row r="35" spans="1:23" s="797" customFormat="1" ht="15" x14ac:dyDescent="0.2">
      <c r="A35" s="795" t="s">
        <v>86</v>
      </c>
      <c r="B35" s="796" t="s">
        <v>1483</v>
      </c>
      <c r="C35" s="1117"/>
      <c r="D35" s="1117"/>
      <c r="E35" s="1117"/>
      <c r="F35" s="1117"/>
      <c r="G35" s="1117"/>
      <c r="H35" s="1396" t="s">
        <v>4183</v>
      </c>
      <c r="I35" s="1118"/>
      <c r="J35" s="1275">
        <f t="shared" si="4"/>
        <v>0</v>
      </c>
      <c r="K35" s="1125"/>
      <c r="L35" s="1119">
        <f>K35*J35</f>
        <v>0</v>
      </c>
      <c r="M35" s="1125"/>
      <c r="N35" s="1119">
        <f>M35*J35</f>
        <v>0</v>
      </c>
      <c r="O35" s="1125"/>
      <c r="P35" s="1119">
        <f>O35*J35</f>
        <v>0</v>
      </c>
      <c r="Q35" s="1125"/>
      <c r="R35" s="1119">
        <f>Q35*J35</f>
        <v>0</v>
      </c>
      <c r="S35" s="1276"/>
      <c r="T35" s="1119"/>
      <c r="U35" s="1256">
        <f t="shared" si="0"/>
        <v>0</v>
      </c>
      <c r="V35" s="1379"/>
      <c r="W35" s="1391"/>
    </row>
    <row r="36" spans="1:23" s="797" customFormat="1" ht="15" x14ac:dyDescent="0.2">
      <c r="A36" s="795" t="s">
        <v>3466</v>
      </c>
      <c r="B36" s="796" t="s">
        <v>2249</v>
      </c>
      <c r="C36" s="1117"/>
      <c r="D36" s="1117"/>
      <c r="E36" s="1117"/>
      <c r="F36" s="1117"/>
      <c r="G36" s="1117"/>
      <c r="H36" s="1117" t="s">
        <v>4180</v>
      </c>
      <c r="I36" s="1118"/>
      <c r="J36" s="1275">
        <f t="shared" si="4"/>
        <v>0</v>
      </c>
      <c r="K36" s="1125"/>
      <c r="L36" s="1119">
        <f>K36*J36</f>
        <v>0</v>
      </c>
      <c r="M36" s="1125"/>
      <c r="N36" s="1119">
        <f>M36*J36</f>
        <v>0</v>
      </c>
      <c r="O36" s="1125"/>
      <c r="P36" s="1119">
        <f>O36*J36</f>
        <v>0</v>
      </c>
      <c r="Q36" s="1125"/>
      <c r="R36" s="1119"/>
      <c r="S36" s="1276"/>
      <c r="T36" s="1119"/>
      <c r="U36" s="1256">
        <f t="shared" si="0"/>
        <v>0</v>
      </c>
      <c r="V36" s="1379"/>
      <c r="W36" s="1391"/>
    </row>
    <row r="37" spans="1:23" s="789" customFormat="1" ht="15" x14ac:dyDescent="0.2">
      <c r="A37" s="790">
        <v>3</v>
      </c>
      <c r="B37" s="791" t="s">
        <v>2252</v>
      </c>
      <c r="C37" s="1110"/>
      <c r="D37" s="1110"/>
      <c r="E37" s="1111">
        <f>SUM(E38:E44)</f>
        <v>0</v>
      </c>
      <c r="F37" s="1111">
        <f>SUM(F38:F44)</f>
        <v>0</v>
      </c>
      <c r="G37" s="1111">
        <f>SUM(G38:G44)</f>
        <v>0</v>
      </c>
      <c r="H37" s="1110"/>
      <c r="I37" s="1112"/>
      <c r="J37" s="1269"/>
      <c r="K37" s="1270"/>
      <c r="L37" s="1271">
        <f>SUM(L38:L44)</f>
        <v>0</v>
      </c>
      <c r="M37" s="1270"/>
      <c r="N37" s="1271">
        <f>SUM(N38:N44)</f>
        <v>0</v>
      </c>
      <c r="O37" s="1270"/>
      <c r="P37" s="1271">
        <f>SUM(P38:P44)</f>
        <v>0</v>
      </c>
      <c r="Q37" s="1270"/>
      <c r="R37" s="1271"/>
      <c r="S37" s="1270"/>
      <c r="T37" s="1271">
        <f>SUM(T38:T44)</f>
        <v>0</v>
      </c>
      <c r="U37" s="1254">
        <f t="shared" si="0"/>
        <v>0</v>
      </c>
      <c r="V37" s="1380"/>
      <c r="W37" s="1390"/>
    </row>
    <row r="38" spans="1:23" s="797" customFormat="1" ht="30" x14ac:dyDescent="0.2">
      <c r="A38" s="795">
        <v>3.1</v>
      </c>
      <c r="B38" s="799" t="s">
        <v>2253</v>
      </c>
      <c r="C38" s="1120"/>
      <c r="D38" s="1120"/>
      <c r="E38" s="1120"/>
      <c r="F38" s="1120"/>
      <c r="G38" s="1120"/>
      <c r="H38" s="1120" t="s">
        <v>4161</v>
      </c>
      <c r="I38" s="1118"/>
      <c r="J38" s="1275">
        <f t="shared" ref="J38:J44" si="5">I38/100000</f>
        <v>0</v>
      </c>
      <c r="K38" s="1125"/>
      <c r="L38" s="1119">
        <f t="shared" ref="L38:L44" si="6">K38*J38</f>
        <v>0</v>
      </c>
      <c r="M38" s="1125"/>
      <c r="N38" s="1119">
        <f t="shared" ref="N38:N44" si="7">M38*J38</f>
        <v>0</v>
      </c>
      <c r="O38" s="1125"/>
      <c r="P38" s="1119">
        <f t="shared" ref="P38:P44" si="8">O38*J38</f>
        <v>0</v>
      </c>
      <c r="Q38" s="1125"/>
      <c r="R38" s="1119"/>
      <c r="S38" s="1276"/>
      <c r="T38" s="1119"/>
      <c r="U38" s="1256">
        <f t="shared" si="0"/>
        <v>0</v>
      </c>
      <c r="V38" s="1381" t="s">
        <v>4074</v>
      </c>
      <c r="W38" s="1391"/>
    </row>
    <row r="39" spans="1:23" s="797" customFormat="1" ht="30" x14ac:dyDescent="0.2">
      <c r="A39" s="795">
        <v>3.2</v>
      </c>
      <c r="B39" s="799" t="s">
        <v>2254</v>
      </c>
      <c r="C39" s="1120"/>
      <c r="D39" s="1120"/>
      <c r="E39" s="1120"/>
      <c r="F39" s="1120"/>
      <c r="G39" s="1120"/>
      <c r="H39" s="1120" t="s">
        <v>4162</v>
      </c>
      <c r="I39" s="1118"/>
      <c r="J39" s="1275">
        <f t="shared" si="5"/>
        <v>0</v>
      </c>
      <c r="K39" s="1125"/>
      <c r="L39" s="1119">
        <f t="shared" si="6"/>
        <v>0</v>
      </c>
      <c r="M39" s="1125"/>
      <c r="N39" s="1119">
        <f t="shared" si="7"/>
        <v>0</v>
      </c>
      <c r="O39" s="1125"/>
      <c r="P39" s="1119">
        <f t="shared" si="8"/>
        <v>0</v>
      </c>
      <c r="Q39" s="1125"/>
      <c r="R39" s="1119"/>
      <c r="S39" s="1276"/>
      <c r="T39" s="1119"/>
      <c r="U39" s="1256">
        <f t="shared" si="0"/>
        <v>0</v>
      </c>
      <c r="V39" s="1381" t="s">
        <v>4074</v>
      </c>
      <c r="W39" s="1391"/>
    </row>
    <row r="40" spans="1:23" s="797" customFormat="1" ht="30" x14ac:dyDescent="0.2">
      <c r="A40" s="795">
        <v>3.3</v>
      </c>
      <c r="B40" s="799" t="s">
        <v>2255</v>
      </c>
      <c r="C40" s="1120"/>
      <c r="D40" s="1120"/>
      <c r="E40" s="1120"/>
      <c r="F40" s="1120"/>
      <c r="G40" s="1120"/>
      <c r="H40" s="1120" t="s">
        <v>4165</v>
      </c>
      <c r="I40" s="1118"/>
      <c r="J40" s="1275">
        <f t="shared" si="5"/>
        <v>0</v>
      </c>
      <c r="K40" s="1125"/>
      <c r="L40" s="1119">
        <f t="shared" si="6"/>
        <v>0</v>
      </c>
      <c r="M40" s="1125"/>
      <c r="N40" s="1119">
        <f t="shared" si="7"/>
        <v>0</v>
      </c>
      <c r="O40" s="1125"/>
      <c r="P40" s="1119">
        <f t="shared" si="8"/>
        <v>0</v>
      </c>
      <c r="Q40" s="1125"/>
      <c r="R40" s="1119"/>
      <c r="S40" s="1276"/>
      <c r="T40" s="1119"/>
      <c r="U40" s="1256">
        <f t="shared" si="0"/>
        <v>0</v>
      </c>
      <c r="V40" s="1381" t="s">
        <v>4074</v>
      </c>
      <c r="W40" s="1391"/>
    </row>
    <row r="41" spans="1:23" s="797" customFormat="1" ht="30" x14ac:dyDescent="0.2">
      <c r="A41" s="795">
        <v>3.4</v>
      </c>
      <c r="B41" s="799" t="s">
        <v>2256</v>
      </c>
      <c r="C41" s="1120"/>
      <c r="D41" s="1120"/>
      <c r="E41" s="1120"/>
      <c r="F41" s="1120"/>
      <c r="G41" s="1120"/>
      <c r="H41" s="1120" t="s">
        <v>4163</v>
      </c>
      <c r="I41" s="1118"/>
      <c r="J41" s="1275">
        <f t="shared" si="5"/>
        <v>0</v>
      </c>
      <c r="K41" s="1125"/>
      <c r="L41" s="1119">
        <f t="shared" si="6"/>
        <v>0</v>
      </c>
      <c r="M41" s="1125"/>
      <c r="N41" s="1119">
        <f t="shared" si="7"/>
        <v>0</v>
      </c>
      <c r="O41" s="1125"/>
      <c r="P41" s="1119">
        <f t="shared" si="8"/>
        <v>0</v>
      </c>
      <c r="Q41" s="1125"/>
      <c r="R41" s="1119">
        <f t="shared" ref="R41:R44" si="9">Q41*J41</f>
        <v>0</v>
      </c>
      <c r="S41" s="1276"/>
      <c r="T41" s="1119"/>
      <c r="U41" s="1256">
        <f t="shared" si="0"/>
        <v>0</v>
      </c>
      <c r="V41" s="1381" t="s">
        <v>4074</v>
      </c>
      <c r="W41" s="1391"/>
    </row>
    <row r="42" spans="1:23" s="797" customFormat="1" ht="30" x14ac:dyDescent="0.2">
      <c r="A42" s="795">
        <v>3.5</v>
      </c>
      <c r="B42" s="820" t="s">
        <v>3887</v>
      </c>
      <c r="C42" s="1120"/>
      <c r="D42" s="1120"/>
      <c r="E42" s="1120"/>
      <c r="F42" s="1120"/>
      <c r="G42" s="1120"/>
      <c r="H42" s="1120" t="s">
        <v>4164</v>
      </c>
      <c r="I42" s="1118"/>
      <c r="J42" s="1275">
        <f t="shared" si="5"/>
        <v>0</v>
      </c>
      <c r="K42" s="1125"/>
      <c r="L42" s="1119">
        <f t="shared" si="6"/>
        <v>0</v>
      </c>
      <c r="M42" s="1125"/>
      <c r="N42" s="1119">
        <f t="shared" si="7"/>
        <v>0</v>
      </c>
      <c r="O42" s="1125"/>
      <c r="P42" s="1119">
        <f t="shared" si="8"/>
        <v>0</v>
      </c>
      <c r="Q42" s="1125"/>
      <c r="R42" s="1119"/>
      <c r="S42" s="1276"/>
      <c r="T42" s="1119"/>
      <c r="U42" s="1256">
        <f t="shared" si="0"/>
        <v>0</v>
      </c>
      <c r="V42" s="1381" t="s">
        <v>4074</v>
      </c>
      <c r="W42" s="1391"/>
    </row>
    <row r="43" spans="1:23" s="797" customFormat="1" ht="30" x14ac:dyDescent="0.2">
      <c r="A43" s="795">
        <v>3.6</v>
      </c>
      <c r="B43" s="799" t="s">
        <v>722</v>
      </c>
      <c r="C43" s="1120"/>
      <c r="D43" s="1120"/>
      <c r="E43" s="1120"/>
      <c r="F43" s="1120"/>
      <c r="G43" s="1120"/>
      <c r="H43" s="1120" t="s">
        <v>4177</v>
      </c>
      <c r="I43" s="1118"/>
      <c r="J43" s="1275">
        <f t="shared" si="5"/>
        <v>0</v>
      </c>
      <c r="K43" s="1125"/>
      <c r="L43" s="1119">
        <f t="shared" si="6"/>
        <v>0</v>
      </c>
      <c r="M43" s="1125"/>
      <c r="N43" s="1119">
        <f t="shared" si="7"/>
        <v>0</v>
      </c>
      <c r="O43" s="1125"/>
      <c r="P43" s="1119">
        <f t="shared" si="8"/>
        <v>0</v>
      </c>
      <c r="Q43" s="1125"/>
      <c r="R43" s="1119"/>
      <c r="S43" s="1276"/>
      <c r="T43" s="1119"/>
      <c r="U43" s="1256">
        <f t="shared" si="0"/>
        <v>0</v>
      </c>
      <c r="V43" s="1381" t="s">
        <v>4074</v>
      </c>
      <c r="W43" s="1391"/>
    </row>
    <row r="44" spans="1:23" s="797" customFormat="1" ht="15" x14ac:dyDescent="0.2">
      <c r="A44" s="795">
        <v>3.7</v>
      </c>
      <c r="B44" s="799" t="s">
        <v>2257</v>
      </c>
      <c r="C44" s="1120"/>
      <c r="D44" s="1120"/>
      <c r="E44" s="1120"/>
      <c r="F44" s="1120"/>
      <c r="G44" s="1120"/>
      <c r="H44" s="1120" t="s">
        <v>4166</v>
      </c>
      <c r="I44" s="1118"/>
      <c r="J44" s="1275">
        <f t="shared" si="5"/>
        <v>0</v>
      </c>
      <c r="K44" s="1125"/>
      <c r="L44" s="1119">
        <f t="shared" si="6"/>
        <v>0</v>
      </c>
      <c r="M44" s="1125"/>
      <c r="N44" s="1119">
        <f t="shared" si="7"/>
        <v>0</v>
      </c>
      <c r="O44" s="1125"/>
      <c r="P44" s="1119">
        <f t="shared" si="8"/>
        <v>0</v>
      </c>
      <c r="Q44" s="1125"/>
      <c r="R44" s="1119">
        <f t="shared" si="9"/>
        <v>0</v>
      </c>
      <c r="S44" s="1276"/>
      <c r="T44" s="1119"/>
      <c r="U44" s="1256">
        <f t="shared" si="0"/>
        <v>0</v>
      </c>
      <c r="V44" s="1382" t="s">
        <v>4060</v>
      </c>
      <c r="W44" s="1391"/>
    </row>
    <row r="45" spans="1:23" s="789" customFormat="1" ht="15" x14ac:dyDescent="0.2">
      <c r="A45" s="790">
        <v>4</v>
      </c>
      <c r="B45" s="800" t="s">
        <v>2258</v>
      </c>
      <c r="C45" s="1110"/>
      <c r="D45" s="1110"/>
      <c r="E45" s="1111">
        <f>E52+E55+E58+E73+E80+E83</f>
        <v>0</v>
      </c>
      <c r="F45" s="1111">
        <f>F52+F55+F58+F73+F80+F83</f>
        <v>0</v>
      </c>
      <c r="G45" s="1111">
        <f>G52+G55+G58+G73+G80+G83</f>
        <v>0</v>
      </c>
      <c r="H45" s="1110"/>
      <c r="I45" s="1112"/>
      <c r="J45" s="1269"/>
      <c r="K45" s="1270"/>
      <c r="L45" s="1271">
        <f>L52+L55+L58+L73+L80+L83</f>
        <v>0</v>
      </c>
      <c r="M45" s="1270"/>
      <c r="N45" s="1271">
        <f>N52+N55+N58+N73+N80+N83</f>
        <v>0</v>
      </c>
      <c r="O45" s="1270"/>
      <c r="P45" s="1271">
        <f>P52+P55+P58+P73+P80+P83</f>
        <v>0</v>
      </c>
      <c r="Q45" s="1270"/>
      <c r="R45" s="1271"/>
      <c r="S45" s="1270"/>
      <c r="T45" s="1271">
        <f>T52+T55+T58+T73+T80+T83</f>
        <v>0</v>
      </c>
      <c r="U45" s="1254">
        <f t="shared" si="0"/>
        <v>0</v>
      </c>
      <c r="V45" s="1380"/>
      <c r="W45" s="1390"/>
    </row>
    <row r="46" spans="1:23" s="789" customFormat="1" ht="15" x14ac:dyDescent="0.2">
      <c r="A46" s="793" t="s">
        <v>3467</v>
      </c>
      <c r="B46" s="798" t="s">
        <v>1099</v>
      </c>
      <c r="C46" s="1113"/>
      <c r="D46" s="1113"/>
      <c r="E46" s="1121">
        <f>E56+E62+E75+E81</f>
        <v>0</v>
      </c>
      <c r="F46" s="1121">
        <f>F56+F62+F75+F81</f>
        <v>0</v>
      </c>
      <c r="G46" s="1121">
        <f>G56+G62+G75+G81</f>
        <v>0</v>
      </c>
      <c r="H46" s="1113"/>
      <c r="I46" s="1115"/>
      <c r="J46" s="1272"/>
      <c r="K46" s="1273"/>
      <c r="L46" s="1277">
        <f>L56+L62+L75+L81</f>
        <v>0</v>
      </c>
      <c r="M46" s="1278"/>
      <c r="N46" s="1277">
        <f>N56+N62+N75+N81</f>
        <v>0</v>
      </c>
      <c r="O46" s="1278"/>
      <c r="P46" s="1277">
        <f>P56+P62+P75+P81</f>
        <v>0</v>
      </c>
      <c r="Q46" s="1278"/>
      <c r="R46" s="1277"/>
      <c r="S46" s="1278"/>
      <c r="T46" s="1277">
        <f>T56+T62+T75+T81</f>
        <v>0</v>
      </c>
      <c r="U46" s="1257">
        <f t="shared" si="0"/>
        <v>0</v>
      </c>
      <c r="V46" s="1383"/>
      <c r="W46" s="1456"/>
    </row>
    <row r="47" spans="1:23" s="789" customFormat="1" ht="15" x14ac:dyDescent="0.2">
      <c r="A47" s="793" t="s">
        <v>3468</v>
      </c>
      <c r="B47" s="798" t="s">
        <v>2111</v>
      </c>
      <c r="C47" s="1113"/>
      <c r="D47" s="1113"/>
      <c r="E47" s="1121">
        <f>E59+E60+E74</f>
        <v>0</v>
      </c>
      <c r="F47" s="1121">
        <f>F59+F60+F74</f>
        <v>0</v>
      </c>
      <c r="G47" s="1121">
        <f>G59+G60+G74</f>
        <v>0</v>
      </c>
      <c r="H47" s="1113"/>
      <c r="I47" s="1115"/>
      <c r="J47" s="1272"/>
      <c r="K47" s="1273"/>
      <c r="L47" s="1277">
        <f>L59+L60+L74</f>
        <v>0</v>
      </c>
      <c r="M47" s="1278"/>
      <c r="N47" s="1277">
        <f>N59+N60+N74</f>
        <v>0</v>
      </c>
      <c r="O47" s="1278"/>
      <c r="P47" s="1277">
        <f>P59+P60+P74</f>
        <v>0</v>
      </c>
      <c r="Q47" s="1278"/>
      <c r="R47" s="1277"/>
      <c r="S47" s="1278"/>
      <c r="T47" s="1277">
        <f>T59+T60+T74</f>
        <v>0</v>
      </c>
      <c r="U47" s="1257">
        <f t="shared" si="0"/>
        <v>0</v>
      </c>
      <c r="V47" s="1383"/>
      <c r="W47" s="1456"/>
    </row>
    <row r="48" spans="1:23" s="789" customFormat="1" ht="15" x14ac:dyDescent="0.2">
      <c r="A48" s="793" t="s">
        <v>3469</v>
      </c>
      <c r="B48" s="798" t="s">
        <v>2259</v>
      </c>
      <c r="C48" s="1113"/>
      <c r="D48" s="1113"/>
      <c r="E48" s="1121">
        <f t="shared" ref="E48:G49" si="10">E69+E78</f>
        <v>0</v>
      </c>
      <c r="F48" s="1121">
        <f t="shared" si="10"/>
        <v>0</v>
      </c>
      <c r="G48" s="1121">
        <f t="shared" si="10"/>
        <v>0</v>
      </c>
      <c r="H48" s="1113"/>
      <c r="I48" s="1115"/>
      <c r="J48" s="1272"/>
      <c r="K48" s="1273"/>
      <c r="L48" s="1277">
        <f>L69+L78</f>
        <v>0</v>
      </c>
      <c r="M48" s="1278"/>
      <c r="N48" s="1277">
        <f>N69+N78</f>
        <v>0</v>
      </c>
      <c r="O48" s="1278"/>
      <c r="P48" s="1277">
        <f>P69+P78</f>
        <v>0</v>
      </c>
      <c r="Q48" s="1278"/>
      <c r="R48" s="1277"/>
      <c r="S48" s="1278"/>
      <c r="T48" s="1277">
        <f>T69+T78</f>
        <v>0</v>
      </c>
      <c r="U48" s="1257">
        <f t="shared" si="0"/>
        <v>0</v>
      </c>
      <c r="V48" s="1383"/>
      <c r="W48" s="1456"/>
    </row>
    <row r="49" spans="1:23" s="789" customFormat="1" ht="15" x14ac:dyDescent="0.2">
      <c r="A49" s="793" t="s">
        <v>3470</v>
      </c>
      <c r="B49" s="798" t="s">
        <v>2260</v>
      </c>
      <c r="C49" s="1113"/>
      <c r="D49" s="1113"/>
      <c r="E49" s="1121">
        <f t="shared" si="10"/>
        <v>0</v>
      </c>
      <c r="F49" s="1121">
        <f t="shared" si="10"/>
        <v>0</v>
      </c>
      <c r="G49" s="1121">
        <f t="shared" si="10"/>
        <v>0</v>
      </c>
      <c r="H49" s="1113"/>
      <c r="I49" s="1115"/>
      <c r="J49" s="1272"/>
      <c r="K49" s="1273"/>
      <c r="L49" s="1277">
        <f>L70+L79</f>
        <v>0</v>
      </c>
      <c r="M49" s="1278"/>
      <c r="N49" s="1277">
        <f>N70+N79</f>
        <v>0</v>
      </c>
      <c r="O49" s="1278"/>
      <c r="P49" s="1277">
        <f>P70+P79</f>
        <v>0</v>
      </c>
      <c r="Q49" s="1278"/>
      <c r="R49" s="1277"/>
      <c r="S49" s="1278"/>
      <c r="T49" s="1277">
        <f>T70+T79</f>
        <v>0</v>
      </c>
      <c r="U49" s="1257">
        <f t="shared" si="0"/>
        <v>0</v>
      </c>
      <c r="V49" s="1383"/>
      <c r="W49" s="1390"/>
    </row>
    <row r="50" spans="1:23" s="789" customFormat="1" ht="15" x14ac:dyDescent="0.2">
      <c r="A50" s="793" t="s">
        <v>3471</v>
      </c>
      <c r="B50" s="798" t="s">
        <v>2261</v>
      </c>
      <c r="C50" s="1113"/>
      <c r="D50" s="1113"/>
      <c r="E50" s="1121">
        <f>E45-(E46+E47+E48+E49)</f>
        <v>0</v>
      </c>
      <c r="F50" s="1121">
        <f>F45-(F46+F47+F48+F49)</f>
        <v>0</v>
      </c>
      <c r="G50" s="1121">
        <f>G45-(G46+G47+G48+G49)</f>
        <v>0</v>
      </c>
      <c r="H50" s="1113"/>
      <c r="I50" s="1115"/>
      <c r="J50" s="1272"/>
      <c r="K50" s="1273"/>
      <c r="L50" s="1277">
        <f>L45-(L46+L47+L48+L49)</f>
        <v>0</v>
      </c>
      <c r="M50" s="1278"/>
      <c r="N50" s="1277">
        <f>N45-(N46+N47+N48+N49)</f>
        <v>0</v>
      </c>
      <c r="O50" s="1278"/>
      <c r="P50" s="1277">
        <f>P45-(P46+P47+P48+P49)</f>
        <v>0</v>
      </c>
      <c r="Q50" s="1278"/>
      <c r="R50" s="1277"/>
      <c r="S50" s="1278"/>
      <c r="T50" s="1277">
        <f>T45-(T46+T47+T48+T49)</f>
        <v>0</v>
      </c>
      <c r="U50" s="1257">
        <f t="shared" si="0"/>
        <v>0</v>
      </c>
      <c r="V50" s="1383"/>
      <c r="W50" s="1390"/>
    </row>
    <row r="51" spans="1:23" s="797" customFormat="1" ht="15" x14ac:dyDescent="0.2">
      <c r="A51" s="801"/>
      <c r="B51" s="802"/>
      <c r="C51" s="1122"/>
      <c r="D51" s="1122"/>
      <c r="E51" s="1122"/>
      <c r="F51" s="1122"/>
      <c r="G51" s="1122"/>
      <c r="H51" s="1122"/>
      <c r="I51" s="1123"/>
      <c r="J51" s="1279"/>
      <c r="K51" s="1280"/>
      <c r="L51" s="1119"/>
      <c r="M51" s="1276"/>
      <c r="N51" s="1119"/>
      <c r="O51" s="1276"/>
      <c r="P51" s="1119"/>
      <c r="Q51" s="1276"/>
      <c r="R51" s="1119"/>
      <c r="S51" s="1276"/>
      <c r="T51" s="1119"/>
      <c r="U51" s="1258"/>
      <c r="V51" s="1378"/>
      <c r="W51" s="1391"/>
    </row>
    <row r="52" spans="1:23" s="789" customFormat="1" ht="15" x14ac:dyDescent="0.2">
      <c r="A52" s="803">
        <v>4.0999999999999996</v>
      </c>
      <c r="B52" s="804" t="s">
        <v>2262</v>
      </c>
      <c r="C52" s="1113"/>
      <c r="D52" s="1113"/>
      <c r="E52" s="1124">
        <f>SUM(E53:E54)</f>
        <v>0</v>
      </c>
      <c r="F52" s="1124">
        <f>SUM(F53:F54)</f>
        <v>0</v>
      </c>
      <c r="G52" s="1124">
        <f>SUM(G53:G54)</f>
        <v>0</v>
      </c>
      <c r="H52" s="1113"/>
      <c r="I52" s="1115"/>
      <c r="J52" s="1272"/>
      <c r="K52" s="1273"/>
      <c r="L52" s="1281">
        <f>SUM(L53:L54)</f>
        <v>0</v>
      </c>
      <c r="M52" s="1273"/>
      <c r="N52" s="1281">
        <f>SUM(N53:N54)</f>
        <v>0</v>
      </c>
      <c r="O52" s="1273"/>
      <c r="P52" s="1281">
        <f>SUM(P53:P54)</f>
        <v>0</v>
      </c>
      <c r="Q52" s="1273"/>
      <c r="R52" s="1281">
        <f>SUM(R53:R54)</f>
        <v>0</v>
      </c>
      <c r="S52" s="1273"/>
      <c r="T52" s="1281"/>
      <c r="U52" s="1259">
        <f t="shared" si="0"/>
        <v>0</v>
      </c>
      <c r="V52" s="1378"/>
      <c r="W52" s="1390"/>
    </row>
    <row r="53" spans="1:23" s="797" customFormat="1" ht="15" x14ac:dyDescent="0.2">
      <c r="A53" s="795" t="s">
        <v>100</v>
      </c>
      <c r="B53" s="805" t="s">
        <v>2263</v>
      </c>
      <c r="C53" s="1117"/>
      <c r="D53" s="1117"/>
      <c r="E53" s="1117"/>
      <c r="F53" s="1117"/>
      <c r="G53" s="1117"/>
      <c r="H53" s="1117" t="s">
        <v>4167</v>
      </c>
      <c r="I53" s="1118"/>
      <c r="J53" s="1275">
        <f t="shared" ref="J53:J60" si="11">I53/100000</f>
        <v>0</v>
      </c>
      <c r="K53" s="1125"/>
      <c r="L53" s="1119">
        <f>K53*J53</f>
        <v>0</v>
      </c>
      <c r="M53" s="1125"/>
      <c r="N53" s="1119">
        <f>M53*J53</f>
        <v>0</v>
      </c>
      <c r="O53" s="1125"/>
      <c r="P53" s="1119">
        <f>O53*J53</f>
        <v>0</v>
      </c>
      <c r="Q53" s="1125"/>
      <c r="R53" s="1119">
        <f>Q53*J53</f>
        <v>0</v>
      </c>
      <c r="S53" s="1276"/>
      <c r="T53" s="1119"/>
      <c r="U53" s="1256">
        <f t="shared" si="0"/>
        <v>0</v>
      </c>
      <c r="V53" s="1379"/>
      <c r="W53" s="1391"/>
    </row>
    <row r="54" spans="1:23" s="797" customFormat="1" ht="30" x14ac:dyDescent="0.2">
      <c r="A54" s="795" t="s">
        <v>101</v>
      </c>
      <c r="B54" s="1398" t="s">
        <v>4168</v>
      </c>
      <c r="C54" s="1125"/>
      <c r="D54" s="1125"/>
      <c r="E54" s="1125"/>
      <c r="F54" s="1125"/>
      <c r="G54" s="1125"/>
      <c r="H54" s="1117" t="s">
        <v>4185</v>
      </c>
      <c r="I54" s="1118"/>
      <c r="J54" s="1275">
        <f t="shared" si="11"/>
        <v>0</v>
      </c>
      <c r="K54" s="1125"/>
      <c r="L54" s="1119">
        <f>K54*J54</f>
        <v>0</v>
      </c>
      <c r="M54" s="1125"/>
      <c r="N54" s="1119">
        <f>M54*J54</f>
        <v>0</v>
      </c>
      <c r="O54" s="1125"/>
      <c r="P54" s="1119">
        <f>O54*J54</f>
        <v>0</v>
      </c>
      <c r="Q54" s="1125"/>
      <c r="R54" s="1119">
        <f>Q54*J54</f>
        <v>0</v>
      </c>
      <c r="S54" s="1276"/>
      <c r="T54" s="1119"/>
      <c r="U54" s="1126">
        <f t="shared" si="0"/>
        <v>0</v>
      </c>
      <c r="V54" s="1384"/>
      <c r="W54" s="1391"/>
    </row>
    <row r="55" spans="1:23" s="789" customFormat="1" ht="15" x14ac:dyDescent="0.2">
      <c r="A55" s="803">
        <v>4.2</v>
      </c>
      <c r="B55" s="804" t="s">
        <v>2264</v>
      </c>
      <c r="C55" s="1113"/>
      <c r="D55" s="1113"/>
      <c r="E55" s="1124">
        <f>SUM(E56:E57)</f>
        <v>0</v>
      </c>
      <c r="F55" s="1124">
        <f>SUM(F56:F57)</f>
        <v>0</v>
      </c>
      <c r="G55" s="1124">
        <f>SUM(G56:G57)</f>
        <v>0</v>
      </c>
      <c r="H55" s="1113"/>
      <c r="I55" s="1115"/>
      <c r="J55" s="1272"/>
      <c r="K55" s="1273"/>
      <c r="L55" s="1281">
        <f>SUM(L56:L57)</f>
        <v>0</v>
      </c>
      <c r="M55" s="1273"/>
      <c r="N55" s="1281">
        <f>SUM(N56:N57)</f>
        <v>0</v>
      </c>
      <c r="O55" s="1273"/>
      <c r="P55" s="1281">
        <f>SUM(P56:P57)</f>
        <v>0</v>
      </c>
      <c r="Q55" s="1273"/>
      <c r="R55" s="1281"/>
      <c r="S55" s="1273"/>
      <c r="T55" s="1281">
        <f>SUM(T56:T57)</f>
        <v>0</v>
      </c>
      <c r="U55" s="1259">
        <f t="shared" si="0"/>
        <v>0</v>
      </c>
      <c r="V55" s="1378"/>
      <c r="W55" s="1390"/>
    </row>
    <row r="56" spans="1:23" s="797" customFormat="1" ht="15" x14ac:dyDescent="0.2">
      <c r="A56" s="795" t="s">
        <v>334</v>
      </c>
      <c r="B56" s="799" t="s">
        <v>2265</v>
      </c>
      <c r="C56" s="1120"/>
      <c r="D56" s="1120"/>
      <c r="E56" s="1120"/>
      <c r="F56" s="1120"/>
      <c r="G56" s="1120"/>
      <c r="H56" s="1120" t="s">
        <v>4169</v>
      </c>
      <c r="I56" s="1118"/>
      <c r="J56" s="1275">
        <f t="shared" si="11"/>
        <v>0</v>
      </c>
      <c r="K56" s="1125"/>
      <c r="L56" s="1119">
        <f>K56*J56</f>
        <v>0</v>
      </c>
      <c r="M56" s="1125"/>
      <c r="N56" s="1119">
        <f>M56*J56</f>
        <v>0</v>
      </c>
      <c r="O56" s="1125"/>
      <c r="P56" s="1119">
        <f>O56*J56</f>
        <v>0</v>
      </c>
      <c r="Q56" s="1125"/>
      <c r="R56" s="1119"/>
      <c r="S56" s="1276"/>
      <c r="T56" s="1119"/>
      <c r="U56" s="1256">
        <f t="shared" si="0"/>
        <v>0</v>
      </c>
      <c r="V56" s="1378"/>
      <c r="W56" s="1391"/>
    </row>
    <row r="57" spans="1:23" s="797" customFormat="1" ht="15" x14ac:dyDescent="0.2">
      <c r="A57" s="795" t="s">
        <v>335</v>
      </c>
      <c r="B57" s="799" t="s">
        <v>2266</v>
      </c>
      <c r="C57" s="1120"/>
      <c r="D57" s="1120"/>
      <c r="E57" s="1120"/>
      <c r="F57" s="1120"/>
      <c r="G57" s="1120"/>
      <c r="H57" s="1120" t="s">
        <v>4110</v>
      </c>
      <c r="I57" s="1118"/>
      <c r="J57" s="1275">
        <f t="shared" si="11"/>
        <v>0</v>
      </c>
      <c r="K57" s="1125"/>
      <c r="L57" s="1119">
        <f>K57*J57</f>
        <v>0</v>
      </c>
      <c r="M57" s="1125"/>
      <c r="N57" s="1119">
        <f>M57*J57</f>
        <v>0</v>
      </c>
      <c r="O57" s="1125"/>
      <c r="P57" s="1119">
        <f>O57*J57</f>
        <v>0</v>
      </c>
      <c r="Q57" s="1125"/>
      <c r="R57" s="1119"/>
      <c r="S57" s="1276"/>
      <c r="T57" s="1119"/>
      <c r="U57" s="1256">
        <f t="shared" si="0"/>
        <v>0</v>
      </c>
      <c r="V57" s="1378"/>
      <c r="W57" s="1391"/>
    </row>
    <row r="58" spans="1:23" s="789" customFormat="1" ht="15" x14ac:dyDescent="0.2">
      <c r="A58" s="803">
        <v>4.3</v>
      </c>
      <c r="B58" s="804" t="s">
        <v>2267</v>
      </c>
      <c r="C58" s="1113"/>
      <c r="D58" s="1113"/>
      <c r="E58" s="1124">
        <f>E59+E60+E61+E69+E70</f>
        <v>0</v>
      </c>
      <c r="F58" s="1124">
        <f>F59+F60+F61+F69+F70</f>
        <v>0</v>
      </c>
      <c r="G58" s="1124">
        <f>G59+G60+G61+G69+G70</f>
        <v>0</v>
      </c>
      <c r="H58" s="1113"/>
      <c r="I58" s="1115"/>
      <c r="J58" s="1272"/>
      <c r="K58" s="1273"/>
      <c r="L58" s="1281">
        <f>L59+L60+L61+L69+L70</f>
        <v>0</v>
      </c>
      <c r="M58" s="1273"/>
      <c r="N58" s="1281">
        <f>N59+N60+N61+N69+N70</f>
        <v>0</v>
      </c>
      <c r="O58" s="1273"/>
      <c r="P58" s="1281">
        <f>P59+P60+P61+P69+P70</f>
        <v>0</v>
      </c>
      <c r="Q58" s="1273"/>
      <c r="R58" s="1281"/>
      <c r="S58" s="1273"/>
      <c r="T58" s="1281">
        <f>T59+T60+T61+T69+T70</f>
        <v>0</v>
      </c>
      <c r="U58" s="1259">
        <f t="shared" si="0"/>
        <v>0</v>
      </c>
      <c r="V58" s="1378"/>
      <c r="W58" s="1390"/>
    </row>
    <row r="59" spans="1:23" s="797" customFormat="1" ht="15" customHeight="1" x14ac:dyDescent="0.2">
      <c r="A59" s="795" t="s">
        <v>1321</v>
      </c>
      <c r="B59" s="799" t="s">
        <v>2268</v>
      </c>
      <c r="C59" s="1120"/>
      <c r="D59" s="1120"/>
      <c r="E59" s="1120"/>
      <c r="F59" s="1120"/>
      <c r="G59" s="1120"/>
      <c r="H59" s="1120" t="s">
        <v>4170</v>
      </c>
      <c r="I59" s="1118"/>
      <c r="J59" s="1275">
        <f t="shared" si="11"/>
        <v>0</v>
      </c>
      <c r="K59" s="1125"/>
      <c r="L59" s="1119">
        <f>K59*J59</f>
        <v>0</v>
      </c>
      <c r="M59" s="1125"/>
      <c r="N59" s="1119">
        <f>M59*J59</f>
        <v>0</v>
      </c>
      <c r="O59" s="1125"/>
      <c r="P59" s="1119">
        <f>O59*J59</f>
        <v>0</v>
      </c>
      <c r="Q59" s="1125"/>
      <c r="R59" s="1119"/>
      <c r="S59" s="1276"/>
      <c r="T59" s="1119"/>
      <c r="U59" s="1256">
        <f t="shared" si="0"/>
        <v>0</v>
      </c>
      <c r="V59" s="1378"/>
      <c r="W59" s="1391"/>
    </row>
    <row r="60" spans="1:23" s="797" customFormat="1" ht="15" x14ac:dyDescent="0.2">
      <c r="A60" s="795" t="s">
        <v>3472</v>
      </c>
      <c r="B60" s="799" t="s">
        <v>2269</v>
      </c>
      <c r="C60" s="1120"/>
      <c r="D60" s="1120"/>
      <c r="E60" s="1120"/>
      <c r="F60" s="1120"/>
      <c r="G60" s="1120"/>
      <c r="H60" s="1120" t="s">
        <v>4090</v>
      </c>
      <c r="I60" s="1118"/>
      <c r="J60" s="1275">
        <f t="shared" si="11"/>
        <v>0</v>
      </c>
      <c r="K60" s="1125"/>
      <c r="L60" s="1119">
        <f>K60*J60</f>
        <v>0</v>
      </c>
      <c r="M60" s="1125"/>
      <c r="N60" s="1119">
        <f>M60*J60</f>
        <v>0</v>
      </c>
      <c r="O60" s="1125"/>
      <c r="P60" s="1119">
        <f>O60*J60</f>
        <v>0</v>
      </c>
      <c r="Q60" s="1125"/>
      <c r="R60" s="1119"/>
      <c r="S60" s="1276"/>
      <c r="T60" s="1119"/>
      <c r="U60" s="1256">
        <f t="shared" si="0"/>
        <v>0</v>
      </c>
      <c r="V60" s="1378"/>
      <c r="W60" s="1391"/>
    </row>
    <row r="61" spans="1:23" s="789" customFormat="1" ht="30" customHeight="1" x14ac:dyDescent="0.2">
      <c r="A61" s="795" t="s">
        <v>3473</v>
      </c>
      <c r="B61" s="804" t="s">
        <v>2270</v>
      </c>
      <c r="C61" s="1120"/>
      <c r="D61" s="1120"/>
      <c r="E61" s="1127">
        <f>E62+E67+E68</f>
        <v>0</v>
      </c>
      <c r="F61" s="1127">
        <f>F62+F67+F68</f>
        <v>0</v>
      </c>
      <c r="G61" s="1127">
        <f>G62+G67+G68</f>
        <v>0</v>
      </c>
      <c r="H61" s="1120" t="s">
        <v>4176</v>
      </c>
      <c r="I61" s="1128"/>
      <c r="J61" s="1282"/>
      <c r="K61" s="1283"/>
      <c r="L61" s="1129">
        <f>L62+L67+L68</f>
        <v>0</v>
      </c>
      <c r="M61" s="1274"/>
      <c r="N61" s="1129">
        <f>N62+N67+N68</f>
        <v>0</v>
      </c>
      <c r="O61" s="1274"/>
      <c r="P61" s="1129">
        <f>P62+P67+P68</f>
        <v>0</v>
      </c>
      <c r="Q61" s="1274"/>
      <c r="R61" s="1129"/>
      <c r="S61" s="1274"/>
      <c r="T61" s="1129">
        <f>T62+T67+T68</f>
        <v>0</v>
      </c>
      <c r="U61" s="1260">
        <f t="shared" si="0"/>
        <v>0</v>
      </c>
      <c r="V61" s="1378"/>
      <c r="W61" s="1390"/>
    </row>
    <row r="62" spans="1:23" s="808" customFormat="1" ht="15" x14ac:dyDescent="0.2">
      <c r="A62" s="806" t="s">
        <v>3474</v>
      </c>
      <c r="B62" s="807" t="s">
        <v>1099</v>
      </c>
      <c r="C62" s="1130"/>
      <c r="D62" s="1130"/>
      <c r="E62" s="1131">
        <f>SUM(E63:E66)</f>
        <v>0</v>
      </c>
      <c r="F62" s="1131">
        <f>SUM(F63:F66)</f>
        <v>0</v>
      </c>
      <c r="G62" s="1131">
        <f>SUM(G63:G66)</f>
        <v>0</v>
      </c>
      <c r="H62" s="1120"/>
      <c r="I62" s="1132"/>
      <c r="J62" s="1284"/>
      <c r="K62" s="1137"/>
      <c r="L62" s="1133">
        <f>SUM(L63:L66)</f>
        <v>0</v>
      </c>
      <c r="M62" s="1285"/>
      <c r="N62" s="1133">
        <f>SUM(N63:N66)</f>
        <v>0</v>
      </c>
      <c r="O62" s="1285"/>
      <c r="P62" s="1133">
        <f>SUM(P63:P66)</f>
        <v>0</v>
      </c>
      <c r="Q62" s="1285"/>
      <c r="R62" s="1133"/>
      <c r="S62" s="1276"/>
      <c r="T62" s="1133">
        <f>SUM(T63:T66)</f>
        <v>0</v>
      </c>
      <c r="U62" s="1261">
        <f t="shared" si="0"/>
        <v>0</v>
      </c>
      <c r="V62" s="1383"/>
      <c r="W62" s="1390"/>
    </row>
    <row r="63" spans="1:23" s="797" customFormat="1" ht="15" x14ac:dyDescent="0.2">
      <c r="A63" s="795" t="s">
        <v>3475</v>
      </c>
      <c r="B63" s="799" t="s">
        <v>2271</v>
      </c>
      <c r="C63" s="1120"/>
      <c r="D63" s="1120"/>
      <c r="E63" s="1120"/>
      <c r="F63" s="1120"/>
      <c r="G63" s="1120"/>
      <c r="H63" s="1120"/>
      <c r="I63" s="1118"/>
      <c r="J63" s="1275">
        <f t="shared" ref="J63:J84" si="12">I63/100000</f>
        <v>0</v>
      </c>
      <c r="K63" s="1125"/>
      <c r="L63" s="1119">
        <f t="shared" ref="L63:L69" si="13">K63*J63</f>
        <v>0</v>
      </c>
      <c r="M63" s="1125"/>
      <c r="N63" s="1119">
        <f t="shared" ref="N63:N69" si="14">M63*J63</f>
        <v>0</v>
      </c>
      <c r="O63" s="1125"/>
      <c r="P63" s="1119">
        <f t="shared" ref="P63:P69" si="15">O63*J63</f>
        <v>0</v>
      </c>
      <c r="Q63" s="1125"/>
      <c r="R63" s="1119">
        <f t="shared" ref="R63" si="16">Q63*J63</f>
        <v>0</v>
      </c>
      <c r="S63" s="1276"/>
      <c r="T63" s="1119"/>
      <c r="U63" s="1256">
        <f t="shared" si="0"/>
        <v>0</v>
      </c>
      <c r="V63" s="1378"/>
      <c r="W63" s="1391"/>
    </row>
    <row r="64" spans="1:23" s="797" customFormat="1" ht="30" x14ac:dyDescent="0.2">
      <c r="A64" s="795" t="s">
        <v>3476</v>
      </c>
      <c r="B64" s="799" t="s">
        <v>2272</v>
      </c>
      <c r="C64" s="1120"/>
      <c r="D64" s="1120"/>
      <c r="E64" s="1120"/>
      <c r="F64" s="1120"/>
      <c r="G64" s="1120"/>
      <c r="H64" s="1120"/>
      <c r="I64" s="1118"/>
      <c r="J64" s="1275">
        <f t="shared" si="12"/>
        <v>0</v>
      </c>
      <c r="K64" s="1125"/>
      <c r="L64" s="1119">
        <f t="shared" si="13"/>
        <v>0</v>
      </c>
      <c r="M64" s="1125"/>
      <c r="N64" s="1119">
        <f t="shared" si="14"/>
        <v>0</v>
      </c>
      <c r="O64" s="1125"/>
      <c r="P64" s="1119">
        <f t="shared" si="15"/>
        <v>0</v>
      </c>
      <c r="Q64" s="1125"/>
      <c r="R64" s="1119"/>
      <c r="S64" s="1276"/>
      <c r="T64" s="1119"/>
      <c r="U64" s="1256">
        <f t="shared" si="0"/>
        <v>0</v>
      </c>
      <c r="V64" s="1378"/>
      <c r="W64" s="1391"/>
    </row>
    <row r="65" spans="1:23" s="797" customFormat="1" ht="15" x14ac:dyDescent="0.2">
      <c r="A65" s="795" t="s">
        <v>3477</v>
      </c>
      <c r="B65" s="799" t="s">
        <v>2273</v>
      </c>
      <c r="C65" s="1120"/>
      <c r="D65" s="1120"/>
      <c r="E65" s="1120"/>
      <c r="F65" s="1120"/>
      <c r="G65" s="1120"/>
      <c r="H65" s="1120"/>
      <c r="I65" s="1118"/>
      <c r="J65" s="1275">
        <f t="shared" si="12"/>
        <v>0</v>
      </c>
      <c r="K65" s="1125"/>
      <c r="L65" s="1119">
        <f t="shared" si="13"/>
        <v>0</v>
      </c>
      <c r="M65" s="1125"/>
      <c r="N65" s="1119">
        <f t="shared" si="14"/>
        <v>0</v>
      </c>
      <c r="O65" s="1125"/>
      <c r="P65" s="1119">
        <f t="shared" si="15"/>
        <v>0</v>
      </c>
      <c r="Q65" s="1125"/>
      <c r="R65" s="1119"/>
      <c r="S65" s="1276"/>
      <c r="T65" s="1119"/>
      <c r="U65" s="1256">
        <f t="shared" si="0"/>
        <v>0</v>
      </c>
      <c r="V65" s="1378"/>
      <c r="W65" s="1391"/>
    </row>
    <row r="66" spans="1:23" s="797" customFormat="1" ht="15" x14ac:dyDescent="0.2">
      <c r="A66" s="795" t="s">
        <v>3478</v>
      </c>
      <c r="B66" s="799" t="s">
        <v>2274</v>
      </c>
      <c r="C66" s="1120"/>
      <c r="D66" s="1120"/>
      <c r="E66" s="1120"/>
      <c r="F66" s="1120"/>
      <c r="G66" s="1120"/>
      <c r="H66" s="1120"/>
      <c r="I66" s="1118"/>
      <c r="J66" s="1275">
        <f t="shared" si="12"/>
        <v>0</v>
      </c>
      <c r="K66" s="1125"/>
      <c r="L66" s="1119">
        <f t="shared" si="13"/>
        <v>0</v>
      </c>
      <c r="M66" s="1125"/>
      <c r="N66" s="1119">
        <f t="shared" si="14"/>
        <v>0</v>
      </c>
      <c r="O66" s="1125"/>
      <c r="P66" s="1119">
        <f t="shared" si="15"/>
        <v>0</v>
      </c>
      <c r="Q66" s="1125"/>
      <c r="R66" s="1119"/>
      <c r="S66" s="1276"/>
      <c r="T66" s="1119"/>
      <c r="U66" s="1256">
        <f t="shared" si="0"/>
        <v>0</v>
      </c>
      <c r="V66" s="1378"/>
      <c r="W66" s="1391"/>
    </row>
    <row r="67" spans="1:23" s="808" customFormat="1" ht="15" x14ac:dyDescent="0.2">
      <c r="A67" s="806" t="s">
        <v>3479</v>
      </c>
      <c r="B67" s="807" t="s">
        <v>2249</v>
      </c>
      <c r="C67" s="1130"/>
      <c r="D67" s="1130"/>
      <c r="E67" s="1131"/>
      <c r="F67" s="1131"/>
      <c r="G67" s="1131"/>
      <c r="H67" s="1120" t="s">
        <v>4110</v>
      </c>
      <c r="I67" s="1118"/>
      <c r="J67" s="1275">
        <f t="shared" si="12"/>
        <v>0</v>
      </c>
      <c r="K67" s="1125"/>
      <c r="L67" s="1133">
        <f t="shared" si="13"/>
        <v>0</v>
      </c>
      <c r="M67" s="1125"/>
      <c r="N67" s="1133">
        <f t="shared" si="14"/>
        <v>0</v>
      </c>
      <c r="O67" s="1125"/>
      <c r="P67" s="1133">
        <f t="shared" si="15"/>
        <v>0</v>
      </c>
      <c r="Q67" s="1125"/>
      <c r="R67" s="1133"/>
      <c r="S67" s="1276"/>
      <c r="T67" s="1133"/>
      <c r="U67" s="1261">
        <f t="shared" si="0"/>
        <v>0</v>
      </c>
      <c r="V67" s="1383"/>
      <c r="W67" s="1391"/>
    </row>
    <row r="68" spans="1:23" s="808" customFormat="1" ht="15" x14ac:dyDescent="0.2">
      <c r="A68" s="806" t="s">
        <v>3673</v>
      </c>
      <c r="B68" s="807" t="s">
        <v>759</v>
      </c>
      <c r="C68" s="1130"/>
      <c r="D68" s="1130"/>
      <c r="E68" s="1131"/>
      <c r="F68" s="1131"/>
      <c r="G68" s="1131"/>
      <c r="H68" s="1130"/>
      <c r="I68" s="1118"/>
      <c r="J68" s="1275">
        <f t="shared" si="12"/>
        <v>0</v>
      </c>
      <c r="K68" s="1125"/>
      <c r="L68" s="1133">
        <f t="shared" si="13"/>
        <v>0</v>
      </c>
      <c r="M68" s="1125"/>
      <c r="N68" s="1133">
        <f t="shared" si="14"/>
        <v>0</v>
      </c>
      <c r="O68" s="1125"/>
      <c r="P68" s="1133">
        <f t="shared" si="15"/>
        <v>0</v>
      </c>
      <c r="Q68" s="1125"/>
      <c r="R68" s="1133"/>
      <c r="S68" s="1276"/>
      <c r="T68" s="1133"/>
      <c r="U68" s="1261">
        <f t="shared" si="0"/>
        <v>0</v>
      </c>
      <c r="V68" s="1383"/>
      <c r="W68" s="1392"/>
    </row>
    <row r="69" spans="1:23" s="797" customFormat="1" ht="15" x14ac:dyDescent="0.2">
      <c r="A69" s="795" t="s">
        <v>3480</v>
      </c>
      <c r="B69" s="799" t="s">
        <v>2275</v>
      </c>
      <c r="C69" s="1120"/>
      <c r="D69" s="1120"/>
      <c r="E69" s="1120"/>
      <c r="F69" s="1120"/>
      <c r="G69" s="1120"/>
      <c r="H69" s="1120" t="s">
        <v>4090</v>
      </c>
      <c r="I69" s="1118"/>
      <c r="J69" s="1275">
        <f t="shared" si="12"/>
        <v>0</v>
      </c>
      <c r="K69" s="1125"/>
      <c r="L69" s="1119">
        <f t="shared" si="13"/>
        <v>0</v>
      </c>
      <c r="M69" s="1125"/>
      <c r="N69" s="1119">
        <f t="shared" si="14"/>
        <v>0</v>
      </c>
      <c r="O69" s="1125"/>
      <c r="P69" s="1119">
        <f t="shared" si="15"/>
        <v>0</v>
      </c>
      <c r="Q69" s="1125"/>
      <c r="R69" s="1119"/>
      <c r="S69" s="1276"/>
      <c r="T69" s="1119"/>
      <c r="U69" s="1256">
        <f t="shared" si="0"/>
        <v>0</v>
      </c>
      <c r="V69" s="1378"/>
      <c r="W69" s="1391"/>
    </row>
    <row r="70" spans="1:23" s="808" customFormat="1" ht="15" x14ac:dyDescent="0.2">
      <c r="A70" s="806" t="s">
        <v>3481</v>
      </c>
      <c r="B70" s="807" t="s">
        <v>2276</v>
      </c>
      <c r="C70" s="1130"/>
      <c r="D70" s="1130"/>
      <c r="E70" s="1127">
        <f>SUM(E71:E72)</f>
        <v>0</v>
      </c>
      <c r="F70" s="1127">
        <f>SUM(F71:F72)</f>
        <v>0</v>
      </c>
      <c r="G70" s="1127">
        <f>SUM(G71:G72)</f>
        <v>0</v>
      </c>
      <c r="H70" s="1130"/>
      <c r="I70" s="1132"/>
      <c r="J70" s="1284"/>
      <c r="K70" s="1137"/>
      <c r="L70" s="1129">
        <f>SUM(L71:L72)</f>
        <v>0</v>
      </c>
      <c r="M70" s="1139"/>
      <c r="N70" s="1129">
        <f>SUM(N71:N72)</f>
        <v>0</v>
      </c>
      <c r="O70" s="1139"/>
      <c r="P70" s="1129">
        <f>SUM(P71:P72)</f>
        <v>0</v>
      </c>
      <c r="Q70" s="1139"/>
      <c r="R70" s="1129"/>
      <c r="S70" s="1139"/>
      <c r="T70" s="1129">
        <f>SUM(T71:T72)</f>
        <v>0</v>
      </c>
      <c r="U70" s="1260">
        <f t="shared" si="0"/>
        <v>0</v>
      </c>
      <c r="V70" s="1383"/>
      <c r="W70" s="1392"/>
    </row>
    <row r="71" spans="1:23" s="797" customFormat="1" ht="15" x14ac:dyDescent="0.2">
      <c r="A71" s="795" t="s">
        <v>3482</v>
      </c>
      <c r="B71" s="799" t="s">
        <v>2277</v>
      </c>
      <c r="C71" s="1120"/>
      <c r="D71" s="1120"/>
      <c r="E71" s="1120"/>
      <c r="F71" s="1120"/>
      <c r="G71" s="1120"/>
      <c r="H71" s="1120" t="s">
        <v>4090</v>
      </c>
      <c r="I71" s="1118"/>
      <c r="J71" s="1275">
        <f t="shared" si="12"/>
        <v>0</v>
      </c>
      <c r="K71" s="1125"/>
      <c r="L71" s="1119">
        <f>K71*J71</f>
        <v>0</v>
      </c>
      <c r="M71" s="1125"/>
      <c r="N71" s="1119">
        <f>M71*J71</f>
        <v>0</v>
      </c>
      <c r="O71" s="1125"/>
      <c r="P71" s="1119">
        <f>O71*J71</f>
        <v>0</v>
      </c>
      <c r="Q71" s="1125"/>
      <c r="R71" s="1119"/>
      <c r="S71" s="1276"/>
      <c r="T71" s="1119"/>
      <c r="U71" s="1256">
        <f t="shared" si="0"/>
        <v>0</v>
      </c>
      <c r="V71" s="1378"/>
      <c r="W71" s="1391"/>
    </row>
    <row r="72" spans="1:23" s="797" customFormat="1" ht="15" x14ac:dyDescent="0.2">
      <c r="A72" s="795" t="s">
        <v>3483</v>
      </c>
      <c r="B72" s="799" t="s">
        <v>759</v>
      </c>
      <c r="C72" s="1120"/>
      <c r="D72" s="1120"/>
      <c r="E72" s="1120"/>
      <c r="F72" s="1120"/>
      <c r="G72" s="1120"/>
      <c r="H72" s="1120"/>
      <c r="I72" s="1118"/>
      <c r="J72" s="1275">
        <f t="shared" si="12"/>
        <v>0</v>
      </c>
      <c r="K72" s="1125"/>
      <c r="L72" s="1119">
        <f>K72*J72</f>
        <v>0</v>
      </c>
      <c r="M72" s="1125"/>
      <c r="N72" s="1119">
        <f>M72*J72</f>
        <v>0</v>
      </c>
      <c r="O72" s="1125"/>
      <c r="P72" s="1119">
        <f>O72*J72</f>
        <v>0</v>
      </c>
      <c r="Q72" s="1125"/>
      <c r="R72" s="1119"/>
      <c r="S72" s="1276"/>
      <c r="T72" s="1119"/>
      <c r="U72" s="1256">
        <f t="shared" ref="U72:U98" si="17">T72-E72</f>
        <v>0</v>
      </c>
      <c r="V72" s="1378"/>
      <c r="W72" s="1391"/>
    </row>
    <row r="73" spans="1:23" s="789" customFormat="1" ht="15" x14ac:dyDescent="0.2">
      <c r="A73" s="803">
        <v>4.4000000000000004</v>
      </c>
      <c r="B73" s="804" t="s">
        <v>2278</v>
      </c>
      <c r="C73" s="1113"/>
      <c r="D73" s="1113"/>
      <c r="E73" s="1124">
        <f>E74+E75+E78+E79</f>
        <v>0</v>
      </c>
      <c r="F73" s="1124">
        <f>F74+F75+F78+F79</f>
        <v>0</v>
      </c>
      <c r="G73" s="1124">
        <f>G74+G75+G78+G79</f>
        <v>0</v>
      </c>
      <c r="H73" s="1113"/>
      <c r="I73" s="1115"/>
      <c r="J73" s="1272"/>
      <c r="K73" s="1273"/>
      <c r="L73" s="1281">
        <f>L74+L75+L78+L79</f>
        <v>0</v>
      </c>
      <c r="M73" s="1273"/>
      <c r="N73" s="1281">
        <f>N74+N75+N78+N79</f>
        <v>0</v>
      </c>
      <c r="O73" s="1273"/>
      <c r="P73" s="1281">
        <f>P74+P75+P78+P79</f>
        <v>0</v>
      </c>
      <c r="Q73" s="1273"/>
      <c r="R73" s="1281"/>
      <c r="S73" s="1273"/>
      <c r="T73" s="1281"/>
      <c r="U73" s="1259">
        <f t="shared" si="17"/>
        <v>0</v>
      </c>
      <c r="V73" s="1378"/>
      <c r="W73" s="1390"/>
    </row>
    <row r="74" spans="1:23" s="797" customFormat="1" ht="15" x14ac:dyDescent="0.2">
      <c r="A74" s="795" t="s">
        <v>3484</v>
      </c>
      <c r="B74" s="799" t="s">
        <v>2279</v>
      </c>
      <c r="C74" s="1120"/>
      <c r="D74" s="1120"/>
      <c r="E74" s="1120"/>
      <c r="F74" s="1120"/>
      <c r="G74" s="1120"/>
      <c r="H74" s="1120" t="s">
        <v>4184</v>
      </c>
      <c r="I74" s="1118"/>
      <c r="J74" s="1275">
        <f t="shared" si="12"/>
        <v>0</v>
      </c>
      <c r="K74" s="1125"/>
      <c r="L74" s="1119">
        <f>K74*J74</f>
        <v>0</v>
      </c>
      <c r="M74" s="1125"/>
      <c r="N74" s="1119">
        <f>M74*J74</f>
        <v>0</v>
      </c>
      <c r="O74" s="1125"/>
      <c r="P74" s="1119">
        <f>O74*J74</f>
        <v>0</v>
      </c>
      <c r="Q74" s="1125"/>
      <c r="R74" s="1119"/>
      <c r="S74" s="1276"/>
      <c r="T74" s="1119"/>
      <c r="U74" s="1256">
        <f t="shared" si="17"/>
        <v>0</v>
      </c>
      <c r="V74" s="1378"/>
      <c r="W74" s="1391"/>
    </row>
    <row r="75" spans="1:23" s="789" customFormat="1" ht="15" x14ac:dyDescent="0.2">
      <c r="A75" s="795" t="s">
        <v>3485</v>
      </c>
      <c r="B75" s="807" t="s">
        <v>1099</v>
      </c>
      <c r="C75" s="1120"/>
      <c r="D75" s="1120"/>
      <c r="E75" s="1127">
        <f>SUM(E76:E77)</f>
        <v>0</v>
      </c>
      <c r="F75" s="1127">
        <f>SUM(F76:F77)</f>
        <v>0</v>
      </c>
      <c r="G75" s="1127">
        <f>SUM(G76:G77)</f>
        <v>0</v>
      </c>
      <c r="H75" s="1120" t="s">
        <v>4171</v>
      </c>
      <c r="I75" s="1128"/>
      <c r="J75" s="1282"/>
      <c r="K75" s="1283"/>
      <c r="L75" s="1129">
        <f>SUM(L76:L77)</f>
        <v>0</v>
      </c>
      <c r="M75" s="1274"/>
      <c r="N75" s="1129">
        <f>SUM(N76:N77)</f>
        <v>0</v>
      </c>
      <c r="O75" s="1274"/>
      <c r="P75" s="1129">
        <f>SUM(P76:P77)</f>
        <v>0</v>
      </c>
      <c r="Q75" s="1274"/>
      <c r="R75" s="1129">
        <f>SUM(R76:R77)</f>
        <v>0</v>
      </c>
      <c r="S75" s="1274"/>
      <c r="T75" s="1129">
        <f>SUM(T76:T77)</f>
        <v>0</v>
      </c>
      <c r="U75" s="1260">
        <f t="shared" si="17"/>
        <v>0</v>
      </c>
      <c r="V75" s="1378"/>
      <c r="W75" s="1390"/>
    </row>
    <row r="76" spans="1:23" s="797" customFormat="1" ht="15" x14ac:dyDescent="0.2">
      <c r="A76" s="795" t="s">
        <v>3486</v>
      </c>
      <c r="B76" s="799"/>
      <c r="C76" s="1120"/>
      <c r="D76" s="1120"/>
      <c r="E76" s="1120"/>
      <c r="F76" s="1120"/>
      <c r="G76" s="1120"/>
      <c r="H76" s="1120"/>
      <c r="I76" s="1118"/>
      <c r="J76" s="1275">
        <f t="shared" si="12"/>
        <v>0</v>
      </c>
      <c r="K76" s="1125"/>
      <c r="L76" s="1119">
        <f>K76*J76</f>
        <v>0</v>
      </c>
      <c r="M76" s="1125"/>
      <c r="N76" s="1119">
        <f>M76*J76</f>
        <v>0</v>
      </c>
      <c r="O76" s="1125"/>
      <c r="P76" s="1119">
        <f>O76*J76</f>
        <v>0</v>
      </c>
      <c r="Q76" s="1125"/>
      <c r="R76" s="1119"/>
      <c r="S76" s="1276"/>
      <c r="T76" s="1119"/>
      <c r="U76" s="1256">
        <f t="shared" si="17"/>
        <v>0</v>
      </c>
      <c r="V76" s="1378"/>
      <c r="W76" s="1391"/>
    </row>
    <row r="77" spans="1:23" s="797" customFormat="1" ht="15" x14ac:dyDescent="0.2">
      <c r="A77" s="795" t="s">
        <v>3487</v>
      </c>
      <c r="B77" s="799"/>
      <c r="C77" s="1120"/>
      <c r="D77" s="1120"/>
      <c r="E77" s="1120"/>
      <c r="F77" s="1120"/>
      <c r="G77" s="1120"/>
      <c r="H77" s="1120"/>
      <c r="I77" s="1118"/>
      <c r="J77" s="1275">
        <f t="shared" si="12"/>
        <v>0</v>
      </c>
      <c r="K77" s="1125"/>
      <c r="L77" s="1119">
        <f>K77*J77</f>
        <v>0</v>
      </c>
      <c r="M77" s="1125"/>
      <c r="N77" s="1119">
        <f>M77*J77</f>
        <v>0</v>
      </c>
      <c r="O77" s="1125"/>
      <c r="P77" s="1119">
        <f>O77*J77</f>
        <v>0</v>
      </c>
      <c r="Q77" s="1125"/>
      <c r="R77" s="1119"/>
      <c r="S77" s="1276"/>
      <c r="T77" s="1119"/>
      <c r="U77" s="1256">
        <f t="shared" si="17"/>
        <v>0</v>
      </c>
      <c r="V77" s="1378"/>
      <c r="W77" s="1391"/>
    </row>
    <row r="78" spans="1:23" s="797" customFormat="1" ht="15" x14ac:dyDescent="0.2">
      <c r="A78" s="795" t="s">
        <v>3488</v>
      </c>
      <c r="B78" s="799" t="s">
        <v>2280</v>
      </c>
      <c r="C78" s="1120"/>
      <c r="D78" s="1120"/>
      <c r="E78" s="1120"/>
      <c r="F78" s="1120"/>
      <c r="G78" s="1120"/>
      <c r="H78" s="1120" t="s">
        <v>4090</v>
      </c>
      <c r="I78" s="1118"/>
      <c r="J78" s="1275">
        <f t="shared" si="12"/>
        <v>0</v>
      </c>
      <c r="K78" s="1125"/>
      <c r="L78" s="1119">
        <f>K78*J78</f>
        <v>0</v>
      </c>
      <c r="M78" s="1125"/>
      <c r="N78" s="1119">
        <f>M78*J78</f>
        <v>0</v>
      </c>
      <c r="O78" s="1125"/>
      <c r="P78" s="1119">
        <f>O78*J78</f>
        <v>0</v>
      </c>
      <c r="Q78" s="1125"/>
      <c r="R78" s="1119">
        <f>Q78*J78</f>
        <v>0</v>
      </c>
      <c r="S78" s="1276"/>
      <c r="T78" s="1119"/>
      <c r="U78" s="1256">
        <f t="shared" si="17"/>
        <v>0</v>
      </c>
      <c r="V78" s="1378"/>
      <c r="W78" s="1391"/>
    </row>
    <row r="79" spans="1:23" s="797" customFormat="1" ht="15" x14ac:dyDescent="0.2">
      <c r="A79" s="795" t="s">
        <v>3489</v>
      </c>
      <c r="B79" s="799" t="s">
        <v>2281</v>
      </c>
      <c r="C79" s="1120"/>
      <c r="D79" s="1120"/>
      <c r="E79" s="1120"/>
      <c r="F79" s="1120"/>
      <c r="G79" s="1120"/>
      <c r="H79" s="1120"/>
      <c r="I79" s="1118"/>
      <c r="J79" s="1275">
        <f t="shared" si="12"/>
        <v>0</v>
      </c>
      <c r="K79" s="1125"/>
      <c r="L79" s="1119">
        <f>K79*J79</f>
        <v>0</v>
      </c>
      <c r="M79" s="1125"/>
      <c r="N79" s="1119">
        <f>M79*J79</f>
        <v>0</v>
      </c>
      <c r="O79" s="1125"/>
      <c r="P79" s="1119">
        <f>O79*J79</f>
        <v>0</v>
      </c>
      <c r="Q79" s="1125"/>
      <c r="R79" s="1119">
        <f>Q79*J79</f>
        <v>0</v>
      </c>
      <c r="S79" s="1276"/>
      <c r="T79" s="1119"/>
      <c r="U79" s="1256">
        <f t="shared" si="17"/>
        <v>0</v>
      </c>
      <c r="V79" s="1378"/>
      <c r="W79" s="1391"/>
    </row>
    <row r="80" spans="1:23" s="789" customFormat="1" ht="15" x14ac:dyDescent="0.2">
      <c r="A80" s="803">
        <v>4.5</v>
      </c>
      <c r="B80" s="804" t="s">
        <v>4172</v>
      </c>
      <c r="C80" s="1113"/>
      <c r="D80" s="1113"/>
      <c r="E80" s="1124">
        <f>SUM(E81:E82)</f>
        <v>0</v>
      </c>
      <c r="F80" s="1124">
        <f>SUM(F81:F82)</f>
        <v>0</v>
      </c>
      <c r="G80" s="1124">
        <f>SUM(G81:G82)</f>
        <v>0</v>
      </c>
      <c r="H80" s="1113"/>
      <c r="I80" s="1115"/>
      <c r="J80" s="1272"/>
      <c r="K80" s="1273"/>
      <c r="L80" s="1281">
        <f>SUM(L81:L82)</f>
        <v>0</v>
      </c>
      <c r="M80" s="1273"/>
      <c r="N80" s="1281">
        <f>SUM(N81:N82)</f>
        <v>0</v>
      </c>
      <c r="O80" s="1273"/>
      <c r="P80" s="1281">
        <f>SUM(P81:P82)</f>
        <v>0</v>
      </c>
      <c r="Q80" s="1273"/>
      <c r="R80" s="1281">
        <f>SUM(R81:R82)</f>
        <v>0</v>
      </c>
      <c r="S80" s="1273"/>
      <c r="T80" s="1281">
        <f>SUM(T81:T82)</f>
        <v>0</v>
      </c>
      <c r="U80" s="1259">
        <f t="shared" si="17"/>
        <v>0</v>
      </c>
      <c r="V80" s="1378"/>
      <c r="W80" s="1390"/>
    </row>
    <row r="81" spans="1:23" s="797" customFormat="1" ht="15" x14ac:dyDescent="0.2">
      <c r="A81" s="795" t="s">
        <v>3490</v>
      </c>
      <c r="B81" s="799" t="s">
        <v>1099</v>
      </c>
      <c r="C81" s="1120"/>
      <c r="D81" s="1120"/>
      <c r="E81" s="1120"/>
      <c r="F81" s="1120"/>
      <c r="G81" s="1120"/>
      <c r="H81" s="1120" t="s">
        <v>4174</v>
      </c>
      <c r="I81" s="1118"/>
      <c r="J81" s="1275">
        <f t="shared" si="12"/>
        <v>0</v>
      </c>
      <c r="K81" s="1125"/>
      <c r="L81" s="1119">
        <f>K81*J81</f>
        <v>0</v>
      </c>
      <c r="M81" s="1125"/>
      <c r="N81" s="1119">
        <f>M81*J81</f>
        <v>0</v>
      </c>
      <c r="O81" s="1125"/>
      <c r="P81" s="1119">
        <f>O81*J81</f>
        <v>0</v>
      </c>
      <c r="Q81" s="1125"/>
      <c r="R81" s="1119"/>
      <c r="S81" s="1276"/>
      <c r="T81" s="1119"/>
      <c r="U81" s="1256">
        <f t="shared" si="17"/>
        <v>0</v>
      </c>
      <c r="V81" s="1378"/>
      <c r="W81" s="1390"/>
    </row>
    <row r="82" spans="1:23" s="797" customFormat="1" ht="15" x14ac:dyDescent="0.2">
      <c r="A82" s="795" t="s">
        <v>3491</v>
      </c>
      <c r="B82" s="799" t="s">
        <v>4173</v>
      </c>
      <c r="C82" s="1120"/>
      <c r="D82" s="1120"/>
      <c r="E82" s="1120"/>
      <c r="F82" s="1120"/>
      <c r="G82" s="1120"/>
      <c r="H82" s="1120"/>
      <c r="I82" s="1118"/>
      <c r="J82" s="1275">
        <f t="shared" si="12"/>
        <v>0</v>
      </c>
      <c r="K82" s="1125"/>
      <c r="L82" s="1119">
        <f>K82*J82</f>
        <v>0</v>
      </c>
      <c r="M82" s="1125"/>
      <c r="N82" s="1119">
        <f>M82*J82</f>
        <v>0</v>
      </c>
      <c r="O82" s="1125"/>
      <c r="P82" s="1119">
        <f>O82*J82</f>
        <v>0</v>
      </c>
      <c r="Q82" s="1125"/>
      <c r="R82" s="1119"/>
      <c r="S82" s="1276"/>
      <c r="T82" s="1119"/>
      <c r="U82" s="1256">
        <f t="shared" si="17"/>
        <v>0</v>
      </c>
      <c r="V82" s="1378"/>
      <c r="W82" s="1391"/>
    </row>
    <row r="83" spans="1:23" s="789" customFormat="1" ht="15" x14ac:dyDescent="0.2">
      <c r="A83" s="803">
        <v>4.5999999999999996</v>
      </c>
      <c r="B83" s="804" t="s">
        <v>1027</v>
      </c>
      <c r="C83" s="1113"/>
      <c r="D83" s="1113"/>
      <c r="E83" s="1114"/>
      <c r="F83" s="1114"/>
      <c r="G83" s="1114"/>
      <c r="H83" s="1397" t="s">
        <v>4157</v>
      </c>
      <c r="I83" s="1134"/>
      <c r="J83" s="1272">
        <f t="shared" si="12"/>
        <v>0</v>
      </c>
      <c r="K83" s="1286"/>
      <c r="L83" s="1116">
        <f>K83*J83</f>
        <v>0</v>
      </c>
      <c r="M83" s="1274"/>
      <c r="N83" s="1116">
        <f>M83*J83</f>
        <v>0</v>
      </c>
      <c r="O83" s="1274"/>
      <c r="P83" s="1116">
        <f>O83*J83</f>
        <v>0</v>
      </c>
      <c r="Q83" s="1274"/>
      <c r="R83" s="1116"/>
      <c r="S83" s="1274"/>
      <c r="T83" s="1116"/>
      <c r="U83" s="1255">
        <f t="shared" si="17"/>
        <v>0</v>
      </c>
      <c r="V83" s="1381" t="s">
        <v>4101</v>
      </c>
      <c r="W83" s="1390"/>
    </row>
    <row r="84" spans="1:23" s="789" customFormat="1" ht="15" x14ac:dyDescent="0.2">
      <c r="A84" s="790">
        <v>5</v>
      </c>
      <c r="B84" s="791" t="s">
        <v>2282</v>
      </c>
      <c r="C84" s="1110"/>
      <c r="D84" s="1110"/>
      <c r="E84" s="1110"/>
      <c r="F84" s="1110"/>
      <c r="G84" s="1110"/>
      <c r="H84" s="1397" t="s">
        <v>4157</v>
      </c>
      <c r="I84" s="1112"/>
      <c r="J84" s="1269">
        <f t="shared" si="12"/>
        <v>0</v>
      </c>
      <c r="K84" s="1270"/>
      <c r="L84" s="1271">
        <f>K84*J84</f>
        <v>0</v>
      </c>
      <c r="M84" s="1270"/>
      <c r="N84" s="1271">
        <f>M84*J84</f>
        <v>0</v>
      </c>
      <c r="O84" s="1270"/>
      <c r="P84" s="1271">
        <f>O84*J84</f>
        <v>0</v>
      </c>
      <c r="Q84" s="1270"/>
      <c r="R84" s="1271"/>
      <c r="S84" s="1270"/>
      <c r="T84" s="1271">
        <f t="shared" ref="T84" si="18">L84+N84+P84+R84</f>
        <v>0</v>
      </c>
      <c r="U84" s="1254">
        <f t="shared" si="17"/>
        <v>0</v>
      </c>
      <c r="V84" s="1380"/>
      <c r="W84" s="1391"/>
    </row>
    <row r="85" spans="1:23" s="810" customFormat="1" ht="15" x14ac:dyDescent="0.2">
      <c r="A85" s="801"/>
      <c r="B85" s="809"/>
      <c r="C85" s="1135"/>
      <c r="D85" s="1135"/>
      <c r="E85" s="1135"/>
      <c r="F85" s="1135"/>
      <c r="G85" s="1135"/>
      <c r="H85" s="1135"/>
      <c r="I85" s="1136"/>
      <c r="J85" s="1287"/>
      <c r="K85" s="1288"/>
      <c r="L85" s="1289"/>
      <c r="M85" s="1288"/>
      <c r="N85" s="1289"/>
      <c r="O85" s="1288"/>
      <c r="P85" s="1289"/>
      <c r="Q85" s="1288"/>
      <c r="R85" s="1289"/>
      <c r="S85" s="1288"/>
      <c r="T85" s="1289"/>
      <c r="U85" s="1262">
        <f t="shared" si="17"/>
        <v>0</v>
      </c>
      <c r="V85" s="1383"/>
      <c r="W85" s="1393"/>
    </row>
    <row r="86" spans="1:23" s="789" customFormat="1" ht="15" x14ac:dyDescent="0.2">
      <c r="A86" s="790">
        <v>6</v>
      </c>
      <c r="B86" s="791" t="s">
        <v>2283</v>
      </c>
      <c r="C86" s="1110"/>
      <c r="D86" s="1110"/>
      <c r="E86" s="1111">
        <f>E87+E88+E91</f>
        <v>0</v>
      </c>
      <c r="F86" s="1111">
        <f>F87+F88+F91</f>
        <v>0</v>
      </c>
      <c r="G86" s="1111">
        <f>G87+G88+G91</f>
        <v>0</v>
      </c>
      <c r="H86" s="1110"/>
      <c r="I86" s="1112"/>
      <c r="J86" s="1269"/>
      <c r="K86" s="1270"/>
      <c r="L86" s="1271">
        <f>L87+L88+L91</f>
        <v>0</v>
      </c>
      <c r="M86" s="1270"/>
      <c r="N86" s="1271">
        <f>N87+N88+N91</f>
        <v>0</v>
      </c>
      <c r="O86" s="1270"/>
      <c r="P86" s="1271">
        <f>P87+P88+P91</f>
        <v>0</v>
      </c>
      <c r="Q86" s="1270"/>
      <c r="R86" s="1271"/>
      <c r="S86" s="1270"/>
      <c r="T86" s="1271">
        <f>T87+T88+T91</f>
        <v>0</v>
      </c>
      <c r="U86" s="1254">
        <f t="shared" si="17"/>
        <v>0</v>
      </c>
      <c r="V86" s="1380"/>
      <c r="W86" s="1390"/>
    </row>
    <row r="87" spans="1:23" s="797" customFormat="1" ht="15" x14ac:dyDescent="0.2">
      <c r="A87" s="795">
        <v>6.1</v>
      </c>
      <c r="B87" s="799" t="s">
        <v>2284</v>
      </c>
      <c r="C87" s="1120"/>
      <c r="D87" s="1120"/>
      <c r="E87" s="1120"/>
      <c r="F87" s="1120"/>
      <c r="G87" s="1120"/>
      <c r="H87" s="1120" t="s">
        <v>4156</v>
      </c>
      <c r="I87" s="1118"/>
      <c r="J87" s="1275">
        <f t="shared" ref="J87:J92" si="19">I87/100000</f>
        <v>0</v>
      </c>
      <c r="K87" s="1125"/>
      <c r="L87" s="1119">
        <f>K87*J87</f>
        <v>0</v>
      </c>
      <c r="M87" s="1125"/>
      <c r="N87" s="1119">
        <f>M87*J87</f>
        <v>0</v>
      </c>
      <c r="O87" s="1125"/>
      <c r="P87" s="1119">
        <f>O87*J87</f>
        <v>0</v>
      </c>
      <c r="Q87" s="1125"/>
      <c r="R87" s="1119"/>
      <c r="S87" s="1276"/>
      <c r="T87" s="1119"/>
      <c r="U87" s="1256">
        <f t="shared" si="17"/>
        <v>0</v>
      </c>
      <c r="V87" s="1385"/>
      <c r="W87" s="1391"/>
    </row>
    <row r="88" spans="1:23" s="797" customFormat="1" ht="15" x14ac:dyDescent="0.2">
      <c r="A88" s="811">
        <v>6.2</v>
      </c>
      <c r="B88" s="812" t="s">
        <v>2285</v>
      </c>
      <c r="C88" s="1130"/>
      <c r="D88" s="1130"/>
      <c r="E88" s="1121">
        <f>SUM(E89:E90)</f>
        <v>0</v>
      </c>
      <c r="F88" s="1121">
        <f>SUM(F89:F90)</f>
        <v>0</v>
      </c>
      <c r="G88" s="1121">
        <f>SUM(G89:G90)</f>
        <v>0</v>
      </c>
      <c r="H88" s="1137"/>
      <c r="I88" s="1132"/>
      <c r="J88" s="1138"/>
      <c r="K88" s="1137"/>
      <c r="L88" s="1277">
        <f>SUM(L89:L90)</f>
        <v>0</v>
      </c>
      <c r="M88" s="1139"/>
      <c r="N88" s="1277">
        <f>SUM(N89:N90)</f>
        <v>0</v>
      </c>
      <c r="O88" s="1139"/>
      <c r="P88" s="1277">
        <f>SUM(P89:P90)</f>
        <v>0</v>
      </c>
      <c r="Q88" s="1139"/>
      <c r="R88" s="1277"/>
      <c r="S88" s="1139"/>
      <c r="T88" s="1277">
        <f>SUM(T89:T90)</f>
        <v>0</v>
      </c>
      <c r="U88" s="1257">
        <f t="shared" si="17"/>
        <v>0</v>
      </c>
      <c r="V88" s="1385"/>
      <c r="W88" s="1394"/>
    </row>
    <row r="89" spans="1:23" s="821" customFormat="1" ht="15" x14ac:dyDescent="0.2">
      <c r="A89" s="795" t="s">
        <v>3886</v>
      </c>
      <c r="B89" s="820" t="s">
        <v>3890</v>
      </c>
      <c r="C89" s="1140"/>
      <c r="D89" s="1140"/>
      <c r="E89" s="1140"/>
      <c r="F89" s="1140"/>
      <c r="G89" s="1140"/>
      <c r="H89" s="1283" t="s">
        <v>4089</v>
      </c>
      <c r="I89" s="1118"/>
      <c r="J89" s="1275">
        <f t="shared" ref="J89:J90" si="20">I89/100000</f>
        <v>0</v>
      </c>
      <c r="K89" s="1125"/>
      <c r="L89" s="1119">
        <f t="shared" ref="L89:L90" si="21">K89*J89</f>
        <v>0</v>
      </c>
      <c r="M89" s="1125"/>
      <c r="N89" s="1119">
        <f t="shared" ref="N89:N90" si="22">M89*J89</f>
        <v>0</v>
      </c>
      <c r="O89" s="1125"/>
      <c r="P89" s="1119">
        <f t="shared" ref="P89:P90" si="23">O89*J89</f>
        <v>0</v>
      </c>
      <c r="Q89" s="1125"/>
      <c r="R89" s="1119"/>
      <c r="S89" s="1276"/>
      <c r="T89" s="1119"/>
      <c r="U89" s="1256">
        <f t="shared" si="17"/>
        <v>0</v>
      </c>
      <c r="V89" s="1386"/>
      <c r="W89" s="1391"/>
    </row>
    <row r="90" spans="1:23" s="821" customFormat="1" ht="15" x14ac:dyDescent="0.2">
      <c r="A90" s="795" t="s">
        <v>3888</v>
      </c>
      <c r="B90" s="820" t="s">
        <v>3889</v>
      </c>
      <c r="C90" s="1140"/>
      <c r="D90" s="1140"/>
      <c r="E90" s="1140"/>
      <c r="F90" s="1140"/>
      <c r="G90" s="1140"/>
      <c r="H90" s="1283" t="s">
        <v>4089</v>
      </c>
      <c r="I90" s="1118"/>
      <c r="J90" s="1275">
        <f t="shared" si="20"/>
        <v>0</v>
      </c>
      <c r="K90" s="1125"/>
      <c r="L90" s="1119">
        <f t="shared" si="21"/>
        <v>0</v>
      </c>
      <c r="M90" s="1125"/>
      <c r="N90" s="1119">
        <f t="shared" si="22"/>
        <v>0</v>
      </c>
      <c r="O90" s="1125"/>
      <c r="P90" s="1119">
        <f t="shared" si="23"/>
        <v>0</v>
      </c>
      <c r="Q90" s="1125"/>
      <c r="R90" s="1119"/>
      <c r="S90" s="1276"/>
      <c r="T90" s="1119"/>
      <c r="U90" s="1256">
        <f t="shared" si="17"/>
        <v>0</v>
      </c>
      <c r="V90" s="1386"/>
      <c r="W90" s="1391"/>
    </row>
    <row r="91" spans="1:23" s="797" customFormat="1" ht="15" x14ac:dyDescent="0.2">
      <c r="A91" s="795">
        <v>6.3</v>
      </c>
      <c r="B91" s="799" t="s">
        <v>2286</v>
      </c>
      <c r="C91" s="1120"/>
      <c r="D91" s="1120"/>
      <c r="E91" s="1120"/>
      <c r="F91" s="1120"/>
      <c r="G91" s="1120"/>
      <c r="H91" s="1120" t="s">
        <v>4175</v>
      </c>
      <c r="I91" s="1118"/>
      <c r="J91" s="1275">
        <f t="shared" si="19"/>
        <v>0</v>
      </c>
      <c r="K91" s="1125"/>
      <c r="L91" s="1119">
        <f>K91*J91</f>
        <v>0</v>
      </c>
      <c r="M91" s="1125"/>
      <c r="N91" s="1119">
        <f>M91*J91</f>
        <v>0</v>
      </c>
      <c r="O91" s="1125"/>
      <c r="P91" s="1119">
        <f>O91*J91</f>
        <v>0</v>
      </c>
      <c r="Q91" s="1125"/>
      <c r="R91" s="1119"/>
      <c r="S91" s="1276"/>
      <c r="T91" s="1119"/>
      <c r="U91" s="1256">
        <f t="shared" si="17"/>
        <v>0</v>
      </c>
      <c r="V91" s="1385" t="s">
        <v>4060</v>
      </c>
      <c r="W91" s="1391"/>
    </row>
    <row r="92" spans="1:23" s="789" customFormat="1" ht="15" x14ac:dyDescent="0.2">
      <c r="A92" s="790">
        <v>7</v>
      </c>
      <c r="B92" s="791" t="s">
        <v>2287</v>
      </c>
      <c r="C92" s="1110"/>
      <c r="D92" s="1110"/>
      <c r="E92" s="1110"/>
      <c r="F92" s="1110"/>
      <c r="G92" s="1110"/>
      <c r="H92" s="1397" t="s">
        <v>4135</v>
      </c>
      <c r="I92" s="1112"/>
      <c r="J92" s="1269">
        <f t="shared" si="19"/>
        <v>0</v>
      </c>
      <c r="K92" s="1270"/>
      <c r="L92" s="1271">
        <f>K92*J92</f>
        <v>0</v>
      </c>
      <c r="M92" s="1270"/>
      <c r="N92" s="1271">
        <f>M92*J92</f>
        <v>0</v>
      </c>
      <c r="O92" s="1270"/>
      <c r="P92" s="1271">
        <f>O92*J92</f>
        <v>0</v>
      </c>
      <c r="Q92" s="1270"/>
      <c r="R92" s="1271">
        <f>Q92*J92</f>
        <v>0</v>
      </c>
      <c r="S92" s="1270"/>
      <c r="T92" s="1271"/>
      <c r="U92" s="1254">
        <f t="shared" si="17"/>
        <v>0</v>
      </c>
      <c r="V92" s="1380"/>
      <c r="W92" s="1390"/>
    </row>
    <row r="93" spans="1:23" s="810" customFormat="1" ht="15" hidden="1" x14ac:dyDescent="0.2">
      <c r="A93" s="813"/>
      <c r="B93" s="814"/>
      <c r="C93" s="1141"/>
      <c r="D93" s="1141"/>
      <c r="E93" s="1135"/>
      <c r="F93" s="1135"/>
      <c r="G93" s="1135"/>
      <c r="H93" s="1141"/>
      <c r="I93" s="1118"/>
      <c r="J93" s="1287"/>
      <c r="K93" s="1288"/>
      <c r="L93" s="1289"/>
      <c r="M93" s="1288"/>
      <c r="N93" s="1289"/>
      <c r="O93" s="1288"/>
      <c r="P93" s="1289"/>
      <c r="Q93" s="1288"/>
      <c r="R93" s="1289"/>
      <c r="S93" s="1288"/>
      <c r="T93" s="1289"/>
      <c r="U93" s="1263">
        <f t="shared" si="17"/>
        <v>0</v>
      </c>
      <c r="V93" s="1387"/>
      <c r="W93" s="1393"/>
    </row>
    <row r="94" spans="1:23" s="789" customFormat="1" ht="15" x14ac:dyDescent="0.2">
      <c r="A94" s="815">
        <v>8</v>
      </c>
      <c r="B94" s="816" t="s">
        <v>2288</v>
      </c>
      <c r="C94" s="1142"/>
      <c r="D94" s="1142"/>
      <c r="E94" s="1111">
        <f>SUM(E95:E97)</f>
        <v>0</v>
      </c>
      <c r="F94" s="1111">
        <f>SUM(F95:F97)</f>
        <v>0</v>
      </c>
      <c r="G94" s="1111">
        <f>SUM(G95:G97)</f>
        <v>0</v>
      </c>
      <c r="H94" s="1142"/>
      <c r="I94" s="1143"/>
      <c r="J94" s="1269"/>
      <c r="K94" s="1270"/>
      <c r="L94" s="1271">
        <f>SUM(L95:L97)</f>
        <v>0</v>
      </c>
      <c r="M94" s="1270"/>
      <c r="N94" s="1271">
        <f>SUM(N95:N97)</f>
        <v>0</v>
      </c>
      <c r="O94" s="1270"/>
      <c r="P94" s="1271">
        <f>SUM(P95:P97)</f>
        <v>0</v>
      </c>
      <c r="Q94" s="1270"/>
      <c r="R94" s="1271"/>
      <c r="S94" s="1270"/>
      <c r="T94" s="1271">
        <f>SUM(T95:T97)</f>
        <v>0</v>
      </c>
      <c r="U94" s="1264">
        <f t="shared" si="17"/>
        <v>0</v>
      </c>
      <c r="V94" s="1388"/>
      <c r="W94" s="1390"/>
    </row>
    <row r="95" spans="1:23" s="797" customFormat="1" ht="15" x14ac:dyDescent="0.2">
      <c r="A95" s="801">
        <v>8.1</v>
      </c>
      <c r="B95" s="799" t="s">
        <v>2289</v>
      </c>
      <c r="C95" s="1120"/>
      <c r="D95" s="1120"/>
      <c r="E95" s="1120"/>
      <c r="F95" s="1120"/>
      <c r="G95" s="1120"/>
      <c r="H95" s="1120" t="s">
        <v>4135</v>
      </c>
      <c r="I95" s="1118"/>
      <c r="J95" s="1275">
        <f t="shared" ref="J95:J97" si="24">I95/100000</f>
        <v>0</v>
      </c>
      <c r="K95" s="1125"/>
      <c r="L95" s="1119">
        <f>K95*J95</f>
        <v>0</v>
      </c>
      <c r="M95" s="1125"/>
      <c r="N95" s="1119">
        <f>M95*J95</f>
        <v>0</v>
      </c>
      <c r="O95" s="1125"/>
      <c r="P95" s="1119">
        <f>O95*J95</f>
        <v>0</v>
      </c>
      <c r="Q95" s="1125"/>
      <c r="R95" s="1119"/>
      <c r="S95" s="1276"/>
      <c r="T95" s="1119"/>
      <c r="U95" s="1256">
        <f t="shared" si="17"/>
        <v>0</v>
      </c>
      <c r="V95" s="1385" t="s">
        <v>4060</v>
      </c>
      <c r="W95" s="1391"/>
    </row>
    <row r="96" spans="1:23" s="797" customFormat="1" ht="15" x14ac:dyDescent="0.2">
      <c r="A96" s="801">
        <v>8.1999999999999993</v>
      </c>
      <c r="B96" s="799" t="s">
        <v>2290</v>
      </c>
      <c r="C96" s="1120"/>
      <c r="D96" s="1120"/>
      <c r="E96" s="1120"/>
      <c r="F96" s="1120"/>
      <c r="G96" s="1120"/>
      <c r="H96" s="1120" t="s">
        <v>4059</v>
      </c>
      <c r="I96" s="1118"/>
      <c r="J96" s="1275">
        <f t="shared" si="24"/>
        <v>0</v>
      </c>
      <c r="K96" s="1125"/>
      <c r="L96" s="1119">
        <f>K96*J96</f>
        <v>0</v>
      </c>
      <c r="M96" s="1125"/>
      <c r="N96" s="1119">
        <f>M96*J96</f>
        <v>0</v>
      </c>
      <c r="O96" s="1125"/>
      <c r="P96" s="1119">
        <f>O96*J96</f>
        <v>0</v>
      </c>
      <c r="Q96" s="1125"/>
      <c r="R96" s="1119"/>
      <c r="S96" s="1276"/>
      <c r="T96" s="1119"/>
      <c r="U96" s="1256">
        <f t="shared" si="17"/>
        <v>0</v>
      </c>
      <c r="V96" s="1385" t="s">
        <v>4060</v>
      </c>
      <c r="W96" s="1391"/>
    </row>
    <row r="97" spans="1:23" s="797" customFormat="1" ht="15.75" thickBot="1" x14ac:dyDescent="0.25">
      <c r="A97" s="813">
        <v>8.3000000000000007</v>
      </c>
      <c r="B97" s="817" t="s">
        <v>2291</v>
      </c>
      <c r="C97" s="1144"/>
      <c r="D97" s="1144"/>
      <c r="E97" s="1144"/>
      <c r="F97" s="1144"/>
      <c r="G97" s="1144"/>
      <c r="H97" s="1144" t="s">
        <v>4135</v>
      </c>
      <c r="I97" s="1118"/>
      <c r="J97" s="1275">
        <f t="shared" si="24"/>
        <v>0</v>
      </c>
      <c r="K97" s="1125"/>
      <c r="L97" s="1119">
        <f>K97*J97</f>
        <v>0</v>
      </c>
      <c r="M97" s="1125"/>
      <c r="N97" s="1119">
        <f>M97*J97</f>
        <v>0</v>
      </c>
      <c r="O97" s="1125"/>
      <c r="P97" s="1119">
        <f>O97*J97</f>
        <v>0</v>
      </c>
      <c r="Q97" s="1125"/>
      <c r="R97" s="1119"/>
      <c r="S97" s="1276"/>
      <c r="T97" s="1119"/>
      <c r="U97" s="1265">
        <f t="shared" si="17"/>
        <v>0</v>
      </c>
      <c r="V97" s="1385" t="s">
        <v>4060</v>
      </c>
      <c r="W97" s="1391"/>
    </row>
    <row r="98" spans="1:23" s="789" customFormat="1" ht="15.75" thickBot="1" x14ac:dyDescent="0.25">
      <c r="A98" s="818"/>
      <c r="B98" s="819" t="s">
        <v>2292</v>
      </c>
      <c r="C98" s="1145"/>
      <c r="D98" s="1145"/>
      <c r="E98" s="1036">
        <f>E7+E24+E37+E45+E84+E86+E92+E94</f>
        <v>0</v>
      </c>
      <c r="F98" s="1036">
        <f>F7+F24+F37+F45+F84+F86+F92+F94</f>
        <v>0</v>
      </c>
      <c r="G98" s="1036">
        <f>G7+G24+G37+G45+G84+G86+G92+G94</f>
        <v>0</v>
      </c>
      <c r="H98" s="1145"/>
      <c r="I98" s="1146"/>
      <c r="J98" s="1290"/>
      <c r="K98" s="1291"/>
      <c r="L98" s="1292">
        <f>L7+L24+L37+L45+L84+L86+L92+L94</f>
        <v>0</v>
      </c>
      <c r="M98" s="1291"/>
      <c r="N98" s="1292">
        <f>N7+N24+N37+N45+N84+N86+N92+N94</f>
        <v>0</v>
      </c>
      <c r="O98" s="1291"/>
      <c r="P98" s="1292">
        <f>P7+P24+P37+P45+P84+P86+P92+P94</f>
        <v>0</v>
      </c>
      <c r="Q98" s="1291"/>
      <c r="R98" s="1292"/>
      <c r="S98" s="1291"/>
      <c r="T98" s="1292">
        <f>T7+T24+T37+T45+T84+T86+T92+T94</f>
        <v>0</v>
      </c>
      <c r="U98" s="1266">
        <f t="shared" si="17"/>
        <v>0</v>
      </c>
      <c r="V98" s="1389"/>
      <c r="W98" s="1390"/>
    </row>
    <row r="99" spans="1:23" x14ac:dyDescent="0.2">
      <c r="C99" s="581"/>
      <c r="D99" s="581"/>
      <c r="E99" s="581"/>
      <c r="F99" s="581"/>
      <c r="G99" s="581"/>
      <c r="H99" s="581"/>
      <c r="I99" s="581"/>
      <c r="J99" s="1293"/>
      <c r="K99" s="1293"/>
      <c r="L99" s="1294"/>
      <c r="M99" s="1293"/>
      <c r="N99" s="1294"/>
      <c r="O99" s="1293"/>
      <c r="P99" s="1294"/>
      <c r="Q99" s="1293"/>
      <c r="R99" s="1294"/>
      <c r="S99" s="1293"/>
      <c r="T99" s="1294"/>
      <c r="U99" s="583"/>
      <c r="V99" s="581"/>
    </row>
    <row r="100" spans="1:23" ht="45" x14ac:dyDescent="0.2">
      <c r="B100" s="822" t="s">
        <v>2737</v>
      </c>
      <c r="C100" s="582"/>
      <c r="D100" s="582"/>
      <c r="E100" s="582"/>
      <c r="F100" s="582"/>
      <c r="G100" s="582"/>
      <c r="H100" s="582"/>
      <c r="I100" s="582"/>
      <c r="J100" s="1293"/>
      <c r="K100" s="1293"/>
      <c r="L100" s="1294"/>
      <c r="M100" s="1293"/>
      <c r="N100" s="1294"/>
      <c r="O100" s="1293"/>
      <c r="P100" s="1294"/>
      <c r="Q100" s="1293"/>
      <c r="R100" s="1294"/>
      <c r="S100" s="1293"/>
      <c r="T100" s="1294"/>
      <c r="U100" s="584"/>
      <c r="V100" s="582"/>
    </row>
  </sheetData>
  <sheetProtection formatColumns="0" formatRows="0"/>
  <mergeCells count="14">
    <mergeCell ref="W46:W48"/>
    <mergeCell ref="H3:U3"/>
    <mergeCell ref="V4:V5"/>
    <mergeCell ref="A2:B2"/>
    <mergeCell ref="A3:A5"/>
    <mergeCell ref="B3:B5"/>
    <mergeCell ref="C4:D4"/>
    <mergeCell ref="K4:L4"/>
    <mergeCell ref="M4:N4"/>
    <mergeCell ref="O4:P4"/>
    <mergeCell ref="Q4:R4"/>
    <mergeCell ref="C3:G3"/>
    <mergeCell ref="E4:G4"/>
    <mergeCell ref="S4:U4"/>
  </mergeCells>
  <pageMargins left="0.17" right="0.17" top="0.27" bottom="0.22" header="0.18" footer="0.17"/>
  <pageSetup paperSize="9" scale="75" orientation="portrait" r:id="rId1"/>
  <rowBreaks count="1" manualBreakCount="1">
    <brk id="45" max="22" man="1"/>
  </rowBreaks>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V247"/>
  <sheetViews>
    <sheetView view="pageBreakPreview" zoomScale="60" zoomScaleNormal="80" workbookViewId="0">
      <pane xSplit="2" ySplit="6" topLeftCell="C78" activePane="bottomRight" state="frozenSplit"/>
      <selection pane="topRight" activeCell="H4" sqref="H4"/>
      <selection pane="bottomLeft" activeCell="A13" sqref="A13"/>
      <selection pane="bottomRight" activeCell="X85" sqref="X85"/>
    </sheetView>
  </sheetViews>
  <sheetFormatPr defaultColWidth="8.85546875" defaultRowHeight="12" x14ac:dyDescent="0.2"/>
  <cols>
    <col min="1" max="1" width="8.85546875" style="924"/>
    <col min="2" max="2" width="39.42578125" style="924" customWidth="1"/>
    <col min="3" max="3" width="11" style="924" hidden="1" customWidth="1"/>
    <col min="4" max="4" width="13.7109375" style="924" hidden="1" customWidth="1"/>
    <col min="5" max="7" width="15.140625" style="924" hidden="1" customWidth="1"/>
    <col min="8" max="8" width="16.7109375" style="924" customWidth="1"/>
    <col min="9" max="10" width="9.7109375" style="924" hidden="1" customWidth="1"/>
    <col min="11" max="19" width="12.5703125" style="924" hidden="1" customWidth="1"/>
    <col min="20" max="20" width="9.7109375" style="924" hidden="1" customWidth="1"/>
    <col min="21" max="21" width="13" style="924" hidden="1" customWidth="1"/>
    <col min="22" max="22" width="38.85546875" style="924" customWidth="1"/>
    <col min="23" max="16384" width="8.85546875" style="924"/>
  </cols>
  <sheetData>
    <row r="3" spans="1:22" ht="27" customHeight="1" thickBot="1" x14ac:dyDescent="0.25">
      <c r="A3" s="1463" t="s">
        <v>2608</v>
      </c>
      <c r="B3" s="1463"/>
      <c r="C3" s="1463"/>
      <c r="D3" s="1463"/>
      <c r="E3" s="1463"/>
      <c r="F3" s="1463"/>
      <c r="G3" s="1463"/>
      <c r="H3" s="1463"/>
      <c r="I3" s="1463"/>
      <c r="J3" s="1463"/>
      <c r="K3" s="1463"/>
      <c r="L3" s="1463"/>
      <c r="M3" s="1463"/>
      <c r="N3" s="1463"/>
      <c r="O3" s="1463"/>
      <c r="P3" s="1463"/>
      <c r="Q3" s="1463"/>
      <c r="R3" s="1463"/>
      <c r="S3" s="1463"/>
      <c r="T3" s="1463"/>
      <c r="U3" s="1463"/>
      <c r="V3" s="1463"/>
    </row>
    <row r="4" spans="1:22" s="783" customFormat="1" ht="15" customHeight="1" x14ac:dyDescent="0.2">
      <c r="A4" s="1466" t="s">
        <v>22</v>
      </c>
      <c r="B4" s="1468" t="s">
        <v>13</v>
      </c>
      <c r="C4" s="1449" t="s">
        <v>4003</v>
      </c>
      <c r="D4" s="1449"/>
      <c r="E4" s="1449"/>
      <c r="F4" s="1449"/>
      <c r="G4" s="1449"/>
      <c r="H4" s="1453" t="s">
        <v>2445</v>
      </c>
      <c r="I4" s="1454"/>
      <c r="J4" s="1454"/>
      <c r="K4" s="1454"/>
      <c r="L4" s="1454"/>
      <c r="M4" s="1454"/>
      <c r="N4" s="1454"/>
      <c r="O4" s="1454"/>
      <c r="P4" s="1454"/>
      <c r="Q4" s="1454"/>
      <c r="R4" s="1454"/>
      <c r="S4" s="1454"/>
      <c r="T4" s="1454"/>
      <c r="U4" s="1455"/>
      <c r="V4" s="896" t="s">
        <v>1839</v>
      </c>
    </row>
    <row r="5" spans="1:22" s="783" customFormat="1" ht="15" customHeight="1" x14ac:dyDescent="0.2">
      <c r="A5" s="1467"/>
      <c r="B5" s="1469"/>
      <c r="C5" s="1449" t="s">
        <v>495</v>
      </c>
      <c r="D5" s="1449"/>
      <c r="E5" s="1449" t="s">
        <v>3999</v>
      </c>
      <c r="F5" s="1449"/>
      <c r="G5" s="1449"/>
      <c r="H5" s="615"/>
      <c r="I5" s="615"/>
      <c r="J5" s="615"/>
      <c r="K5" s="1448" t="s">
        <v>4007</v>
      </c>
      <c r="L5" s="1448"/>
      <c r="M5" s="1448" t="s">
        <v>4008</v>
      </c>
      <c r="N5" s="1448"/>
      <c r="O5" s="1448" t="s">
        <v>4009</v>
      </c>
      <c r="P5" s="1448"/>
      <c r="Q5" s="1448" t="s">
        <v>4010</v>
      </c>
      <c r="R5" s="1448"/>
      <c r="S5" s="1453" t="s">
        <v>4011</v>
      </c>
      <c r="T5" s="1454"/>
      <c r="U5" s="1455"/>
      <c r="V5" s="1471" t="s">
        <v>1938</v>
      </c>
    </row>
    <row r="6" spans="1:22" s="783" customFormat="1" ht="75" x14ac:dyDescent="0.2">
      <c r="A6" s="1467"/>
      <c r="B6" s="1469"/>
      <c r="C6" s="1106" t="s">
        <v>4005</v>
      </c>
      <c r="D6" s="616" t="s">
        <v>4004</v>
      </c>
      <c r="E6" s="1107" t="s">
        <v>4013</v>
      </c>
      <c r="F6" s="616" t="s">
        <v>4006</v>
      </c>
      <c r="G6" s="1106" t="s">
        <v>4023</v>
      </c>
      <c r="H6" s="1106" t="s">
        <v>15</v>
      </c>
      <c r="I6" s="1106" t="s">
        <v>2624</v>
      </c>
      <c r="J6" s="1106" t="s">
        <v>4015</v>
      </c>
      <c r="K6" s="1106" t="s">
        <v>2623</v>
      </c>
      <c r="L6" s="1106" t="s">
        <v>1838</v>
      </c>
      <c r="M6" s="1106" t="s">
        <v>2623</v>
      </c>
      <c r="N6" s="1106" t="s">
        <v>1838</v>
      </c>
      <c r="O6" s="1106" t="s">
        <v>2623</v>
      </c>
      <c r="P6" s="1106" t="s">
        <v>1838</v>
      </c>
      <c r="Q6" s="1106" t="s">
        <v>2623</v>
      </c>
      <c r="R6" s="1106" t="s">
        <v>1838</v>
      </c>
      <c r="S6" s="1106" t="s">
        <v>2623</v>
      </c>
      <c r="T6" s="1106" t="s">
        <v>1838</v>
      </c>
      <c r="U6" s="1106" t="s">
        <v>4012</v>
      </c>
      <c r="V6" s="1471"/>
    </row>
    <row r="7" spans="1:22" s="926" customFormat="1" ht="30" x14ac:dyDescent="0.2">
      <c r="A7" s="925" t="s">
        <v>967</v>
      </c>
      <c r="B7" s="823" t="s">
        <v>2770</v>
      </c>
      <c r="C7" s="865"/>
      <c r="D7" s="865"/>
      <c r="E7" s="866">
        <f>E8+E22+E34+E41+E44</f>
        <v>0</v>
      </c>
      <c r="F7" s="866">
        <f>F8+F22+F34+F41+F44</f>
        <v>0</v>
      </c>
      <c r="G7" s="866">
        <f>G8+G22+G34+G41+G44</f>
        <v>0</v>
      </c>
      <c r="H7" s="865"/>
      <c r="I7" s="865"/>
      <c r="J7" s="867"/>
      <c r="K7" s="865"/>
      <c r="L7" s="868">
        <f>L8+L22+L34+L41+L44</f>
        <v>0</v>
      </c>
      <c r="M7" s="865"/>
      <c r="N7" s="868">
        <f>N8+N22+N34+N41+N44</f>
        <v>0</v>
      </c>
      <c r="O7" s="865"/>
      <c r="P7" s="868">
        <f>P8+P22+P34+P41+P44</f>
        <v>0</v>
      </c>
      <c r="Q7" s="865"/>
      <c r="R7" s="868">
        <f>R8+R22+R34+R41+R44</f>
        <v>0</v>
      </c>
      <c r="S7" s="865"/>
      <c r="T7" s="868">
        <f>T8+T22+T34+T41+T44</f>
        <v>0</v>
      </c>
      <c r="U7" s="1147">
        <f t="shared" ref="U7:U22" si="0">T7-D7</f>
        <v>0</v>
      </c>
      <c r="V7" s="824"/>
    </row>
    <row r="8" spans="1:22" s="926" customFormat="1" ht="30" x14ac:dyDescent="0.2">
      <c r="A8" s="831" t="s">
        <v>969</v>
      </c>
      <c r="B8" s="825" t="s">
        <v>3704</v>
      </c>
      <c r="C8" s="869"/>
      <c r="D8" s="869"/>
      <c r="E8" s="870">
        <f>SUM(E9:E21)</f>
        <v>0</v>
      </c>
      <c r="F8" s="870">
        <f>SUM(F9:F21)</f>
        <v>0</v>
      </c>
      <c r="G8" s="870">
        <f>SUM(G9:G21)</f>
        <v>0</v>
      </c>
      <c r="H8" s="869" t="s">
        <v>4061</v>
      </c>
      <c r="I8" s="869"/>
      <c r="J8" s="871"/>
      <c r="K8" s="869"/>
      <c r="L8" s="872">
        <f>SUM(L9:L21)</f>
        <v>0</v>
      </c>
      <c r="M8" s="869"/>
      <c r="N8" s="872">
        <f>SUM(N9:N21)</f>
        <v>0</v>
      </c>
      <c r="O8" s="869"/>
      <c r="P8" s="872">
        <f>SUM(P9:P21)</f>
        <v>0</v>
      </c>
      <c r="Q8" s="869"/>
      <c r="R8" s="872">
        <f>SUM(R9:R21)</f>
        <v>0</v>
      </c>
      <c r="S8" s="869"/>
      <c r="T8" s="872">
        <f>SUM(T9:T21)</f>
        <v>0</v>
      </c>
      <c r="U8" s="1148">
        <f t="shared" si="0"/>
        <v>0</v>
      </c>
      <c r="V8" s="829"/>
    </row>
    <row r="9" spans="1:22" s="930" customFormat="1" ht="15" x14ac:dyDescent="0.2">
      <c r="A9" s="927" t="s">
        <v>971</v>
      </c>
      <c r="B9" s="826" t="s">
        <v>3705</v>
      </c>
      <c r="C9" s="928"/>
      <c r="D9" s="928"/>
      <c r="E9" s="928"/>
      <c r="F9" s="928"/>
      <c r="G9" s="928"/>
      <c r="H9" s="928"/>
      <c r="I9" s="928"/>
      <c r="J9" s="929">
        <f>I9/100000</f>
        <v>0</v>
      </c>
      <c r="K9" s="928"/>
      <c r="L9" s="897">
        <f t="shared" ref="L9" si="1">K9*J9</f>
        <v>0</v>
      </c>
      <c r="M9" s="928"/>
      <c r="N9" s="897">
        <f t="shared" ref="N9" si="2">M9*J9</f>
        <v>0</v>
      </c>
      <c r="O9" s="928"/>
      <c r="P9" s="897">
        <f t="shared" ref="P9" si="3">O9*J9</f>
        <v>0</v>
      </c>
      <c r="Q9" s="928"/>
      <c r="R9" s="897">
        <f t="shared" ref="R9" si="4">Q9*J9</f>
        <v>0</v>
      </c>
      <c r="S9" s="898"/>
      <c r="T9" s="897"/>
      <c r="U9" s="1149">
        <f t="shared" si="0"/>
        <v>0</v>
      </c>
      <c r="V9" s="827"/>
    </row>
    <row r="10" spans="1:22" s="930" customFormat="1" ht="15" x14ac:dyDescent="0.2">
      <c r="A10" s="927" t="s">
        <v>973</v>
      </c>
      <c r="B10" s="826" t="s">
        <v>3706</v>
      </c>
      <c r="C10" s="928"/>
      <c r="D10" s="928"/>
      <c r="E10" s="928"/>
      <c r="F10" s="928"/>
      <c r="G10" s="928"/>
      <c r="H10" s="928"/>
      <c r="I10" s="928"/>
      <c r="J10" s="929">
        <f t="shared" ref="J10:J21" si="5">I10/100000</f>
        <v>0</v>
      </c>
      <c r="K10" s="928"/>
      <c r="L10" s="897">
        <f t="shared" ref="L10:L21" si="6">K10*J10</f>
        <v>0</v>
      </c>
      <c r="M10" s="928"/>
      <c r="N10" s="897">
        <f t="shared" ref="N10:N21" si="7">M10*J10</f>
        <v>0</v>
      </c>
      <c r="O10" s="928"/>
      <c r="P10" s="897">
        <f t="shared" ref="P10:P21" si="8">O10*J10</f>
        <v>0</v>
      </c>
      <c r="Q10" s="928"/>
      <c r="R10" s="897">
        <f t="shared" ref="R10:R21" si="9">Q10*J10</f>
        <v>0</v>
      </c>
      <c r="S10" s="898"/>
      <c r="T10" s="897"/>
      <c r="U10" s="1149">
        <f t="shared" si="0"/>
        <v>0</v>
      </c>
      <c r="V10" s="827"/>
    </row>
    <row r="11" spans="1:22" s="930" customFormat="1" ht="15" x14ac:dyDescent="0.2">
      <c r="A11" s="927" t="s">
        <v>975</v>
      </c>
      <c r="B11" s="826" t="s">
        <v>3707</v>
      </c>
      <c r="C11" s="928"/>
      <c r="D11" s="928"/>
      <c r="E11" s="928"/>
      <c r="F11" s="928"/>
      <c r="G11" s="928"/>
      <c r="H11" s="928"/>
      <c r="I11" s="928"/>
      <c r="J11" s="929">
        <f t="shared" si="5"/>
        <v>0</v>
      </c>
      <c r="K11" s="928"/>
      <c r="L11" s="897">
        <f t="shared" si="6"/>
        <v>0</v>
      </c>
      <c r="M11" s="928"/>
      <c r="N11" s="897">
        <f t="shared" si="7"/>
        <v>0</v>
      </c>
      <c r="O11" s="928"/>
      <c r="P11" s="897">
        <f t="shared" si="8"/>
        <v>0</v>
      </c>
      <c r="Q11" s="928"/>
      <c r="R11" s="897">
        <f t="shared" si="9"/>
        <v>0</v>
      </c>
      <c r="S11" s="898"/>
      <c r="T11" s="897"/>
      <c r="U11" s="1149">
        <f t="shared" si="0"/>
        <v>0</v>
      </c>
      <c r="V11" s="827"/>
    </row>
    <row r="12" spans="1:22" s="930" customFormat="1" ht="15" x14ac:dyDescent="0.2">
      <c r="A12" s="927" t="s">
        <v>977</v>
      </c>
      <c r="B12" s="826" t="s">
        <v>3708</v>
      </c>
      <c r="C12" s="928"/>
      <c r="D12" s="928"/>
      <c r="E12" s="928"/>
      <c r="F12" s="928"/>
      <c r="G12" s="928"/>
      <c r="H12" s="928"/>
      <c r="I12" s="928"/>
      <c r="J12" s="929">
        <f t="shared" si="5"/>
        <v>0</v>
      </c>
      <c r="K12" s="928"/>
      <c r="L12" s="897">
        <f t="shared" si="6"/>
        <v>0</v>
      </c>
      <c r="M12" s="928"/>
      <c r="N12" s="897">
        <f t="shared" si="7"/>
        <v>0</v>
      </c>
      <c r="O12" s="928"/>
      <c r="P12" s="897">
        <f t="shared" si="8"/>
        <v>0</v>
      </c>
      <c r="Q12" s="928"/>
      <c r="R12" s="897">
        <f t="shared" si="9"/>
        <v>0</v>
      </c>
      <c r="S12" s="898"/>
      <c r="T12" s="897"/>
      <c r="U12" s="1149">
        <f t="shared" si="0"/>
        <v>0</v>
      </c>
      <c r="V12" s="827"/>
    </row>
    <row r="13" spans="1:22" s="930" customFormat="1" ht="15" x14ac:dyDescent="0.2">
      <c r="A13" s="927" t="s">
        <v>979</v>
      </c>
      <c r="B13" s="826" t="s">
        <v>3709</v>
      </c>
      <c r="C13" s="928"/>
      <c r="D13" s="928"/>
      <c r="E13" s="928"/>
      <c r="F13" s="928"/>
      <c r="G13" s="928"/>
      <c r="H13" s="928"/>
      <c r="I13" s="928"/>
      <c r="J13" s="929">
        <f t="shared" si="5"/>
        <v>0</v>
      </c>
      <c r="K13" s="928"/>
      <c r="L13" s="897">
        <f t="shared" si="6"/>
        <v>0</v>
      </c>
      <c r="M13" s="928"/>
      <c r="N13" s="897">
        <f t="shared" si="7"/>
        <v>0</v>
      </c>
      <c r="O13" s="928"/>
      <c r="P13" s="897">
        <f t="shared" si="8"/>
        <v>0</v>
      </c>
      <c r="Q13" s="928"/>
      <c r="R13" s="897">
        <f t="shared" si="9"/>
        <v>0</v>
      </c>
      <c r="S13" s="898"/>
      <c r="T13" s="897"/>
      <c r="U13" s="1149">
        <f t="shared" si="0"/>
        <v>0</v>
      </c>
      <c r="V13" s="827"/>
    </row>
    <row r="14" spans="1:22" s="930" customFormat="1" ht="15" x14ac:dyDescent="0.2">
      <c r="A14" s="927" t="s">
        <v>3710</v>
      </c>
      <c r="B14" s="826" t="s">
        <v>3711</v>
      </c>
      <c r="C14" s="928"/>
      <c r="D14" s="928"/>
      <c r="E14" s="928"/>
      <c r="F14" s="928"/>
      <c r="G14" s="928"/>
      <c r="H14" s="928"/>
      <c r="I14" s="928"/>
      <c r="J14" s="929">
        <f t="shared" si="5"/>
        <v>0</v>
      </c>
      <c r="K14" s="928"/>
      <c r="L14" s="897">
        <f t="shared" si="6"/>
        <v>0</v>
      </c>
      <c r="M14" s="928"/>
      <c r="N14" s="897">
        <f t="shared" si="7"/>
        <v>0</v>
      </c>
      <c r="O14" s="928"/>
      <c r="P14" s="897">
        <f t="shared" si="8"/>
        <v>0</v>
      </c>
      <c r="Q14" s="928"/>
      <c r="R14" s="897">
        <f t="shared" si="9"/>
        <v>0</v>
      </c>
      <c r="S14" s="898"/>
      <c r="T14" s="897"/>
      <c r="U14" s="1149">
        <f t="shared" si="0"/>
        <v>0</v>
      </c>
      <c r="V14" s="827"/>
    </row>
    <row r="15" spans="1:22" s="930" customFormat="1" ht="15" x14ac:dyDescent="0.2">
      <c r="A15" s="927" t="s">
        <v>3712</v>
      </c>
      <c r="B15" s="826" t="s">
        <v>3713</v>
      </c>
      <c r="C15" s="928"/>
      <c r="D15" s="928"/>
      <c r="E15" s="928"/>
      <c r="F15" s="928"/>
      <c r="G15" s="928"/>
      <c r="H15" s="928"/>
      <c r="I15" s="928"/>
      <c r="J15" s="929">
        <f t="shared" si="5"/>
        <v>0</v>
      </c>
      <c r="K15" s="928"/>
      <c r="L15" s="897">
        <f t="shared" si="6"/>
        <v>0</v>
      </c>
      <c r="M15" s="928"/>
      <c r="N15" s="897">
        <f t="shared" si="7"/>
        <v>0</v>
      </c>
      <c r="O15" s="928"/>
      <c r="P15" s="897">
        <f t="shared" si="8"/>
        <v>0</v>
      </c>
      <c r="Q15" s="928"/>
      <c r="R15" s="897">
        <f t="shared" si="9"/>
        <v>0</v>
      </c>
      <c r="S15" s="898"/>
      <c r="T15" s="897"/>
      <c r="U15" s="1149">
        <f t="shared" si="0"/>
        <v>0</v>
      </c>
      <c r="V15" s="827"/>
    </row>
    <row r="16" spans="1:22" s="930" customFormat="1" ht="15" x14ac:dyDescent="0.2">
      <c r="A16" s="927" t="s">
        <v>3714</v>
      </c>
      <c r="B16" s="826" t="s">
        <v>3715</v>
      </c>
      <c r="C16" s="928"/>
      <c r="D16" s="928"/>
      <c r="E16" s="928"/>
      <c r="F16" s="928"/>
      <c r="G16" s="928"/>
      <c r="H16" s="928"/>
      <c r="I16" s="928"/>
      <c r="J16" s="929">
        <f t="shared" si="5"/>
        <v>0</v>
      </c>
      <c r="K16" s="928"/>
      <c r="L16" s="897">
        <f t="shared" si="6"/>
        <v>0</v>
      </c>
      <c r="M16" s="928"/>
      <c r="N16" s="897">
        <f t="shared" si="7"/>
        <v>0</v>
      </c>
      <c r="O16" s="928"/>
      <c r="P16" s="897">
        <f t="shared" si="8"/>
        <v>0</v>
      </c>
      <c r="Q16" s="928"/>
      <c r="R16" s="897">
        <f t="shared" si="9"/>
        <v>0</v>
      </c>
      <c r="S16" s="898"/>
      <c r="T16" s="897"/>
      <c r="U16" s="1149">
        <f t="shared" si="0"/>
        <v>0</v>
      </c>
      <c r="V16" s="827"/>
    </row>
    <row r="17" spans="1:22" s="930" customFormat="1" ht="15" x14ac:dyDescent="0.2">
      <c r="A17" s="927" t="s">
        <v>3716</v>
      </c>
      <c r="B17" s="826" t="s">
        <v>3717</v>
      </c>
      <c r="C17" s="928"/>
      <c r="D17" s="928"/>
      <c r="E17" s="928"/>
      <c r="F17" s="928"/>
      <c r="G17" s="928"/>
      <c r="H17" s="928"/>
      <c r="I17" s="928"/>
      <c r="J17" s="929">
        <f t="shared" si="5"/>
        <v>0</v>
      </c>
      <c r="K17" s="928"/>
      <c r="L17" s="897">
        <f t="shared" si="6"/>
        <v>0</v>
      </c>
      <c r="M17" s="928"/>
      <c r="N17" s="897">
        <f t="shared" si="7"/>
        <v>0</v>
      </c>
      <c r="O17" s="928"/>
      <c r="P17" s="897">
        <f t="shared" si="8"/>
        <v>0</v>
      </c>
      <c r="Q17" s="928"/>
      <c r="R17" s="897">
        <f t="shared" si="9"/>
        <v>0</v>
      </c>
      <c r="S17" s="898"/>
      <c r="T17" s="897"/>
      <c r="U17" s="1149">
        <f t="shared" si="0"/>
        <v>0</v>
      </c>
      <c r="V17" s="827"/>
    </row>
    <row r="18" spans="1:22" s="930" customFormat="1" ht="15" x14ac:dyDescent="0.2">
      <c r="A18" s="927" t="s">
        <v>3718</v>
      </c>
      <c r="B18" s="826" t="s">
        <v>3719</v>
      </c>
      <c r="C18" s="928"/>
      <c r="D18" s="928"/>
      <c r="E18" s="928"/>
      <c r="F18" s="928"/>
      <c r="G18" s="928"/>
      <c r="H18" s="928"/>
      <c r="I18" s="928"/>
      <c r="J18" s="929">
        <f t="shared" si="5"/>
        <v>0</v>
      </c>
      <c r="K18" s="928"/>
      <c r="L18" s="897">
        <f t="shared" si="6"/>
        <v>0</v>
      </c>
      <c r="M18" s="928"/>
      <c r="N18" s="897">
        <f t="shared" si="7"/>
        <v>0</v>
      </c>
      <c r="O18" s="928"/>
      <c r="P18" s="897">
        <f t="shared" si="8"/>
        <v>0</v>
      </c>
      <c r="Q18" s="928"/>
      <c r="R18" s="897">
        <f t="shared" si="9"/>
        <v>0</v>
      </c>
      <c r="S18" s="898"/>
      <c r="T18" s="897"/>
      <c r="U18" s="1149">
        <f t="shared" si="0"/>
        <v>0</v>
      </c>
      <c r="V18" s="827"/>
    </row>
    <row r="19" spans="1:22" s="930" customFormat="1" ht="15" x14ac:dyDescent="0.2">
      <c r="A19" s="927" t="s">
        <v>3720</v>
      </c>
      <c r="B19" s="826" t="s">
        <v>3721</v>
      </c>
      <c r="C19" s="928"/>
      <c r="D19" s="928"/>
      <c r="E19" s="928"/>
      <c r="F19" s="928"/>
      <c r="G19" s="928"/>
      <c r="H19" s="928"/>
      <c r="I19" s="928"/>
      <c r="J19" s="929">
        <f t="shared" si="5"/>
        <v>0</v>
      </c>
      <c r="K19" s="928"/>
      <c r="L19" s="897">
        <f t="shared" si="6"/>
        <v>0</v>
      </c>
      <c r="M19" s="928"/>
      <c r="N19" s="897">
        <f t="shared" si="7"/>
        <v>0</v>
      </c>
      <c r="O19" s="928"/>
      <c r="P19" s="897">
        <f t="shared" si="8"/>
        <v>0</v>
      </c>
      <c r="Q19" s="928"/>
      <c r="R19" s="897">
        <f t="shared" si="9"/>
        <v>0</v>
      </c>
      <c r="S19" s="898"/>
      <c r="T19" s="897"/>
      <c r="U19" s="1149">
        <f t="shared" si="0"/>
        <v>0</v>
      </c>
      <c r="V19" s="827"/>
    </row>
    <row r="20" spans="1:22" s="930" customFormat="1" ht="15" x14ac:dyDescent="0.2">
      <c r="A20" s="927" t="s">
        <v>3722</v>
      </c>
      <c r="B20" s="826" t="s">
        <v>3752</v>
      </c>
      <c r="C20" s="928"/>
      <c r="D20" s="928"/>
      <c r="E20" s="928"/>
      <c r="F20" s="928"/>
      <c r="G20" s="928"/>
      <c r="H20" s="928"/>
      <c r="I20" s="928"/>
      <c r="J20" s="929">
        <f t="shared" si="5"/>
        <v>0</v>
      </c>
      <c r="K20" s="928"/>
      <c r="L20" s="897">
        <f t="shared" si="6"/>
        <v>0</v>
      </c>
      <c r="M20" s="928"/>
      <c r="N20" s="897">
        <f t="shared" si="7"/>
        <v>0</v>
      </c>
      <c r="O20" s="928"/>
      <c r="P20" s="897">
        <f t="shared" si="8"/>
        <v>0</v>
      </c>
      <c r="Q20" s="928"/>
      <c r="R20" s="897">
        <f t="shared" si="9"/>
        <v>0</v>
      </c>
      <c r="S20" s="898"/>
      <c r="T20" s="897"/>
      <c r="U20" s="1149">
        <f t="shared" si="0"/>
        <v>0</v>
      </c>
      <c r="V20" s="827"/>
    </row>
    <row r="21" spans="1:22" s="930" customFormat="1" ht="15" x14ac:dyDescent="0.2">
      <c r="A21" s="927" t="s">
        <v>3723</v>
      </c>
      <c r="B21" s="826" t="s">
        <v>3724</v>
      </c>
      <c r="C21" s="928"/>
      <c r="D21" s="928"/>
      <c r="E21" s="928"/>
      <c r="F21" s="928"/>
      <c r="G21" s="928"/>
      <c r="H21" s="928"/>
      <c r="I21" s="928"/>
      <c r="J21" s="929">
        <f t="shared" si="5"/>
        <v>0</v>
      </c>
      <c r="K21" s="928"/>
      <c r="L21" s="897">
        <f t="shared" si="6"/>
        <v>0</v>
      </c>
      <c r="M21" s="928"/>
      <c r="N21" s="897">
        <f t="shared" si="7"/>
        <v>0</v>
      </c>
      <c r="O21" s="928"/>
      <c r="P21" s="897">
        <f t="shared" si="8"/>
        <v>0</v>
      </c>
      <c r="Q21" s="928"/>
      <c r="R21" s="897">
        <f t="shared" si="9"/>
        <v>0</v>
      </c>
      <c r="S21" s="898"/>
      <c r="T21" s="897"/>
      <c r="U21" s="1149">
        <f t="shared" si="0"/>
        <v>0</v>
      </c>
      <c r="V21" s="827"/>
    </row>
    <row r="22" spans="1:22" s="926" customFormat="1" ht="30" x14ac:dyDescent="0.2">
      <c r="A22" s="831" t="s">
        <v>981</v>
      </c>
      <c r="B22" s="825" t="s">
        <v>655</v>
      </c>
      <c r="C22" s="869"/>
      <c r="D22" s="869"/>
      <c r="E22" s="870">
        <f>SUM(E24:E33)</f>
        <v>0</v>
      </c>
      <c r="F22" s="870">
        <f>SUM(F24:F33)</f>
        <v>0</v>
      </c>
      <c r="G22" s="870">
        <f>SUM(G24:G33)</f>
        <v>0</v>
      </c>
      <c r="H22" s="869" t="s">
        <v>4035</v>
      </c>
      <c r="I22" s="869"/>
      <c r="J22" s="871"/>
      <c r="K22" s="869"/>
      <c r="L22" s="872">
        <f>SUM(L24:L33)</f>
        <v>0</v>
      </c>
      <c r="M22" s="869"/>
      <c r="N22" s="872">
        <f>SUM(N24:N33)</f>
        <v>0</v>
      </c>
      <c r="O22" s="869"/>
      <c r="P22" s="872">
        <f>SUM(P24:P33)</f>
        <v>0</v>
      </c>
      <c r="Q22" s="869"/>
      <c r="R22" s="872">
        <f>SUM(R24:R33)</f>
        <v>0</v>
      </c>
      <c r="S22" s="869"/>
      <c r="T22" s="872">
        <f>SUM(T24:T33)</f>
        <v>0</v>
      </c>
      <c r="U22" s="1148">
        <f t="shared" si="0"/>
        <v>0</v>
      </c>
      <c r="V22" s="1363" t="s">
        <v>4074</v>
      </c>
    </row>
    <row r="23" spans="1:22" s="934" customFormat="1" ht="30" x14ac:dyDescent="0.2">
      <c r="A23" s="931"/>
      <c r="B23" s="828" t="s">
        <v>3726</v>
      </c>
      <c r="C23" s="877"/>
      <c r="D23" s="877"/>
      <c r="E23" s="932"/>
      <c r="F23" s="932"/>
      <c r="G23" s="932"/>
      <c r="H23" s="877"/>
      <c r="I23" s="877"/>
      <c r="J23" s="887"/>
      <c r="K23" s="877"/>
      <c r="L23" s="916"/>
      <c r="M23" s="933"/>
      <c r="N23" s="916"/>
      <c r="O23" s="933"/>
      <c r="P23" s="916"/>
      <c r="Q23" s="933"/>
      <c r="R23" s="916"/>
      <c r="S23" s="933"/>
      <c r="T23" s="916"/>
      <c r="U23" s="1150"/>
      <c r="V23" s="901"/>
    </row>
    <row r="24" spans="1:22" s="930" customFormat="1" ht="15" x14ac:dyDescent="0.2">
      <c r="A24" s="927" t="s">
        <v>983</v>
      </c>
      <c r="B24" s="826" t="s">
        <v>3727</v>
      </c>
      <c r="C24" s="928"/>
      <c r="D24" s="928"/>
      <c r="E24" s="928"/>
      <c r="F24" s="928"/>
      <c r="G24" s="928"/>
      <c r="H24" s="928"/>
      <c r="I24" s="928"/>
      <c r="J24" s="929">
        <f t="shared" ref="J24" si="10">I24/100000</f>
        <v>0</v>
      </c>
      <c r="K24" s="928"/>
      <c r="L24" s="897">
        <f t="shared" ref="L24" si="11">K24*J24</f>
        <v>0</v>
      </c>
      <c r="M24" s="928"/>
      <c r="N24" s="897">
        <f t="shared" ref="N24" si="12">M24*J24</f>
        <v>0</v>
      </c>
      <c r="O24" s="928"/>
      <c r="P24" s="897">
        <f t="shared" ref="P24" si="13">O24*J24</f>
        <v>0</v>
      </c>
      <c r="Q24" s="928"/>
      <c r="R24" s="897">
        <f t="shared" ref="R24" si="14">Q24*J24</f>
        <v>0</v>
      </c>
      <c r="S24" s="898"/>
      <c r="T24" s="897"/>
      <c r="U24" s="1149">
        <f t="shared" ref="U24:U34" si="15">T24-D24</f>
        <v>0</v>
      </c>
      <c r="V24" s="827"/>
    </row>
    <row r="25" spans="1:22" s="930" customFormat="1" ht="15" x14ac:dyDescent="0.2">
      <c r="A25" s="927" t="s">
        <v>985</v>
      </c>
      <c r="B25" s="826" t="s">
        <v>3728</v>
      </c>
      <c r="C25" s="928"/>
      <c r="D25" s="928"/>
      <c r="E25" s="928"/>
      <c r="F25" s="928"/>
      <c r="G25" s="928"/>
      <c r="H25" s="928"/>
      <c r="I25" s="928"/>
      <c r="J25" s="929">
        <f t="shared" ref="J25:J33" si="16">I25/100000</f>
        <v>0</v>
      </c>
      <c r="K25" s="928"/>
      <c r="L25" s="897">
        <f t="shared" ref="L25:L33" si="17">K25*J25</f>
        <v>0</v>
      </c>
      <c r="M25" s="928"/>
      <c r="N25" s="897">
        <f t="shared" ref="N25:N33" si="18">M25*J25</f>
        <v>0</v>
      </c>
      <c r="O25" s="928"/>
      <c r="P25" s="897">
        <f t="shared" ref="P25:P33" si="19">O25*J25</f>
        <v>0</v>
      </c>
      <c r="Q25" s="928"/>
      <c r="R25" s="897">
        <f t="shared" ref="R25:R33" si="20">Q25*J25</f>
        <v>0</v>
      </c>
      <c r="S25" s="898"/>
      <c r="T25" s="897"/>
      <c r="U25" s="1149">
        <f t="shared" si="15"/>
        <v>0</v>
      </c>
      <c r="V25" s="827"/>
    </row>
    <row r="26" spans="1:22" s="930" customFormat="1" ht="30" x14ac:dyDescent="0.2">
      <c r="A26" s="927" t="s">
        <v>987</v>
      </c>
      <c r="B26" s="826" t="s">
        <v>3729</v>
      </c>
      <c r="C26" s="928"/>
      <c r="D26" s="928"/>
      <c r="E26" s="928"/>
      <c r="F26" s="928"/>
      <c r="G26" s="928"/>
      <c r="H26" s="928"/>
      <c r="I26" s="928"/>
      <c r="J26" s="929">
        <f t="shared" si="16"/>
        <v>0</v>
      </c>
      <c r="K26" s="928"/>
      <c r="L26" s="897">
        <f t="shared" si="17"/>
        <v>0</v>
      </c>
      <c r="M26" s="928"/>
      <c r="N26" s="897">
        <f t="shared" si="18"/>
        <v>0</v>
      </c>
      <c r="O26" s="928"/>
      <c r="P26" s="897">
        <f t="shared" si="19"/>
        <v>0</v>
      </c>
      <c r="Q26" s="928"/>
      <c r="R26" s="897">
        <f t="shared" si="20"/>
        <v>0</v>
      </c>
      <c r="S26" s="898"/>
      <c r="T26" s="897"/>
      <c r="U26" s="1149">
        <f t="shared" si="15"/>
        <v>0</v>
      </c>
      <c r="V26" s="827"/>
    </row>
    <row r="27" spans="1:22" s="930" customFormat="1" ht="15" x14ac:dyDescent="0.2">
      <c r="A27" s="927" t="s">
        <v>3730</v>
      </c>
      <c r="B27" s="826" t="s">
        <v>3731</v>
      </c>
      <c r="C27" s="928"/>
      <c r="D27" s="928"/>
      <c r="E27" s="928"/>
      <c r="F27" s="928"/>
      <c r="G27" s="928"/>
      <c r="H27" s="928"/>
      <c r="I27" s="928"/>
      <c r="J27" s="929">
        <f t="shared" si="16"/>
        <v>0</v>
      </c>
      <c r="K27" s="928"/>
      <c r="L27" s="897">
        <f t="shared" si="17"/>
        <v>0</v>
      </c>
      <c r="M27" s="928"/>
      <c r="N27" s="897">
        <f t="shared" si="18"/>
        <v>0</v>
      </c>
      <c r="O27" s="928"/>
      <c r="P27" s="897">
        <f t="shared" si="19"/>
        <v>0</v>
      </c>
      <c r="Q27" s="928"/>
      <c r="R27" s="897">
        <f t="shared" si="20"/>
        <v>0</v>
      </c>
      <c r="S27" s="898"/>
      <c r="T27" s="897"/>
      <c r="U27" s="1149">
        <f t="shared" si="15"/>
        <v>0</v>
      </c>
      <c r="V27" s="827"/>
    </row>
    <row r="28" spans="1:22" s="930" customFormat="1" ht="15" x14ac:dyDescent="0.2">
      <c r="A28" s="927" t="s">
        <v>3732</v>
      </c>
      <c r="B28" s="826" t="s">
        <v>3733</v>
      </c>
      <c r="C28" s="928"/>
      <c r="D28" s="928"/>
      <c r="E28" s="928"/>
      <c r="F28" s="928"/>
      <c r="G28" s="928"/>
      <c r="H28" s="928"/>
      <c r="I28" s="928"/>
      <c r="J28" s="929">
        <f t="shared" si="16"/>
        <v>0</v>
      </c>
      <c r="K28" s="928"/>
      <c r="L28" s="897">
        <f t="shared" si="17"/>
        <v>0</v>
      </c>
      <c r="M28" s="928"/>
      <c r="N28" s="897">
        <f t="shared" si="18"/>
        <v>0</v>
      </c>
      <c r="O28" s="928"/>
      <c r="P28" s="897">
        <f t="shared" si="19"/>
        <v>0</v>
      </c>
      <c r="Q28" s="928"/>
      <c r="R28" s="897">
        <f t="shared" si="20"/>
        <v>0</v>
      </c>
      <c r="S28" s="898"/>
      <c r="T28" s="897"/>
      <c r="U28" s="1149">
        <f t="shared" si="15"/>
        <v>0</v>
      </c>
      <c r="V28" s="827"/>
    </row>
    <row r="29" spans="1:22" s="930" customFormat="1" ht="30" x14ac:dyDescent="0.2">
      <c r="A29" s="927" t="s">
        <v>3734</v>
      </c>
      <c r="B29" s="826" t="s">
        <v>3735</v>
      </c>
      <c r="C29" s="928"/>
      <c r="D29" s="928"/>
      <c r="E29" s="928"/>
      <c r="F29" s="928"/>
      <c r="G29" s="928"/>
      <c r="H29" s="928"/>
      <c r="I29" s="928"/>
      <c r="J29" s="929">
        <f t="shared" si="16"/>
        <v>0</v>
      </c>
      <c r="K29" s="928"/>
      <c r="L29" s="897">
        <f t="shared" si="17"/>
        <v>0</v>
      </c>
      <c r="M29" s="928"/>
      <c r="N29" s="897">
        <f t="shared" si="18"/>
        <v>0</v>
      </c>
      <c r="O29" s="928"/>
      <c r="P29" s="897">
        <f t="shared" si="19"/>
        <v>0</v>
      </c>
      <c r="Q29" s="928"/>
      <c r="R29" s="897">
        <f t="shared" si="20"/>
        <v>0</v>
      </c>
      <c r="S29" s="898"/>
      <c r="T29" s="897"/>
      <c r="U29" s="1149">
        <f t="shared" si="15"/>
        <v>0</v>
      </c>
      <c r="V29" s="827"/>
    </row>
    <row r="30" spans="1:22" s="930" customFormat="1" ht="30" x14ac:dyDescent="0.2">
      <c r="A30" s="927" t="s">
        <v>3736</v>
      </c>
      <c r="B30" s="826" t="s">
        <v>3737</v>
      </c>
      <c r="C30" s="928"/>
      <c r="D30" s="928"/>
      <c r="E30" s="928"/>
      <c r="F30" s="928"/>
      <c r="G30" s="928"/>
      <c r="H30" s="928"/>
      <c r="I30" s="928"/>
      <c r="J30" s="929">
        <f t="shared" si="16"/>
        <v>0</v>
      </c>
      <c r="K30" s="928"/>
      <c r="L30" s="897">
        <f t="shared" si="17"/>
        <v>0</v>
      </c>
      <c r="M30" s="928"/>
      <c r="N30" s="897">
        <f t="shared" si="18"/>
        <v>0</v>
      </c>
      <c r="O30" s="928"/>
      <c r="P30" s="897">
        <f t="shared" si="19"/>
        <v>0</v>
      </c>
      <c r="Q30" s="928"/>
      <c r="R30" s="897">
        <f t="shared" si="20"/>
        <v>0</v>
      </c>
      <c r="S30" s="898"/>
      <c r="T30" s="897"/>
      <c r="U30" s="1149">
        <f t="shared" si="15"/>
        <v>0</v>
      </c>
      <c r="V30" s="827"/>
    </row>
    <row r="31" spans="1:22" s="930" customFormat="1" ht="45" x14ac:dyDescent="0.2">
      <c r="A31" s="927" t="s">
        <v>3738</v>
      </c>
      <c r="B31" s="826" t="s">
        <v>3739</v>
      </c>
      <c r="C31" s="928"/>
      <c r="D31" s="928"/>
      <c r="E31" s="928"/>
      <c r="F31" s="928"/>
      <c r="G31" s="928"/>
      <c r="H31" s="928"/>
      <c r="I31" s="928"/>
      <c r="J31" s="929">
        <f t="shared" si="16"/>
        <v>0</v>
      </c>
      <c r="K31" s="928"/>
      <c r="L31" s="897">
        <f t="shared" si="17"/>
        <v>0</v>
      </c>
      <c r="M31" s="928"/>
      <c r="N31" s="897">
        <f t="shared" si="18"/>
        <v>0</v>
      </c>
      <c r="O31" s="928"/>
      <c r="P31" s="897">
        <f t="shared" si="19"/>
        <v>0</v>
      </c>
      <c r="Q31" s="928"/>
      <c r="R31" s="897">
        <f t="shared" si="20"/>
        <v>0</v>
      </c>
      <c r="S31" s="898"/>
      <c r="T31" s="897"/>
      <c r="U31" s="1149">
        <f t="shared" si="15"/>
        <v>0</v>
      </c>
      <c r="V31" s="827"/>
    </row>
    <row r="32" spans="1:22" s="930" customFormat="1" ht="15" x14ac:dyDescent="0.2">
      <c r="A32" s="927" t="s">
        <v>3740</v>
      </c>
      <c r="B32" s="826" t="s">
        <v>3741</v>
      </c>
      <c r="C32" s="928"/>
      <c r="D32" s="928"/>
      <c r="E32" s="928"/>
      <c r="F32" s="928"/>
      <c r="G32" s="928"/>
      <c r="H32" s="928"/>
      <c r="I32" s="928"/>
      <c r="J32" s="929">
        <f t="shared" si="16"/>
        <v>0</v>
      </c>
      <c r="K32" s="928"/>
      <c r="L32" s="897">
        <f t="shared" si="17"/>
        <v>0</v>
      </c>
      <c r="M32" s="928"/>
      <c r="N32" s="897">
        <f t="shared" si="18"/>
        <v>0</v>
      </c>
      <c r="O32" s="928"/>
      <c r="P32" s="897">
        <f t="shared" si="19"/>
        <v>0</v>
      </c>
      <c r="Q32" s="928"/>
      <c r="R32" s="897">
        <f t="shared" si="20"/>
        <v>0</v>
      </c>
      <c r="S32" s="898"/>
      <c r="T32" s="897"/>
      <c r="U32" s="1149">
        <f t="shared" si="15"/>
        <v>0</v>
      </c>
      <c r="V32" s="827"/>
    </row>
    <row r="33" spans="1:22" s="930" customFormat="1" ht="15" x14ac:dyDescent="0.2">
      <c r="A33" s="927" t="s">
        <v>3742</v>
      </c>
      <c r="B33" s="826" t="s">
        <v>3753</v>
      </c>
      <c r="C33" s="928"/>
      <c r="D33" s="928"/>
      <c r="E33" s="928"/>
      <c r="F33" s="928"/>
      <c r="G33" s="928"/>
      <c r="H33" s="928"/>
      <c r="I33" s="928"/>
      <c r="J33" s="929">
        <f t="shared" si="16"/>
        <v>0</v>
      </c>
      <c r="K33" s="928"/>
      <c r="L33" s="897">
        <f t="shared" si="17"/>
        <v>0</v>
      </c>
      <c r="M33" s="928"/>
      <c r="N33" s="897">
        <f t="shared" si="18"/>
        <v>0</v>
      </c>
      <c r="O33" s="928"/>
      <c r="P33" s="897">
        <f t="shared" si="19"/>
        <v>0</v>
      </c>
      <c r="Q33" s="928"/>
      <c r="R33" s="897">
        <f t="shared" si="20"/>
        <v>0</v>
      </c>
      <c r="S33" s="898"/>
      <c r="T33" s="897"/>
      <c r="U33" s="1149">
        <f t="shared" si="15"/>
        <v>0</v>
      </c>
      <c r="V33" s="827"/>
    </row>
    <row r="34" spans="1:22" s="926" customFormat="1" ht="15" x14ac:dyDescent="0.2">
      <c r="A34" s="831" t="s">
        <v>989</v>
      </c>
      <c r="B34" s="825" t="s">
        <v>3743</v>
      </c>
      <c r="C34" s="869"/>
      <c r="D34" s="869"/>
      <c r="E34" s="870">
        <f>SUM(E36:E40)</f>
        <v>0</v>
      </c>
      <c r="F34" s="870">
        <f>SUM(F36:F40)</f>
        <v>0</v>
      </c>
      <c r="G34" s="870">
        <f>SUM(G36:G40)</f>
        <v>0</v>
      </c>
      <c r="H34" s="869"/>
      <c r="I34" s="869"/>
      <c r="J34" s="871"/>
      <c r="K34" s="869"/>
      <c r="L34" s="872">
        <f>SUM(L36:L40)</f>
        <v>0</v>
      </c>
      <c r="M34" s="869"/>
      <c r="N34" s="872">
        <f>SUM(N36:N40)</f>
        <v>0</v>
      </c>
      <c r="O34" s="869"/>
      <c r="P34" s="872">
        <f>SUM(P36:P40)</f>
        <v>0</v>
      </c>
      <c r="Q34" s="869"/>
      <c r="R34" s="872">
        <f>SUM(R36:R40)</f>
        <v>0</v>
      </c>
      <c r="S34" s="869"/>
      <c r="T34" s="872">
        <f>SUM(T36:T40)</f>
        <v>0</v>
      </c>
      <c r="U34" s="1148">
        <f t="shared" si="15"/>
        <v>0</v>
      </c>
      <c r="V34" s="829"/>
    </row>
    <row r="35" spans="1:22" s="934" customFormat="1" ht="30" x14ac:dyDescent="0.2">
      <c r="A35" s="931"/>
      <c r="B35" s="828" t="s">
        <v>3744</v>
      </c>
      <c r="C35" s="877"/>
      <c r="D35" s="877"/>
      <c r="E35" s="932"/>
      <c r="F35" s="932"/>
      <c r="G35" s="932"/>
      <c r="H35" s="877"/>
      <c r="I35" s="877"/>
      <c r="J35" s="887"/>
      <c r="K35" s="877"/>
      <c r="L35" s="916"/>
      <c r="M35" s="933"/>
      <c r="N35" s="916"/>
      <c r="O35" s="933"/>
      <c r="P35" s="916"/>
      <c r="Q35" s="933"/>
      <c r="R35" s="916"/>
      <c r="S35" s="933"/>
      <c r="T35" s="916"/>
      <c r="U35" s="1150"/>
      <c r="V35" s="901"/>
    </row>
    <row r="36" spans="1:22" s="930" customFormat="1" ht="45" x14ac:dyDescent="0.2">
      <c r="A36" s="935" t="s">
        <v>991</v>
      </c>
      <c r="B36" s="826" t="s">
        <v>3745</v>
      </c>
      <c r="C36" s="928"/>
      <c r="D36" s="928"/>
      <c r="E36" s="928"/>
      <c r="F36" s="928"/>
      <c r="G36" s="928"/>
      <c r="H36" s="1365" t="s">
        <v>4059</v>
      </c>
      <c r="I36" s="928"/>
      <c r="J36" s="929">
        <f t="shared" ref="J36:J38" si="21">I36/100000</f>
        <v>0</v>
      </c>
      <c r="K36" s="928"/>
      <c r="L36" s="897">
        <f>K36*J36</f>
        <v>0</v>
      </c>
      <c r="M36" s="928"/>
      <c r="N36" s="897">
        <f>M36*J36</f>
        <v>0</v>
      </c>
      <c r="O36" s="928"/>
      <c r="P36" s="897">
        <f>O36*J36</f>
        <v>0</v>
      </c>
      <c r="Q36" s="928"/>
      <c r="R36" s="897">
        <f>Q36*J36</f>
        <v>0</v>
      </c>
      <c r="S36" s="898"/>
      <c r="T36" s="897"/>
      <c r="U36" s="1149">
        <f t="shared" ref="U36:U51" si="22">T36-D36</f>
        <v>0</v>
      </c>
      <c r="V36" s="1366" t="s">
        <v>4060</v>
      </c>
    </row>
    <row r="37" spans="1:22" s="930" customFormat="1" ht="75" x14ac:dyDescent="0.2">
      <c r="A37" s="935" t="s">
        <v>993</v>
      </c>
      <c r="B37" s="826" t="s">
        <v>3746</v>
      </c>
      <c r="C37" s="928"/>
      <c r="D37" s="928"/>
      <c r="E37" s="928"/>
      <c r="F37" s="928"/>
      <c r="G37" s="928"/>
      <c r="H37" s="1365" t="s">
        <v>4059</v>
      </c>
      <c r="I37" s="928"/>
      <c r="J37" s="929">
        <f t="shared" si="21"/>
        <v>0</v>
      </c>
      <c r="K37" s="928"/>
      <c r="L37" s="897">
        <f>K37*J37</f>
        <v>0</v>
      </c>
      <c r="M37" s="928"/>
      <c r="N37" s="897">
        <f>M37*J37</f>
        <v>0</v>
      </c>
      <c r="O37" s="928"/>
      <c r="P37" s="897">
        <f>O37*J37</f>
        <v>0</v>
      </c>
      <c r="Q37" s="928"/>
      <c r="R37" s="897">
        <f>Q37*J37</f>
        <v>0</v>
      </c>
      <c r="S37" s="898"/>
      <c r="T37" s="897"/>
      <c r="U37" s="1149">
        <f t="shared" si="22"/>
        <v>0</v>
      </c>
      <c r="V37" s="1366" t="s">
        <v>4060</v>
      </c>
    </row>
    <row r="38" spans="1:22" s="930" customFormat="1" ht="15" x14ac:dyDescent="0.2">
      <c r="A38" s="935" t="s">
        <v>995</v>
      </c>
      <c r="B38" s="826" t="s">
        <v>3756</v>
      </c>
      <c r="C38" s="928"/>
      <c r="D38" s="928"/>
      <c r="E38" s="928"/>
      <c r="F38" s="928"/>
      <c r="G38" s="928"/>
      <c r="H38" s="1365" t="s">
        <v>4059</v>
      </c>
      <c r="I38" s="928"/>
      <c r="J38" s="929">
        <f t="shared" si="21"/>
        <v>0</v>
      </c>
      <c r="K38" s="928"/>
      <c r="L38" s="897">
        <f>K38*J38</f>
        <v>0</v>
      </c>
      <c r="M38" s="928"/>
      <c r="N38" s="897">
        <f>M38*J38</f>
        <v>0</v>
      </c>
      <c r="O38" s="928"/>
      <c r="P38" s="897">
        <f>O38*J38</f>
        <v>0</v>
      </c>
      <c r="Q38" s="928"/>
      <c r="R38" s="897">
        <f>Q38*J38</f>
        <v>0</v>
      </c>
      <c r="S38" s="898"/>
      <c r="T38" s="897"/>
      <c r="U38" s="1149">
        <f t="shared" si="22"/>
        <v>0</v>
      </c>
      <c r="V38" s="1366" t="s">
        <v>4060</v>
      </c>
    </row>
    <row r="39" spans="1:22" s="930" customFormat="1" ht="90" x14ac:dyDescent="0.2">
      <c r="A39" s="936" t="s">
        <v>997</v>
      </c>
      <c r="B39" s="826" t="s">
        <v>3951</v>
      </c>
      <c r="C39" s="928"/>
      <c r="D39" s="928"/>
      <c r="E39" s="928"/>
      <c r="F39" s="928"/>
      <c r="G39" s="928"/>
      <c r="H39" s="1365" t="s">
        <v>4059</v>
      </c>
      <c r="I39" s="928"/>
      <c r="J39" s="929">
        <f t="shared" ref="J39:J40" si="23">I39/100000</f>
        <v>0</v>
      </c>
      <c r="K39" s="928"/>
      <c r="L39" s="897">
        <f t="shared" ref="L39:L40" si="24">K39*J39</f>
        <v>0</v>
      </c>
      <c r="M39" s="928"/>
      <c r="N39" s="897">
        <f t="shared" ref="N39:N40" si="25">M39*J39</f>
        <v>0</v>
      </c>
      <c r="O39" s="928"/>
      <c r="P39" s="897">
        <f t="shared" ref="P39:P40" si="26">O39*J39</f>
        <v>0</v>
      </c>
      <c r="Q39" s="928"/>
      <c r="R39" s="897">
        <f t="shared" ref="R39:R40" si="27">Q39*J39</f>
        <v>0</v>
      </c>
      <c r="S39" s="898"/>
      <c r="T39" s="897"/>
      <c r="U39" s="1149">
        <f t="shared" si="22"/>
        <v>0</v>
      </c>
      <c r="V39" s="1366" t="s">
        <v>4060</v>
      </c>
    </row>
    <row r="40" spans="1:22" s="930" customFormat="1" ht="45" x14ac:dyDescent="0.2">
      <c r="A40" s="927" t="s">
        <v>3747</v>
      </c>
      <c r="B40" s="826" t="s">
        <v>3748</v>
      </c>
      <c r="C40" s="928"/>
      <c r="D40" s="928"/>
      <c r="E40" s="928"/>
      <c r="F40" s="928"/>
      <c r="G40" s="928"/>
      <c r="H40" s="1365" t="s">
        <v>4059</v>
      </c>
      <c r="I40" s="928"/>
      <c r="J40" s="929">
        <f t="shared" si="23"/>
        <v>0</v>
      </c>
      <c r="K40" s="928"/>
      <c r="L40" s="897">
        <f t="shared" si="24"/>
        <v>0</v>
      </c>
      <c r="M40" s="928"/>
      <c r="N40" s="897">
        <f t="shared" si="25"/>
        <v>0</v>
      </c>
      <c r="O40" s="928"/>
      <c r="P40" s="897">
        <f t="shared" si="26"/>
        <v>0</v>
      </c>
      <c r="Q40" s="928"/>
      <c r="R40" s="897">
        <f t="shared" si="27"/>
        <v>0</v>
      </c>
      <c r="S40" s="898"/>
      <c r="T40" s="897"/>
      <c r="U40" s="1149">
        <f t="shared" si="22"/>
        <v>0</v>
      </c>
      <c r="V40" s="1366" t="s">
        <v>4060</v>
      </c>
    </row>
    <row r="41" spans="1:22" s="926" customFormat="1" ht="15" x14ac:dyDescent="0.2">
      <c r="A41" s="831" t="s">
        <v>998</v>
      </c>
      <c r="B41" s="825" t="s">
        <v>3749</v>
      </c>
      <c r="C41" s="869"/>
      <c r="D41" s="869"/>
      <c r="E41" s="870">
        <f t="shared" ref="E41:F41" si="28">SUM(E42:E43)</f>
        <v>0</v>
      </c>
      <c r="F41" s="870">
        <f t="shared" si="28"/>
        <v>0</v>
      </c>
      <c r="G41" s="870">
        <f t="shared" ref="G41" si="29">SUM(G42:G43)</f>
        <v>0</v>
      </c>
      <c r="H41" s="869"/>
      <c r="I41" s="869"/>
      <c r="J41" s="871"/>
      <c r="K41" s="869"/>
      <c r="L41" s="872">
        <f>SUM(L42:L43)</f>
        <v>0</v>
      </c>
      <c r="M41" s="869"/>
      <c r="N41" s="872">
        <f>SUM(N42:N43)</f>
        <v>0</v>
      </c>
      <c r="O41" s="869"/>
      <c r="P41" s="872">
        <f>SUM(P42:P43)</f>
        <v>0</v>
      </c>
      <c r="Q41" s="869"/>
      <c r="R41" s="872">
        <f>SUM(R42:R43)</f>
        <v>0</v>
      </c>
      <c r="S41" s="869"/>
      <c r="T41" s="872">
        <f>SUM(T42:T43)</f>
        <v>0</v>
      </c>
      <c r="U41" s="1148">
        <f t="shared" si="22"/>
        <v>0</v>
      </c>
      <c r="V41" s="829"/>
    </row>
    <row r="42" spans="1:22" s="930" customFormat="1" ht="30" x14ac:dyDescent="0.2">
      <c r="A42" s="927" t="s">
        <v>1000</v>
      </c>
      <c r="B42" s="826" t="s">
        <v>3750</v>
      </c>
      <c r="C42" s="928"/>
      <c r="D42" s="928"/>
      <c r="E42" s="928"/>
      <c r="F42" s="928"/>
      <c r="G42" s="928"/>
      <c r="H42" s="1365" t="s">
        <v>4070</v>
      </c>
      <c r="I42" s="928"/>
      <c r="J42" s="929">
        <f t="shared" ref="J42:J50" si="30">I42/100000</f>
        <v>0</v>
      </c>
      <c r="K42" s="928"/>
      <c r="L42" s="897">
        <f>K42*J42</f>
        <v>0</v>
      </c>
      <c r="M42" s="928"/>
      <c r="N42" s="897">
        <f>M42*J42</f>
        <v>0</v>
      </c>
      <c r="O42" s="928"/>
      <c r="P42" s="897">
        <f>O42*J42</f>
        <v>0</v>
      </c>
      <c r="Q42" s="928"/>
      <c r="R42" s="897">
        <f>Q42*J42</f>
        <v>0</v>
      </c>
      <c r="S42" s="898"/>
      <c r="T42" s="897"/>
      <c r="U42" s="1149">
        <f t="shared" si="22"/>
        <v>0</v>
      </c>
      <c r="V42" s="827"/>
    </row>
    <row r="43" spans="1:22" s="930" customFormat="1" ht="90" x14ac:dyDescent="0.2">
      <c r="A43" s="927" t="s">
        <v>1002</v>
      </c>
      <c r="B43" s="826" t="s">
        <v>3751</v>
      </c>
      <c r="C43" s="928"/>
      <c r="D43" s="928"/>
      <c r="E43" s="928"/>
      <c r="F43" s="928"/>
      <c r="G43" s="928"/>
      <c r="H43" s="1365" t="s">
        <v>4110</v>
      </c>
      <c r="I43" s="928"/>
      <c r="J43" s="929">
        <f t="shared" si="30"/>
        <v>0</v>
      </c>
      <c r="K43" s="928"/>
      <c r="L43" s="897">
        <f>K43*J43</f>
        <v>0</v>
      </c>
      <c r="M43" s="928"/>
      <c r="N43" s="897">
        <f>M43*J43</f>
        <v>0</v>
      </c>
      <c r="O43" s="928"/>
      <c r="P43" s="897">
        <f>O43*J43</f>
        <v>0</v>
      </c>
      <c r="Q43" s="928"/>
      <c r="R43" s="897">
        <f>Q43*J43</f>
        <v>0</v>
      </c>
      <c r="S43" s="898"/>
      <c r="T43" s="897"/>
      <c r="U43" s="1149">
        <f t="shared" si="22"/>
        <v>0</v>
      </c>
      <c r="V43" s="827"/>
    </row>
    <row r="44" spans="1:22" s="926" customFormat="1" ht="30" x14ac:dyDescent="0.2">
      <c r="A44" s="831" t="s">
        <v>1004</v>
      </c>
      <c r="B44" s="825" t="s">
        <v>2771</v>
      </c>
      <c r="C44" s="869"/>
      <c r="D44" s="869"/>
      <c r="E44" s="870">
        <f t="shared" ref="E44:F44" si="31">SUM(E45:E50)</f>
        <v>0</v>
      </c>
      <c r="F44" s="870">
        <f t="shared" si="31"/>
        <v>0</v>
      </c>
      <c r="G44" s="870">
        <f t="shared" ref="G44" si="32">SUM(G45:G50)</f>
        <v>0</v>
      </c>
      <c r="H44" s="869" t="s">
        <v>4136</v>
      </c>
      <c r="I44" s="869"/>
      <c r="J44" s="871"/>
      <c r="K44" s="869"/>
      <c r="L44" s="872">
        <f>SUM(L45:L50)</f>
        <v>0</v>
      </c>
      <c r="M44" s="869"/>
      <c r="N44" s="872">
        <f>SUM(N45:N50)</f>
        <v>0</v>
      </c>
      <c r="O44" s="869"/>
      <c r="P44" s="872">
        <f>SUM(P45:P50)</f>
        <v>0</v>
      </c>
      <c r="Q44" s="869"/>
      <c r="R44" s="872">
        <f>SUM(R45:R50)</f>
        <v>0</v>
      </c>
      <c r="S44" s="869"/>
      <c r="T44" s="872">
        <f>SUM(T45:T50)</f>
        <v>0</v>
      </c>
      <c r="U44" s="1148">
        <f t="shared" si="22"/>
        <v>0</v>
      </c>
      <c r="V44" s="829"/>
    </row>
    <row r="45" spans="1:22" s="937" customFormat="1" ht="15" hidden="1" x14ac:dyDescent="0.2">
      <c r="A45" s="931"/>
      <c r="B45" s="828"/>
      <c r="C45" s="877"/>
      <c r="D45" s="877"/>
      <c r="E45" s="928"/>
      <c r="F45" s="928"/>
      <c r="G45" s="928"/>
      <c r="H45" s="877"/>
      <c r="I45" s="928"/>
      <c r="J45" s="929">
        <f t="shared" si="30"/>
        <v>0</v>
      </c>
      <c r="K45" s="928"/>
      <c r="L45" s="897">
        <f t="shared" ref="L45:L50" si="33">K45*J45</f>
        <v>0</v>
      </c>
      <c r="M45" s="928"/>
      <c r="N45" s="897">
        <f t="shared" ref="N45:N50" si="34">M45*J45</f>
        <v>0</v>
      </c>
      <c r="O45" s="928"/>
      <c r="P45" s="897">
        <f t="shared" ref="P45:P50" si="35">O45*J45</f>
        <v>0</v>
      </c>
      <c r="Q45" s="928"/>
      <c r="R45" s="897">
        <f t="shared" ref="R45:R50" si="36">Q45*J45</f>
        <v>0</v>
      </c>
      <c r="S45" s="898"/>
      <c r="T45" s="897"/>
      <c r="U45" s="1149">
        <f t="shared" si="22"/>
        <v>0</v>
      </c>
      <c r="V45" s="901"/>
    </row>
    <row r="46" spans="1:22" s="937" customFormat="1" ht="15" hidden="1" x14ac:dyDescent="0.2">
      <c r="A46" s="931"/>
      <c r="B46" s="828"/>
      <c r="C46" s="877"/>
      <c r="D46" s="877"/>
      <c r="E46" s="928"/>
      <c r="F46" s="928"/>
      <c r="G46" s="928"/>
      <c r="H46" s="877"/>
      <c r="I46" s="928"/>
      <c r="J46" s="929">
        <f t="shared" si="30"/>
        <v>0</v>
      </c>
      <c r="K46" s="928"/>
      <c r="L46" s="897">
        <f t="shared" si="33"/>
        <v>0</v>
      </c>
      <c r="M46" s="928"/>
      <c r="N46" s="897">
        <f t="shared" si="34"/>
        <v>0</v>
      </c>
      <c r="O46" s="928"/>
      <c r="P46" s="897">
        <f t="shared" si="35"/>
        <v>0</v>
      </c>
      <c r="Q46" s="928"/>
      <c r="R46" s="897">
        <f t="shared" si="36"/>
        <v>0</v>
      </c>
      <c r="S46" s="898"/>
      <c r="T46" s="897"/>
      <c r="U46" s="1149">
        <f t="shared" si="22"/>
        <v>0</v>
      </c>
      <c r="V46" s="901"/>
    </row>
    <row r="47" spans="1:22" s="937" customFormat="1" ht="15" hidden="1" x14ac:dyDescent="0.2">
      <c r="A47" s="931"/>
      <c r="B47" s="828"/>
      <c r="C47" s="877"/>
      <c r="D47" s="877"/>
      <c r="E47" s="928"/>
      <c r="F47" s="928"/>
      <c r="G47" s="928"/>
      <c r="H47" s="877"/>
      <c r="I47" s="928"/>
      <c r="J47" s="929">
        <f t="shared" si="30"/>
        <v>0</v>
      </c>
      <c r="K47" s="928"/>
      <c r="L47" s="897">
        <f t="shared" si="33"/>
        <v>0</v>
      </c>
      <c r="M47" s="928"/>
      <c r="N47" s="897">
        <f t="shared" si="34"/>
        <v>0</v>
      </c>
      <c r="O47" s="928"/>
      <c r="P47" s="897">
        <f t="shared" si="35"/>
        <v>0</v>
      </c>
      <c r="Q47" s="928"/>
      <c r="R47" s="897">
        <f t="shared" si="36"/>
        <v>0</v>
      </c>
      <c r="S47" s="898"/>
      <c r="T47" s="897"/>
      <c r="U47" s="1149">
        <f t="shared" si="22"/>
        <v>0</v>
      </c>
      <c r="V47" s="901"/>
    </row>
    <row r="48" spans="1:22" s="937" customFormat="1" ht="15" hidden="1" x14ac:dyDescent="0.2">
      <c r="A48" s="931"/>
      <c r="B48" s="828"/>
      <c r="C48" s="877"/>
      <c r="D48" s="877"/>
      <c r="E48" s="928"/>
      <c r="F48" s="928"/>
      <c r="G48" s="928"/>
      <c r="H48" s="877"/>
      <c r="I48" s="928"/>
      <c r="J48" s="929">
        <f t="shared" si="30"/>
        <v>0</v>
      </c>
      <c r="K48" s="928"/>
      <c r="L48" s="897">
        <f t="shared" si="33"/>
        <v>0</v>
      </c>
      <c r="M48" s="928"/>
      <c r="N48" s="897">
        <f t="shared" si="34"/>
        <v>0</v>
      </c>
      <c r="O48" s="928"/>
      <c r="P48" s="897">
        <f t="shared" si="35"/>
        <v>0</v>
      </c>
      <c r="Q48" s="928"/>
      <c r="R48" s="897">
        <f t="shared" si="36"/>
        <v>0</v>
      </c>
      <c r="S48" s="898"/>
      <c r="T48" s="897"/>
      <c r="U48" s="1149">
        <f t="shared" si="22"/>
        <v>0</v>
      </c>
      <c r="V48" s="901"/>
    </row>
    <row r="49" spans="1:22" s="937" customFormat="1" ht="15" hidden="1" x14ac:dyDescent="0.2">
      <c r="A49" s="931"/>
      <c r="B49" s="828"/>
      <c r="C49" s="877"/>
      <c r="D49" s="877"/>
      <c r="E49" s="928"/>
      <c r="F49" s="928"/>
      <c r="G49" s="928"/>
      <c r="H49" s="877"/>
      <c r="I49" s="928"/>
      <c r="J49" s="929">
        <f t="shared" si="30"/>
        <v>0</v>
      </c>
      <c r="K49" s="928"/>
      <c r="L49" s="897">
        <f t="shared" si="33"/>
        <v>0</v>
      </c>
      <c r="M49" s="928"/>
      <c r="N49" s="897">
        <f t="shared" si="34"/>
        <v>0</v>
      </c>
      <c r="O49" s="928"/>
      <c r="P49" s="897">
        <f t="shared" si="35"/>
        <v>0</v>
      </c>
      <c r="Q49" s="928"/>
      <c r="R49" s="897">
        <f t="shared" si="36"/>
        <v>0</v>
      </c>
      <c r="S49" s="898"/>
      <c r="T49" s="897"/>
      <c r="U49" s="1149">
        <f t="shared" si="22"/>
        <v>0</v>
      </c>
      <c r="V49" s="901"/>
    </row>
    <row r="50" spans="1:22" s="937" customFormat="1" ht="15" hidden="1" x14ac:dyDescent="0.2">
      <c r="A50" s="931"/>
      <c r="B50" s="828"/>
      <c r="C50" s="877"/>
      <c r="D50" s="877"/>
      <c r="E50" s="928"/>
      <c r="F50" s="928"/>
      <c r="G50" s="928"/>
      <c r="H50" s="877"/>
      <c r="I50" s="928"/>
      <c r="J50" s="929">
        <f t="shared" si="30"/>
        <v>0</v>
      </c>
      <c r="K50" s="928"/>
      <c r="L50" s="897">
        <f t="shared" si="33"/>
        <v>0</v>
      </c>
      <c r="M50" s="928"/>
      <c r="N50" s="897">
        <f t="shared" si="34"/>
        <v>0</v>
      </c>
      <c r="O50" s="928"/>
      <c r="P50" s="897">
        <f t="shared" si="35"/>
        <v>0</v>
      </c>
      <c r="Q50" s="928"/>
      <c r="R50" s="897">
        <f t="shared" si="36"/>
        <v>0</v>
      </c>
      <c r="S50" s="898"/>
      <c r="T50" s="897"/>
      <c r="U50" s="1149">
        <f t="shared" si="22"/>
        <v>0</v>
      </c>
      <c r="V50" s="901"/>
    </row>
    <row r="51" spans="1:22" s="926" customFormat="1" ht="15" x14ac:dyDescent="0.2">
      <c r="A51" s="938" t="s">
        <v>1012</v>
      </c>
      <c r="B51" s="830" t="s">
        <v>1013</v>
      </c>
      <c r="C51" s="873"/>
      <c r="D51" s="873"/>
      <c r="E51" s="874">
        <f t="shared" ref="E51:F51" si="37">E170</f>
        <v>0</v>
      </c>
      <c r="F51" s="874">
        <f t="shared" si="37"/>
        <v>0</v>
      </c>
      <c r="G51" s="874">
        <f t="shared" ref="G51" si="38">G170</f>
        <v>0</v>
      </c>
      <c r="H51" s="873"/>
      <c r="I51" s="873"/>
      <c r="J51" s="875"/>
      <c r="K51" s="873"/>
      <c r="L51" s="876">
        <f t="shared" ref="L51" si="39">L170</f>
        <v>0</v>
      </c>
      <c r="M51" s="873"/>
      <c r="N51" s="876">
        <f t="shared" ref="N51" si="40">N170</f>
        <v>0</v>
      </c>
      <c r="O51" s="873"/>
      <c r="P51" s="876">
        <f t="shared" ref="P51" si="41">P170</f>
        <v>0</v>
      </c>
      <c r="Q51" s="873"/>
      <c r="R51" s="876">
        <f t="shared" ref="R51" si="42">R170</f>
        <v>0</v>
      </c>
      <c r="S51" s="873"/>
      <c r="T51" s="876">
        <f t="shared" ref="T51" si="43">T170</f>
        <v>0</v>
      </c>
      <c r="U51" s="1151">
        <f t="shared" si="22"/>
        <v>0</v>
      </c>
      <c r="V51" s="873"/>
    </row>
    <row r="52" spans="1:22" s="926" customFormat="1" ht="15" x14ac:dyDescent="0.2">
      <c r="A52" s="831" t="s">
        <v>1014</v>
      </c>
      <c r="B52" s="832" t="s">
        <v>1015</v>
      </c>
      <c r="C52" s="869"/>
      <c r="D52" s="869"/>
      <c r="E52" s="869"/>
      <c r="F52" s="869"/>
      <c r="G52" s="869"/>
      <c r="H52" s="869"/>
      <c r="I52" s="869"/>
      <c r="J52" s="871"/>
      <c r="K52" s="869"/>
      <c r="L52" s="871"/>
      <c r="M52" s="869"/>
      <c r="N52" s="871"/>
      <c r="O52" s="869"/>
      <c r="P52" s="871"/>
      <c r="Q52" s="869"/>
      <c r="R52" s="871"/>
      <c r="S52" s="869"/>
      <c r="T52" s="871"/>
      <c r="U52" s="1152"/>
      <c r="V52" s="834"/>
    </row>
    <row r="53" spans="1:22" s="926" customFormat="1" ht="15" x14ac:dyDescent="0.2">
      <c r="A53" s="844" t="s">
        <v>1016</v>
      </c>
      <c r="B53" s="845" t="s">
        <v>1017</v>
      </c>
      <c r="C53" s="883"/>
      <c r="D53" s="883"/>
      <c r="E53" s="884">
        <f>E54+E62+E63+E67+E68+E69+E70+E71+E72+E73+E74+E75</f>
        <v>0</v>
      </c>
      <c r="F53" s="884">
        <f>F54+F62+F63+F67+F68+F69+F70+F71+F72+F73+F74+F75</f>
        <v>0</v>
      </c>
      <c r="G53" s="884">
        <f>G54+G62+G63+G67+G68+G69+G70+G71+G72+G73+G74+G75</f>
        <v>0</v>
      </c>
      <c r="H53" s="883"/>
      <c r="I53" s="883"/>
      <c r="J53" s="885"/>
      <c r="K53" s="883"/>
      <c r="L53" s="886">
        <f>L54+L62+L63+L67+L68+L69+L70+L71+L72+L73+L74+L75</f>
        <v>0</v>
      </c>
      <c r="M53" s="883"/>
      <c r="N53" s="886">
        <f>N54+N62+N63+N67+N68+N69+N70+N71+N72+N73+N74+N75</f>
        <v>0</v>
      </c>
      <c r="O53" s="883"/>
      <c r="P53" s="886">
        <f>P54+P62+P63+P67+P68+P69+P70+P71+P72+P73+P74+P75</f>
        <v>0</v>
      </c>
      <c r="Q53" s="883"/>
      <c r="R53" s="886">
        <f>R54+R62+R63+R67+R68+R69+R70+R71+R72+R73+R74+R75</f>
        <v>0</v>
      </c>
      <c r="S53" s="883"/>
      <c r="T53" s="886">
        <f>T54+T62+T63+T67+T68+T69+T70+T71+T72+T73+T74+T75</f>
        <v>0</v>
      </c>
      <c r="U53" s="1153">
        <f t="shared" ref="U53:U84" si="44">T53-D53</f>
        <v>0</v>
      </c>
      <c r="V53" s="846"/>
    </row>
    <row r="54" spans="1:22" s="926" customFormat="1" ht="15" x14ac:dyDescent="0.2">
      <c r="A54" s="847" t="s">
        <v>1018</v>
      </c>
      <c r="B54" s="899" t="s">
        <v>2297</v>
      </c>
      <c r="C54" s="877"/>
      <c r="D54" s="877"/>
      <c r="E54" s="888">
        <f>SUM(E55:E61)</f>
        <v>0</v>
      </c>
      <c r="F54" s="888">
        <f>SUM(F55:F61)</f>
        <v>0</v>
      </c>
      <c r="G54" s="888">
        <f>SUM(G55:G61)</f>
        <v>0</v>
      </c>
      <c r="H54" s="877" t="s">
        <v>4061</v>
      </c>
      <c r="I54" s="877"/>
      <c r="J54" s="929"/>
      <c r="K54" s="878"/>
      <c r="L54" s="890">
        <f>SUM(L55:L61)</f>
        <v>0</v>
      </c>
      <c r="M54" s="900"/>
      <c r="N54" s="890">
        <f>SUM(N55:N61)</f>
        <v>0</v>
      </c>
      <c r="O54" s="900"/>
      <c r="P54" s="890">
        <f>SUM(P55:P61)</f>
        <v>0</v>
      </c>
      <c r="Q54" s="900"/>
      <c r="R54" s="890">
        <f>SUM(R55:R61)</f>
        <v>0</v>
      </c>
      <c r="S54" s="900"/>
      <c r="T54" s="890">
        <f>SUM(T55:T61)</f>
        <v>0</v>
      </c>
      <c r="U54" s="1154">
        <f t="shared" si="44"/>
        <v>0</v>
      </c>
      <c r="V54" s="901"/>
    </row>
    <row r="55" spans="1:22" s="930" customFormat="1" ht="15" x14ac:dyDescent="0.2">
      <c r="A55" s="835" t="s">
        <v>2298</v>
      </c>
      <c r="B55" s="836" t="s">
        <v>2447</v>
      </c>
      <c r="C55" s="877"/>
      <c r="D55" s="877"/>
      <c r="E55" s="928"/>
      <c r="F55" s="928"/>
      <c r="G55" s="928"/>
      <c r="H55" s="877"/>
      <c r="I55" s="877"/>
      <c r="J55" s="929">
        <f t="shared" ref="J55" si="45">I55/100000</f>
        <v>0</v>
      </c>
      <c r="K55" s="928"/>
      <c r="L55" s="897">
        <f t="shared" ref="L55" si="46">K55*J55</f>
        <v>0</v>
      </c>
      <c r="M55" s="928"/>
      <c r="N55" s="897">
        <f t="shared" ref="N55" si="47">M55*J55</f>
        <v>0</v>
      </c>
      <c r="O55" s="928"/>
      <c r="P55" s="897">
        <f t="shared" ref="P55" si="48">O55*J55</f>
        <v>0</v>
      </c>
      <c r="Q55" s="928"/>
      <c r="R55" s="897">
        <f t="shared" ref="R55" si="49">Q55*J55</f>
        <v>0</v>
      </c>
      <c r="S55" s="898"/>
      <c r="T55" s="897"/>
      <c r="U55" s="1149">
        <f t="shared" si="44"/>
        <v>0</v>
      </c>
      <c r="V55" s="837"/>
    </row>
    <row r="56" spans="1:22" s="930" customFormat="1" ht="15" x14ac:dyDescent="0.2">
      <c r="A56" s="847" t="s">
        <v>2299</v>
      </c>
      <c r="B56" s="848" t="s">
        <v>2448</v>
      </c>
      <c r="C56" s="878"/>
      <c r="D56" s="878"/>
      <c r="E56" s="928"/>
      <c r="F56" s="928"/>
      <c r="G56" s="928"/>
      <c r="H56" s="878"/>
      <c r="I56" s="877"/>
      <c r="J56" s="929">
        <f t="shared" ref="J56:J77" si="50">I56/100000</f>
        <v>0</v>
      </c>
      <c r="K56" s="928"/>
      <c r="L56" s="897">
        <f t="shared" ref="L56:L62" si="51">K56*J56</f>
        <v>0</v>
      </c>
      <c r="M56" s="928"/>
      <c r="N56" s="897">
        <f t="shared" ref="N56:N62" si="52">M56*J56</f>
        <v>0</v>
      </c>
      <c r="O56" s="928"/>
      <c r="P56" s="897">
        <f t="shared" ref="P56:P62" si="53">O56*J56</f>
        <v>0</v>
      </c>
      <c r="Q56" s="928"/>
      <c r="R56" s="897">
        <f t="shared" ref="R56:R62" si="54">Q56*J56</f>
        <v>0</v>
      </c>
      <c r="S56" s="898"/>
      <c r="T56" s="897"/>
      <c r="U56" s="1149">
        <f t="shared" si="44"/>
        <v>0</v>
      </c>
      <c r="V56" s="849"/>
    </row>
    <row r="57" spans="1:22" s="930" customFormat="1" ht="30" x14ac:dyDescent="0.2">
      <c r="A57" s="835" t="s">
        <v>2300</v>
      </c>
      <c r="B57" s="838" t="s">
        <v>2301</v>
      </c>
      <c r="C57" s="878"/>
      <c r="D57" s="878"/>
      <c r="E57" s="928"/>
      <c r="F57" s="928"/>
      <c r="G57" s="928"/>
      <c r="H57" s="878"/>
      <c r="I57" s="877"/>
      <c r="J57" s="929">
        <f t="shared" si="50"/>
        <v>0</v>
      </c>
      <c r="K57" s="928"/>
      <c r="L57" s="897">
        <f t="shared" si="51"/>
        <v>0</v>
      </c>
      <c r="M57" s="928"/>
      <c r="N57" s="897">
        <f t="shared" si="52"/>
        <v>0</v>
      </c>
      <c r="O57" s="928"/>
      <c r="P57" s="897">
        <f t="shared" si="53"/>
        <v>0</v>
      </c>
      <c r="Q57" s="928"/>
      <c r="R57" s="897">
        <f t="shared" si="54"/>
        <v>0</v>
      </c>
      <c r="S57" s="898"/>
      <c r="T57" s="897"/>
      <c r="U57" s="1149">
        <f t="shared" si="44"/>
        <v>0</v>
      </c>
      <c r="V57" s="839"/>
    </row>
    <row r="58" spans="1:22" s="930" customFormat="1" ht="30" x14ac:dyDescent="0.2">
      <c r="A58" s="847" t="s">
        <v>2302</v>
      </c>
      <c r="B58" s="848" t="s">
        <v>2303</v>
      </c>
      <c r="C58" s="878"/>
      <c r="D58" s="878"/>
      <c r="E58" s="928"/>
      <c r="F58" s="928"/>
      <c r="G58" s="928"/>
      <c r="H58" s="878"/>
      <c r="I58" s="877"/>
      <c r="J58" s="929">
        <f t="shared" si="50"/>
        <v>0</v>
      </c>
      <c r="K58" s="928"/>
      <c r="L58" s="897">
        <f t="shared" si="51"/>
        <v>0</v>
      </c>
      <c r="M58" s="928"/>
      <c r="N58" s="897">
        <f t="shared" si="52"/>
        <v>0</v>
      </c>
      <c r="O58" s="928"/>
      <c r="P58" s="897">
        <f t="shared" si="53"/>
        <v>0</v>
      </c>
      <c r="Q58" s="928"/>
      <c r="R58" s="897">
        <f t="shared" si="54"/>
        <v>0</v>
      </c>
      <c r="S58" s="898"/>
      <c r="T58" s="897"/>
      <c r="U58" s="1149">
        <f t="shared" si="44"/>
        <v>0</v>
      </c>
      <c r="V58" s="849"/>
    </row>
    <row r="59" spans="1:22" s="930" customFormat="1" ht="15" x14ac:dyDescent="0.2">
      <c r="A59" s="835" t="s">
        <v>2304</v>
      </c>
      <c r="B59" s="838" t="s">
        <v>2449</v>
      </c>
      <c r="C59" s="878"/>
      <c r="D59" s="878"/>
      <c r="E59" s="928"/>
      <c r="F59" s="928"/>
      <c r="G59" s="928"/>
      <c r="H59" s="878"/>
      <c r="I59" s="877"/>
      <c r="J59" s="929">
        <f t="shared" si="50"/>
        <v>0</v>
      </c>
      <c r="K59" s="928"/>
      <c r="L59" s="897">
        <f t="shared" si="51"/>
        <v>0</v>
      </c>
      <c r="M59" s="928"/>
      <c r="N59" s="897">
        <f t="shared" si="52"/>
        <v>0</v>
      </c>
      <c r="O59" s="928"/>
      <c r="P59" s="897">
        <f t="shared" si="53"/>
        <v>0</v>
      </c>
      <c r="Q59" s="928"/>
      <c r="R59" s="897">
        <f t="shared" si="54"/>
        <v>0</v>
      </c>
      <c r="S59" s="898"/>
      <c r="T59" s="897"/>
      <c r="U59" s="1149">
        <f t="shared" si="44"/>
        <v>0</v>
      </c>
      <c r="V59" s="839"/>
    </row>
    <row r="60" spans="1:22" s="930" customFormat="1" ht="30" x14ac:dyDescent="0.2">
      <c r="A60" s="835" t="s">
        <v>3830</v>
      </c>
      <c r="B60" s="838" t="s">
        <v>2450</v>
      </c>
      <c r="C60" s="878"/>
      <c r="D60" s="878"/>
      <c r="E60" s="928"/>
      <c r="F60" s="928"/>
      <c r="G60" s="928"/>
      <c r="H60" s="878"/>
      <c r="I60" s="877"/>
      <c r="J60" s="929">
        <f t="shared" si="50"/>
        <v>0</v>
      </c>
      <c r="K60" s="928"/>
      <c r="L60" s="897">
        <f t="shared" si="51"/>
        <v>0</v>
      </c>
      <c r="M60" s="928"/>
      <c r="N60" s="897">
        <f t="shared" si="52"/>
        <v>0</v>
      </c>
      <c r="O60" s="928"/>
      <c r="P60" s="897">
        <f t="shared" si="53"/>
        <v>0</v>
      </c>
      <c r="Q60" s="928"/>
      <c r="R60" s="897">
        <f t="shared" si="54"/>
        <v>0</v>
      </c>
      <c r="S60" s="898"/>
      <c r="T60" s="897"/>
      <c r="U60" s="1149">
        <f t="shared" si="44"/>
        <v>0</v>
      </c>
      <c r="V60" s="839"/>
    </row>
    <row r="61" spans="1:22" s="930" customFormat="1" ht="30" x14ac:dyDescent="0.2">
      <c r="A61" s="835" t="s">
        <v>3831</v>
      </c>
      <c r="B61" s="838" t="s">
        <v>2451</v>
      </c>
      <c r="C61" s="878"/>
      <c r="D61" s="878"/>
      <c r="E61" s="928"/>
      <c r="F61" s="928"/>
      <c r="G61" s="928"/>
      <c r="H61" s="878"/>
      <c r="I61" s="877"/>
      <c r="J61" s="929">
        <f t="shared" si="50"/>
        <v>0</v>
      </c>
      <c r="K61" s="928"/>
      <c r="L61" s="897">
        <f t="shared" si="51"/>
        <v>0</v>
      </c>
      <c r="M61" s="928"/>
      <c r="N61" s="897">
        <f t="shared" si="52"/>
        <v>0</v>
      </c>
      <c r="O61" s="928"/>
      <c r="P61" s="897">
        <f t="shared" si="53"/>
        <v>0</v>
      </c>
      <c r="Q61" s="928"/>
      <c r="R61" s="897">
        <f t="shared" si="54"/>
        <v>0</v>
      </c>
      <c r="S61" s="898"/>
      <c r="T61" s="897"/>
      <c r="U61" s="1149">
        <f t="shared" si="44"/>
        <v>0</v>
      </c>
      <c r="V61" s="839"/>
    </row>
    <row r="62" spans="1:22" s="930" customFormat="1" ht="15" x14ac:dyDescent="0.2">
      <c r="A62" s="847" t="s">
        <v>1020</v>
      </c>
      <c r="B62" s="828" t="s">
        <v>132</v>
      </c>
      <c r="C62" s="877"/>
      <c r="D62" s="877"/>
      <c r="E62" s="928"/>
      <c r="F62" s="928"/>
      <c r="G62" s="928"/>
      <c r="H62" s="877"/>
      <c r="I62" s="877"/>
      <c r="J62" s="929">
        <f t="shared" si="50"/>
        <v>0</v>
      </c>
      <c r="K62" s="928"/>
      <c r="L62" s="897">
        <f t="shared" si="51"/>
        <v>0</v>
      </c>
      <c r="M62" s="928"/>
      <c r="N62" s="897">
        <f t="shared" si="52"/>
        <v>0</v>
      </c>
      <c r="O62" s="928"/>
      <c r="P62" s="897">
        <f t="shared" si="53"/>
        <v>0</v>
      </c>
      <c r="Q62" s="928"/>
      <c r="R62" s="897">
        <f t="shared" si="54"/>
        <v>0</v>
      </c>
      <c r="S62" s="898"/>
      <c r="T62" s="897"/>
      <c r="U62" s="1149">
        <f t="shared" si="44"/>
        <v>0</v>
      </c>
      <c r="V62" s="901"/>
    </row>
    <row r="63" spans="1:22" s="926" customFormat="1" ht="15" x14ac:dyDescent="0.2">
      <c r="A63" s="847" t="s">
        <v>1022</v>
      </c>
      <c r="B63" s="899" t="s">
        <v>1023</v>
      </c>
      <c r="C63" s="877"/>
      <c r="D63" s="877"/>
      <c r="E63" s="888">
        <f>SUM(E64:E66)</f>
        <v>0</v>
      </c>
      <c r="F63" s="888">
        <f>SUM(F64:F66)</f>
        <v>0</v>
      </c>
      <c r="G63" s="888">
        <f>SUM(G64:G66)</f>
        <v>0</v>
      </c>
      <c r="H63" s="877" t="s">
        <v>4110</v>
      </c>
      <c r="I63" s="877"/>
      <c r="J63" s="887"/>
      <c r="K63" s="877"/>
      <c r="L63" s="890">
        <f>SUM(L64:L66)</f>
        <v>0</v>
      </c>
      <c r="M63" s="900"/>
      <c r="N63" s="890">
        <f>SUM(N64:N66)</f>
        <v>0</v>
      </c>
      <c r="O63" s="900"/>
      <c r="P63" s="890">
        <f>SUM(P64:P66)</f>
        <v>0</v>
      </c>
      <c r="Q63" s="900"/>
      <c r="R63" s="890">
        <f>SUM(R64:R66)</f>
        <v>0</v>
      </c>
      <c r="S63" s="900"/>
      <c r="T63" s="890">
        <f>SUM(T64:T66)</f>
        <v>0</v>
      </c>
      <c r="U63" s="1154">
        <f t="shared" si="44"/>
        <v>0</v>
      </c>
      <c r="V63" s="901"/>
    </row>
    <row r="64" spans="1:22" s="930" customFormat="1" ht="15" x14ac:dyDescent="0.2">
      <c r="A64" s="847" t="s">
        <v>2305</v>
      </c>
      <c r="B64" s="848" t="s">
        <v>2306</v>
      </c>
      <c r="C64" s="878"/>
      <c r="D64" s="878"/>
      <c r="E64" s="928"/>
      <c r="F64" s="928"/>
      <c r="G64" s="928"/>
      <c r="H64" s="878"/>
      <c r="I64" s="877"/>
      <c r="J64" s="929">
        <f t="shared" si="50"/>
        <v>0</v>
      </c>
      <c r="K64" s="928"/>
      <c r="L64" s="897">
        <f t="shared" ref="L64:L74" si="55">K64*J64</f>
        <v>0</v>
      </c>
      <c r="M64" s="928"/>
      <c r="N64" s="897">
        <f t="shared" ref="N64:N74" si="56">M64*J64</f>
        <v>0</v>
      </c>
      <c r="O64" s="928"/>
      <c r="P64" s="897">
        <f t="shared" ref="P64:P74" si="57">O64*J64</f>
        <v>0</v>
      </c>
      <c r="Q64" s="928"/>
      <c r="R64" s="897">
        <f t="shared" ref="R64:R74" si="58">Q64*J64</f>
        <v>0</v>
      </c>
      <c r="S64" s="898"/>
      <c r="T64" s="897"/>
      <c r="U64" s="1149">
        <f t="shared" si="44"/>
        <v>0</v>
      </c>
      <c r="V64" s="849"/>
    </row>
    <row r="65" spans="1:22" s="930" customFormat="1" ht="15" x14ac:dyDescent="0.2">
      <c r="A65" s="847" t="s">
        <v>2307</v>
      </c>
      <c r="B65" s="848" t="s">
        <v>2308</v>
      </c>
      <c r="C65" s="878"/>
      <c r="D65" s="878"/>
      <c r="E65" s="928"/>
      <c r="F65" s="928"/>
      <c r="G65" s="928"/>
      <c r="H65" s="878"/>
      <c r="I65" s="877"/>
      <c r="J65" s="929">
        <f t="shared" si="50"/>
        <v>0</v>
      </c>
      <c r="K65" s="928"/>
      <c r="L65" s="897">
        <f t="shared" si="55"/>
        <v>0</v>
      </c>
      <c r="M65" s="928"/>
      <c r="N65" s="897">
        <f t="shared" si="56"/>
        <v>0</v>
      </c>
      <c r="O65" s="928"/>
      <c r="P65" s="897">
        <f t="shared" si="57"/>
        <v>0</v>
      </c>
      <c r="Q65" s="928"/>
      <c r="R65" s="897">
        <f t="shared" si="58"/>
        <v>0</v>
      </c>
      <c r="S65" s="898"/>
      <c r="T65" s="897"/>
      <c r="U65" s="1149">
        <f t="shared" si="44"/>
        <v>0</v>
      </c>
      <c r="V65" s="849"/>
    </row>
    <row r="66" spans="1:22" s="930" customFormat="1" ht="15" x14ac:dyDescent="0.2">
      <c r="A66" s="847" t="s">
        <v>2309</v>
      </c>
      <c r="B66" s="848" t="s">
        <v>2310</v>
      </c>
      <c r="C66" s="878"/>
      <c r="D66" s="878"/>
      <c r="E66" s="928"/>
      <c r="F66" s="928"/>
      <c r="G66" s="928"/>
      <c r="H66" s="878"/>
      <c r="I66" s="877"/>
      <c r="J66" s="929">
        <f t="shared" si="50"/>
        <v>0</v>
      </c>
      <c r="K66" s="928"/>
      <c r="L66" s="897">
        <f t="shared" si="55"/>
        <v>0</v>
      </c>
      <c r="M66" s="928"/>
      <c r="N66" s="897">
        <f t="shared" si="56"/>
        <v>0</v>
      </c>
      <c r="O66" s="928"/>
      <c r="P66" s="897">
        <f t="shared" si="57"/>
        <v>0</v>
      </c>
      <c r="Q66" s="928"/>
      <c r="R66" s="897">
        <f t="shared" si="58"/>
        <v>0</v>
      </c>
      <c r="S66" s="898"/>
      <c r="T66" s="897"/>
      <c r="U66" s="1149">
        <f t="shared" si="44"/>
        <v>0</v>
      </c>
      <c r="V66" s="849"/>
    </row>
    <row r="67" spans="1:22" s="930" customFormat="1" ht="60" x14ac:dyDescent="0.2">
      <c r="A67" s="847" t="s">
        <v>1024</v>
      </c>
      <c r="B67" s="828" t="s">
        <v>2452</v>
      </c>
      <c r="C67" s="878"/>
      <c r="D67" s="878"/>
      <c r="E67" s="928"/>
      <c r="F67" s="928"/>
      <c r="G67" s="928"/>
      <c r="H67" s="1367" t="s">
        <v>4136</v>
      </c>
      <c r="I67" s="877"/>
      <c r="J67" s="929">
        <f t="shared" si="50"/>
        <v>0</v>
      </c>
      <c r="K67" s="928"/>
      <c r="L67" s="897">
        <f t="shared" si="55"/>
        <v>0</v>
      </c>
      <c r="M67" s="928"/>
      <c r="N67" s="897">
        <f t="shared" si="56"/>
        <v>0</v>
      </c>
      <c r="O67" s="928"/>
      <c r="P67" s="897">
        <f t="shared" si="57"/>
        <v>0</v>
      </c>
      <c r="Q67" s="928"/>
      <c r="R67" s="897">
        <f t="shared" si="58"/>
        <v>0</v>
      </c>
      <c r="S67" s="898"/>
      <c r="T67" s="897"/>
      <c r="U67" s="1149">
        <f t="shared" si="44"/>
        <v>0</v>
      </c>
      <c r="V67" s="1368" t="s">
        <v>4060</v>
      </c>
    </row>
    <row r="68" spans="1:22" s="930" customFormat="1" ht="30" x14ac:dyDescent="0.2">
      <c r="A68" s="847" t="s">
        <v>1026</v>
      </c>
      <c r="B68" s="828" t="s">
        <v>1027</v>
      </c>
      <c r="C68" s="878"/>
      <c r="D68" s="878"/>
      <c r="E68" s="928"/>
      <c r="F68" s="928"/>
      <c r="G68" s="928"/>
      <c r="H68" s="1367" t="s">
        <v>4034</v>
      </c>
      <c r="I68" s="877"/>
      <c r="J68" s="929">
        <f t="shared" si="50"/>
        <v>0</v>
      </c>
      <c r="K68" s="928"/>
      <c r="L68" s="897">
        <f t="shared" si="55"/>
        <v>0</v>
      </c>
      <c r="M68" s="928"/>
      <c r="N68" s="897">
        <f t="shared" si="56"/>
        <v>0</v>
      </c>
      <c r="O68" s="928"/>
      <c r="P68" s="897">
        <f t="shared" si="57"/>
        <v>0</v>
      </c>
      <c r="Q68" s="928"/>
      <c r="R68" s="897">
        <f t="shared" si="58"/>
        <v>0</v>
      </c>
      <c r="S68" s="898"/>
      <c r="T68" s="897"/>
      <c r="U68" s="1149">
        <f t="shared" si="44"/>
        <v>0</v>
      </c>
      <c r="V68" s="667" t="s">
        <v>4101</v>
      </c>
    </row>
    <row r="69" spans="1:22" s="930" customFormat="1" ht="30" x14ac:dyDescent="0.2">
      <c r="A69" s="847" t="s">
        <v>1028</v>
      </c>
      <c r="B69" s="828" t="s">
        <v>2453</v>
      </c>
      <c r="C69" s="878"/>
      <c r="D69" s="878"/>
      <c r="E69" s="928"/>
      <c r="F69" s="928"/>
      <c r="G69" s="928"/>
      <c r="H69" s="1367" t="s">
        <v>4136</v>
      </c>
      <c r="I69" s="877"/>
      <c r="J69" s="929">
        <f t="shared" si="50"/>
        <v>0</v>
      </c>
      <c r="K69" s="928"/>
      <c r="L69" s="897">
        <f t="shared" si="55"/>
        <v>0</v>
      </c>
      <c r="M69" s="928"/>
      <c r="N69" s="897">
        <f t="shared" si="56"/>
        <v>0</v>
      </c>
      <c r="O69" s="928"/>
      <c r="P69" s="897">
        <f t="shared" si="57"/>
        <v>0</v>
      </c>
      <c r="Q69" s="928"/>
      <c r="R69" s="897">
        <f t="shared" si="58"/>
        <v>0</v>
      </c>
      <c r="S69" s="898"/>
      <c r="T69" s="897"/>
      <c r="U69" s="1149">
        <f t="shared" si="44"/>
        <v>0</v>
      </c>
      <c r="V69" s="1368" t="s">
        <v>4060</v>
      </c>
    </row>
    <row r="70" spans="1:22" s="930" customFormat="1" ht="30" x14ac:dyDescent="0.2">
      <c r="A70" s="847" t="s">
        <v>1030</v>
      </c>
      <c r="B70" s="828" t="s">
        <v>1031</v>
      </c>
      <c r="C70" s="878"/>
      <c r="D70" s="878"/>
      <c r="E70" s="928"/>
      <c r="F70" s="928"/>
      <c r="G70" s="928"/>
      <c r="H70" s="1367" t="s">
        <v>4035</v>
      </c>
      <c r="I70" s="877"/>
      <c r="J70" s="929">
        <f t="shared" si="50"/>
        <v>0</v>
      </c>
      <c r="K70" s="928"/>
      <c r="L70" s="897">
        <f t="shared" si="55"/>
        <v>0</v>
      </c>
      <c r="M70" s="928"/>
      <c r="N70" s="897">
        <f t="shared" si="56"/>
        <v>0</v>
      </c>
      <c r="O70" s="928"/>
      <c r="P70" s="897">
        <f t="shared" si="57"/>
        <v>0</v>
      </c>
      <c r="Q70" s="928"/>
      <c r="R70" s="897">
        <f t="shared" si="58"/>
        <v>0</v>
      </c>
      <c r="S70" s="898"/>
      <c r="T70" s="897"/>
      <c r="U70" s="1149">
        <f t="shared" si="44"/>
        <v>0</v>
      </c>
      <c r="V70" s="667" t="s">
        <v>4074</v>
      </c>
    </row>
    <row r="71" spans="1:22" s="930" customFormat="1" ht="30" x14ac:dyDescent="0.2">
      <c r="A71" s="847" t="s">
        <v>1032</v>
      </c>
      <c r="B71" s="828" t="s">
        <v>2311</v>
      </c>
      <c r="C71" s="878"/>
      <c r="D71" s="878"/>
      <c r="E71" s="928"/>
      <c r="F71" s="928"/>
      <c r="G71" s="928"/>
      <c r="H71" s="1367" t="s">
        <v>4137</v>
      </c>
      <c r="I71" s="877"/>
      <c r="J71" s="929">
        <f t="shared" si="50"/>
        <v>0</v>
      </c>
      <c r="K71" s="928"/>
      <c r="L71" s="897">
        <f t="shared" si="55"/>
        <v>0</v>
      </c>
      <c r="M71" s="928"/>
      <c r="N71" s="897">
        <f t="shared" si="56"/>
        <v>0</v>
      </c>
      <c r="O71" s="928"/>
      <c r="P71" s="897">
        <f t="shared" si="57"/>
        <v>0</v>
      </c>
      <c r="Q71" s="928"/>
      <c r="R71" s="897">
        <f t="shared" si="58"/>
        <v>0</v>
      </c>
      <c r="S71" s="898"/>
      <c r="T71" s="897"/>
      <c r="U71" s="1149">
        <f t="shared" si="44"/>
        <v>0</v>
      </c>
      <c r="V71" s="849"/>
    </row>
    <row r="72" spans="1:22" s="930" customFormat="1" ht="30" x14ac:dyDescent="0.2">
      <c r="A72" s="847" t="s">
        <v>2312</v>
      </c>
      <c r="B72" s="828" t="s">
        <v>2313</v>
      </c>
      <c r="C72" s="878"/>
      <c r="D72" s="878"/>
      <c r="E72" s="928"/>
      <c r="F72" s="928"/>
      <c r="G72" s="928"/>
      <c r="H72" s="1369" t="s">
        <v>4138</v>
      </c>
      <c r="I72" s="877"/>
      <c r="J72" s="929">
        <f t="shared" si="50"/>
        <v>0</v>
      </c>
      <c r="K72" s="928"/>
      <c r="L72" s="897">
        <f t="shared" si="55"/>
        <v>0</v>
      </c>
      <c r="M72" s="928"/>
      <c r="N72" s="897">
        <f t="shared" si="56"/>
        <v>0</v>
      </c>
      <c r="O72" s="928"/>
      <c r="P72" s="897">
        <f t="shared" si="57"/>
        <v>0</v>
      </c>
      <c r="Q72" s="928"/>
      <c r="R72" s="897">
        <f t="shared" si="58"/>
        <v>0</v>
      </c>
      <c r="S72" s="898"/>
      <c r="T72" s="897"/>
      <c r="U72" s="1149">
        <f t="shared" si="44"/>
        <v>0</v>
      </c>
      <c r="V72" s="849"/>
    </row>
    <row r="73" spans="1:22" s="930" customFormat="1" ht="15" x14ac:dyDescent="0.2">
      <c r="A73" s="847" t="s">
        <v>2314</v>
      </c>
      <c r="B73" s="828" t="s">
        <v>2315</v>
      </c>
      <c r="C73" s="878"/>
      <c r="D73" s="878"/>
      <c r="E73" s="928"/>
      <c r="F73" s="928"/>
      <c r="G73" s="928"/>
      <c r="H73" s="1367" t="s">
        <v>4059</v>
      </c>
      <c r="I73" s="877"/>
      <c r="J73" s="929">
        <f t="shared" si="50"/>
        <v>0</v>
      </c>
      <c r="K73" s="928"/>
      <c r="L73" s="897">
        <f t="shared" si="55"/>
        <v>0</v>
      </c>
      <c r="M73" s="928"/>
      <c r="N73" s="897">
        <f t="shared" si="56"/>
        <v>0</v>
      </c>
      <c r="O73" s="928"/>
      <c r="P73" s="897">
        <f t="shared" si="57"/>
        <v>0</v>
      </c>
      <c r="Q73" s="928"/>
      <c r="R73" s="897">
        <f t="shared" si="58"/>
        <v>0</v>
      </c>
      <c r="S73" s="898"/>
      <c r="T73" s="897"/>
      <c r="U73" s="1149">
        <f t="shared" si="44"/>
        <v>0</v>
      </c>
      <c r="V73" s="849"/>
    </row>
    <row r="74" spans="1:22" s="930" customFormat="1" ht="30" x14ac:dyDescent="0.2">
      <c r="A74" s="847" t="s">
        <v>2316</v>
      </c>
      <c r="B74" s="828" t="s">
        <v>2317</v>
      </c>
      <c r="C74" s="878"/>
      <c r="D74" s="878"/>
      <c r="E74" s="928"/>
      <c r="F74" s="928"/>
      <c r="G74" s="928"/>
      <c r="H74" s="1367" t="s">
        <v>4134</v>
      </c>
      <c r="I74" s="877"/>
      <c r="J74" s="929">
        <f t="shared" si="50"/>
        <v>0</v>
      </c>
      <c r="K74" s="928"/>
      <c r="L74" s="897">
        <f t="shared" si="55"/>
        <v>0</v>
      </c>
      <c r="M74" s="928"/>
      <c r="N74" s="897">
        <f t="shared" si="56"/>
        <v>0</v>
      </c>
      <c r="O74" s="928"/>
      <c r="P74" s="897">
        <f t="shared" si="57"/>
        <v>0</v>
      </c>
      <c r="Q74" s="928"/>
      <c r="R74" s="897">
        <f t="shared" si="58"/>
        <v>0</v>
      </c>
      <c r="S74" s="898"/>
      <c r="T74" s="897"/>
      <c r="U74" s="1149">
        <f t="shared" si="44"/>
        <v>0</v>
      </c>
      <c r="V74" s="1368" t="s">
        <v>4060</v>
      </c>
    </row>
    <row r="75" spans="1:22" s="939" customFormat="1" ht="15" x14ac:dyDescent="0.2">
      <c r="A75" s="847" t="s">
        <v>2318</v>
      </c>
      <c r="B75" s="899" t="s">
        <v>2454</v>
      </c>
      <c r="C75" s="877"/>
      <c r="D75" s="877"/>
      <c r="E75" s="902">
        <f>SUM(E76:E77)</f>
        <v>0</v>
      </c>
      <c r="F75" s="902">
        <f>SUM(F76:F77)</f>
        <v>0</v>
      </c>
      <c r="G75" s="902">
        <f>SUM(G76:G77)</f>
        <v>0</v>
      </c>
      <c r="H75" s="877"/>
      <c r="I75" s="877"/>
      <c r="J75" s="887"/>
      <c r="K75" s="877"/>
      <c r="L75" s="903">
        <f>SUM(L76:L77)</f>
        <v>0</v>
      </c>
      <c r="M75" s="904"/>
      <c r="N75" s="903">
        <f>SUM(N76:N77)</f>
        <v>0</v>
      </c>
      <c r="O75" s="904"/>
      <c r="P75" s="903">
        <f>SUM(P76:P77)</f>
        <v>0</v>
      </c>
      <c r="Q75" s="904"/>
      <c r="R75" s="903">
        <f>SUM(R76:R77)</f>
        <v>0</v>
      </c>
      <c r="S75" s="904"/>
      <c r="T75" s="903">
        <f>SUM(T76:T77)</f>
        <v>0</v>
      </c>
      <c r="U75" s="1155">
        <f t="shared" si="44"/>
        <v>0</v>
      </c>
      <c r="V75" s="901"/>
    </row>
    <row r="76" spans="1:22" s="930" customFormat="1" ht="15" hidden="1" x14ac:dyDescent="0.2">
      <c r="A76" s="847" t="s">
        <v>3832</v>
      </c>
      <c r="B76" s="848"/>
      <c r="C76" s="878"/>
      <c r="D76" s="878"/>
      <c r="E76" s="928"/>
      <c r="F76" s="928"/>
      <c r="G76" s="928"/>
      <c r="H76" s="878"/>
      <c r="I76" s="877"/>
      <c r="J76" s="929">
        <f t="shared" si="50"/>
        <v>0</v>
      </c>
      <c r="K76" s="928"/>
      <c r="L76" s="897">
        <f>K76*J76</f>
        <v>0</v>
      </c>
      <c r="M76" s="928"/>
      <c r="N76" s="897">
        <f>M76*J76</f>
        <v>0</v>
      </c>
      <c r="O76" s="928"/>
      <c r="P76" s="897">
        <f>O76*J76</f>
        <v>0</v>
      </c>
      <c r="Q76" s="928"/>
      <c r="R76" s="897">
        <f>Q76*J76</f>
        <v>0</v>
      </c>
      <c r="S76" s="898"/>
      <c r="T76" s="897"/>
      <c r="U76" s="1149">
        <f t="shared" si="44"/>
        <v>0</v>
      </c>
      <c r="V76" s="849"/>
    </row>
    <row r="77" spans="1:22" s="930" customFormat="1" ht="15" hidden="1" x14ac:dyDescent="0.2">
      <c r="A77" s="847" t="s">
        <v>3833</v>
      </c>
      <c r="B77" s="905"/>
      <c r="C77" s="906"/>
      <c r="D77" s="906"/>
      <c r="E77" s="928"/>
      <c r="F77" s="928"/>
      <c r="G77" s="928"/>
      <c r="H77" s="906"/>
      <c r="I77" s="877"/>
      <c r="J77" s="929">
        <f t="shared" si="50"/>
        <v>0</v>
      </c>
      <c r="K77" s="928"/>
      <c r="L77" s="897">
        <f>K77*J77</f>
        <v>0</v>
      </c>
      <c r="M77" s="928"/>
      <c r="N77" s="897">
        <f>M77*J77</f>
        <v>0</v>
      </c>
      <c r="O77" s="928"/>
      <c r="P77" s="897">
        <f>O77*J77</f>
        <v>0</v>
      </c>
      <c r="Q77" s="928"/>
      <c r="R77" s="897">
        <f>Q77*J77</f>
        <v>0</v>
      </c>
      <c r="S77" s="898"/>
      <c r="T77" s="897"/>
      <c r="U77" s="1149">
        <f t="shared" si="44"/>
        <v>0</v>
      </c>
      <c r="V77" s="907"/>
    </row>
    <row r="78" spans="1:22" s="926" customFormat="1" ht="15" x14ac:dyDescent="0.2">
      <c r="A78" s="840"/>
      <c r="B78" s="841" t="s">
        <v>2455</v>
      </c>
      <c r="C78" s="879"/>
      <c r="D78" s="879"/>
      <c r="E78" s="880">
        <f>E53</f>
        <v>0</v>
      </c>
      <c r="F78" s="880">
        <f>F53</f>
        <v>0</v>
      </c>
      <c r="G78" s="880">
        <f>G53</f>
        <v>0</v>
      </c>
      <c r="H78" s="879"/>
      <c r="I78" s="879"/>
      <c r="J78" s="881"/>
      <c r="K78" s="879"/>
      <c r="L78" s="882">
        <f>L53</f>
        <v>0</v>
      </c>
      <c r="M78" s="879"/>
      <c r="N78" s="882">
        <f>N53</f>
        <v>0</v>
      </c>
      <c r="O78" s="879"/>
      <c r="P78" s="882">
        <f>P53</f>
        <v>0</v>
      </c>
      <c r="Q78" s="879"/>
      <c r="R78" s="882">
        <f>R53</f>
        <v>0</v>
      </c>
      <c r="S78" s="879"/>
      <c r="T78" s="882">
        <f>T53</f>
        <v>0</v>
      </c>
      <c r="U78" s="1156">
        <f t="shared" si="44"/>
        <v>0</v>
      </c>
      <c r="V78" s="842"/>
    </row>
    <row r="79" spans="1:22" s="926" customFormat="1" ht="15" x14ac:dyDescent="0.2">
      <c r="A79" s="908" t="s">
        <v>1034</v>
      </c>
      <c r="B79" s="909" t="s">
        <v>1035</v>
      </c>
      <c r="C79" s="883"/>
      <c r="D79" s="883"/>
      <c r="E79" s="884">
        <f>E80+E84+E85+E86+E87+E88+E89+E90+E91</f>
        <v>0</v>
      </c>
      <c r="F79" s="884">
        <f>F80+F84+F85+F86+F87+F88+F89+F90+F91</f>
        <v>0</v>
      </c>
      <c r="G79" s="884">
        <f>G80+G84+G85+G86+G87+G88+G89+G90+G91</f>
        <v>0</v>
      </c>
      <c r="H79" s="883"/>
      <c r="I79" s="883"/>
      <c r="J79" s="885"/>
      <c r="K79" s="883"/>
      <c r="L79" s="886">
        <f>L80+L84+L85+L86+L87+L88+L89+L90+L91</f>
        <v>0</v>
      </c>
      <c r="M79" s="883"/>
      <c r="N79" s="886">
        <f>N80+N84+N85+N86+N87+N88+N89+N90+N91</f>
        <v>0</v>
      </c>
      <c r="O79" s="883"/>
      <c r="P79" s="886">
        <f>P80+P84+P85+P86+P87+P88+P89+P90+P91</f>
        <v>0</v>
      </c>
      <c r="Q79" s="883"/>
      <c r="R79" s="886">
        <f>R80+R84+R85+R86+R87+R88+R89+R90+R91</f>
        <v>0</v>
      </c>
      <c r="S79" s="883"/>
      <c r="T79" s="886">
        <f>T80+T84+T85+T86+T87+T88+T89+T90+T91</f>
        <v>0</v>
      </c>
      <c r="U79" s="1153">
        <f t="shared" si="44"/>
        <v>0</v>
      </c>
      <c r="V79" s="910"/>
    </row>
    <row r="80" spans="1:22" s="926" customFormat="1" ht="30" x14ac:dyDescent="0.2">
      <c r="A80" s="847" t="s">
        <v>1036</v>
      </c>
      <c r="B80" s="911" t="s">
        <v>1037</v>
      </c>
      <c r="C80" s="877"/>
      <c r="D80" s="877"/>
      <c r="E80" s="888">
        <f>SUM(E81:E83)</f>
        <v>0</v>
      </c>
      <c r="F80" s="888">
        <f>SUM(F81:F83)</f>
        <v>0</v>
      </c>
      <c r="G80" s="888">
        <f>SUM(G81:G83)</f>
        <v>0</v>
      </c>
      <c r="H80" s="877"/>
      <c r="I80" s="877"/>
      <c r="J80" s="887"/>
      <c r="K80" s="877"/>
      <c r="L80" s="890">
        <f>SUM(L81:L83)</f>
        <v>0</v>
      </c>
      <c r="M80" s="900"/>
      <c r="N80" s="890">
        <f>SUM(N81:N83)</f>
        <v>0</v>
      </c>
      <c r="O80" s="900"/>
      <c r="P80" s="890">
        <f>SUM(P81:P83)</f>
        <v>0</v>
      </c>
      <c r="Q80" s="900"/>
      <c r="R80" s="890">
        <f>SUM(R81:R83)</f>
        <v>0</v>
      </c>
      <c r="S80" s="900"/>
      <c r="T80" s="890">
        <f>SUM(T81:T83)</f>
        <v>0</v>
      </c>
      <c r="U80" s="1154">
        <f t="shared" si="44"/>
        <v>0</v>
      </c>
      <c r="V80" s="912"/>
    </row>
    <row r="81" spans="1:22" s="930" customFormat="1" ht="15" x14ac:dyDescent="0.2">
      <c r="A81" s="847" t="s">
        <v>2456</v>
      </c>
      <c r="B81" s="913" t="s">
        <v>1039</v>
      </c>
      <c r="C81" s="878"/>
      <c r="D81" s="878"/>
      <c r="E81" s="928"/>
      <c r="F81" s="928"/>
      <c r="G81" s="928"/>
      <c r="H81" s="1367" t="s">
        <v>4110</v>
      </c>
      <c r="I81" s="877"/>
      <c r="J81" s="929">
        <f t="shared" ref="J81" si="59">I81/100000</f>
        <v>0</v>
      </c>
      <c r="K81" s="928"/>
      <c r="L81" s="897">
        <f t="shared" ref="L81" si="60">K81*J81</f>
        <v>0</v>
      </c>
      <c r="M81" s="928"/>
      <c r="N81" s="897">
        <f t="shared" ref="N81" si="61">M81*J81</f>
        <v>0</v>
      </c>
      <c r="O81" s="928"/>
      <c r="P81" s="897">
        <f t="shared" ref="P81" si="62">O81*J81</f>
        <v>0</v>
      </c>
      <c r="Q81" s="928"/>
      <c r="R81" s="897">
        <f t="shared" ref="R81" si="63">Q81*J81</f>
        <v>0</v>
      </c>
      <c r="S81" s="898"/>
      <c r="T81" s="897"/>
      <c r="U81" s="1149">
        <f t="shared" si="44"/>
        <v>0</v>
      </c>
      <c r="V81" s="914"/>
    </row>
    <row r="82" spans="1:22" s="930" customFormat="1" ht="30" x14ac:dyDescent="0.2">
      <c r="A82" s="847" t="s">
        <v>2457</v>
      </c>
      <c r="B82" s="913" t="s">
        <v>2458</v>
      </c>
      <c r="C82" s="878"/>
      <c r="D82" s="878"/>
      <c r="E82" s="928"/>
      <c r="F82" s="928"/>
      <c r="G82" s="928"/>
      <c r="H82" s="1367" t="s">
        <v>4110</v>
      </c>
      <c r="I82" s="877"/>
      <c r="J82" s="929">
        <f t="shared" ref="J82:J91" si="64">I82/100000</f>
        <v>0</v>
      </c>
      <c r="K82" s="928"/>
      <c r="L82" s="897">
        <f t="shared" ref="L82:L91" si="65">K82*J82</f>
        <v>0</v>
      </c>
      <c r="M82" s="928"/>
      <c r="N82" s="897">
        <f t="shared" ref="N82:N91" si="66">M82*J82</f>
        <v>0</v>
      </c>
      <c r="O82" s="928"/>
      <c r="P82" s="897">
        <f t="shared" ref="P82:P91" si="67">O82*J82</f>
        <v>0</v>
      </c>
      <c r="Q82" s="928"/>
      <c r="R82" s="897">
        <f t="shared" ref="R82:R91" si="68">Q82*J82</f>
        <v>0</v>
      </c>
      <c r="S82" s="898"/>
      <c r="T82" s="897"/>
      <c r="U82" s="1149">
        <f t="shared" si="44"/>
        <v>0</v>
      </c>
      <c r="V82" s="914"/>
    </row>
    <row r="83" spans="1:22" s="930" customFormat="1" ht="30" x14ac:dyDescent="0.2">
      <c r="A83" s="847" t="s">
        <v>2459</v>
      </c>
      <c r="B83" s="913" t="s">
        <v>2319</v>
      </c>
      <c r="C83" s="878"/>
      <c r="D83" s="878"/>
      <c r="E83" s="928"/>
      <c r="F83" s="928"/>
      <c r="G83" s="928"/>
      <c r="H83" s="1367" t="s">
        <v>4123</v>
      </c>
      <c r="I83" s="877"/>
      <c r="J83" s="929">
        <f t="shared" si="64"/>
        <v>0</v>
      </c>
      <c r="K83" s="928"/>
      <c r="L83" s="897">
        <f t="shared" si="65"/>
        <v>0</v>
      </c>
      <c r="M83" s="928"/>
      <c r="N83" s="897">
        <f t="shared" si="66"/>
        <v>0</v>
      </c>
      <c r="O83" s="928"/>
      <c r="P83" s="897">
        <f t="shared" si="67"/>
        <v>0</v>
      </c>
      <c r="Q83" s="928"/>
      <c r="R83" s="897">
        <f t="shared" si="68"/>
        <v>0</v>
      </c>
      <c r="S83" s="898"/>
      <c r="T83" s="897"/>
      <c r="U83" s="1149">
        <f t="shared" si="44"/>
        <v>0</v>
      </c>
      <c r="V83" s="914"/>
    </row>
    <row r="84" spans="1:22" s="930" customFormat="1" ht="60" x14ac:dyDescent="0.2">
      <c r="A84" s="847" t="s">
        <v>1042</v>
      </c>
      <c r="B84" s="913" t="s">
        <v>1043</v>
      </c>
      <c r="C84" s="878"/>
      <c r="D84" s="878"/>
      <c r="E84" s="928"/>
      <c r="F84" s="928"/>
      <c r="G84" s="928"/>
      <c r="H84" s="1367" t="s">
        <v>4139</v>
      </c>
      <c r="I84" s="877"/>
      <c r="J84" s="929">
        <f t="shared" si="64"/>
        <v>0</v>
      </c>
      <c r="K84" s="928"/>
      <c r="L84" s="897">
        <f t="shared" si="65"/>
        <v>0</v>
      </c>
      <c r="M84" s="928"/>
      <c r="N84" s="897">
        <f t="shared" si="66"/>
        <v>0</v>
      </c>
      <c r="O84" s="928"/>
      <c r="P84" s="897">
        <f t="shared" si="67"/>
        <v>0</v>
      </c>
      <c r="Q84" s="928"/>
      <c r="R84" s="897">
        <f t="shared" si="68"/>
        <v>0</v>
      </c>
      <c r="S84" s="898"/>
      <c r="T84" s="897"/>
      <c r="U84" s="1149">
        <f t="shared" si="44"/>
        <v>0</v>
      </c>
      <c r="V84" s="914"/>
    </row>
    <row r="85" spans="1:22" s="930" customFormat="1" ht="30" x14ac:dyDescent="0.2">
      <c r="A85" s="847" t="s">
        <v>1044</v>
      </c>
      <c r="B85" s="913" t="s">
        <v>2460</v>
      </c>
      <c r="C85" s="878"/>
      <c r="D85" s="878"/>
      <c r="E85" s="928"/>
      <c r="F85" s="928"/>
      <c r="G85" s="928"/>
      <c r="H85" s="1367" t="s">
        <v>4088</v>
      </c>
      <c r="I85" s="877"/>
      <c r="J85" s="929">
        <f t="shared" si="64"/>
        <v>0</v>
      </c>
      <c r="K85" s="928"/>
      <c r="L85" s="897">
        <f t="shared" si="65"/>
        <v>0</v>
      </c>
      <c r="M85" s="928"/>
      <c r="N85" s="897">
        <f t="shared" si="66"/>
        <v>0</v>
      </c>
      <c r="O85" s="928"/>
      <c r="P85" s="897">
        <f t="shared" si="67"/>
        <v>0</v>
      </c>
      <c r="Q85" s="928"/>
      <c r="R85" s="897">
        <f t="shared" si="68"/>
        <v>0</v>
      </c>
      <c r="S85" s="898"/>
      <c r="T85" s="897"/>
      <c r="U85" s="1149">
        <f t="shared" ref="U85:U116" si="69">T85-D85</f>
        <v>0</v>
      </c>
      <c r="V85" s="914"/>
    </row>
    <row r="86" spans="1:22" s="930" customFormat="1" ht="15" x14ac:dyDescent="0.2">
      <c r="A86" s="847" t="s">
        <v>1046</v>
      </c>
      <c r="B86" s="848" t="s">
        <v>2461</v>
      </c>
      <c r="C86" s="878"/>
      <c r="D86" s="878"/>
      <c r="E86" s="928"/>
      <c r="F86" s="928"/>
      <c r="G86" s="928"/>
      <c r="H86" s="1367" t="s">
        <v>4034</v>
      </c>
      <c r="I86" s="877"/>
      <c r="J86" s="929">
        <f t="shared" si="64"/>
        <v>0</v>
      </c>
      <c r="K86" s="928"/>
      <c r="L86" s="897">
        <f t="shared" si="65"/>
        <v>0</v>
      </c>
      <c r="M86" s="928"/>
      <c r="N86" s="897">
        <f t="shared" si="66"/>
        <v>0</v>
      </c>
      <c r="O86" s="928"/>
      <c r="P86" s="897">
        <f t="shared" si="67"/>
        <v>0</v>
      </c>
      <c r="Q86" s="928"/>
      <c r="R86" s="897">
        <f t="shared" si="68"/>
        <v>0</v>
      </c>
      <c r="S86" s="898"/>
      <c r="T86" s="897"/>
      <c r="U86" s="1149">
        <f t="shared" si="69"/>
        <v>0</v>
      </c>
      <c r="V86" s="1368" t="s">
        <v>4060</v>
      </c>
    </row>
    <row r="87" spans="1:22" s="930" customFormat="1" ht="15" x14ac:dyDescent="0.2">
      <c r="A87" s="847" t="s">
        <v>1048</v>
      </c>
      <c r="B87" s="913" t="s">
        <v>2320</v>
      </c>
      <c r="C87" s="878"/>
      <c r="D87" s="878"/>
      <c r="E87" s="928"/>
      <c r="F87" s="928"/>
      <c r="G87" s="928"/>
      <c r="H87" s="1367" t="s">
        <v>4034</v>
      </c>
      <c r="I87" s="877"/>
      <c r="J87" s="929">
        <f t="shared" si="64"/>
        <v>0</v>
      </c>
      <c r="K87" s="928"/>
      <c r="L87" s="897">
        <f t="shared" si="65"/>
        <v>0</v>
      </c>
      <c r="M87" s="928"/>
      <c r="N87" s="897">
        <f t="shared" si="66"/>
        <v>0</v>
      </c>
      <c r="O87" s="928"/>
      <c r="P87" s="897">
        <f t="shared" si="67"/>
        <v>0</v>
      </c>
      <c r="Q87" s="928"/>
      <c r="R87" s="897">
        <f t="shared" si="68"/>
        <v>0</v>
      </c>
      <c r="S87" s="898"/>
      <c r="T87" s="897"/>
      <c r="U87" s="1149">
        <f t="shared" si="69"/>
        <v>0</v>
      </c>
      <c r="V87" s="1370" t="s">
        <v>4060</v>
      </c>
    </row>
    <row r="88" spans="1:22" s="930" customFormat="1" ht="30" x14ac:dyDescent="0.2">
      <c r="A88" s="847" t="s">
        <v>2462</v>
      </c>
      <c r="B88" s="848" t="s">
        <v>2772</v>
      </c>
      <c r="C88" s="878"/>
      <c r="D88" s="878"/>
      <c r="E88" s="928"/>
      <c r="F88" s="928"/>
      <c r="G88" s="928"/>
      <c r="H88" s="1367" t="s">
        <v>4034</v>
      </c>
      <c r="I88" s="877"/>
      <c r="J88" s="929">
        <f t="shared" si="64"/>
        <v>0</v>
      </c>
      <c r="K88" s="928"/>
      <c r="L88" s="897">
        <f t="shared" si="65"/>
        <v>0</v>
      </c>
      <c r="M88" s="928"/>
      <c r="N88" s="897">
        <f t="shared" si="66"/>
        <v>0</v>
      </c>
      <c r="O88" s="928"/>
      <c r="P88" s="897">
        <f t="shared" si="67"/>
        <v>0</v>
      </c>
      <c r="Q88" s="928"/>
      <c r="R88" s="897">
        <f t="shared" si="68"/>
        <v>0</v>
      </c>
      <c r="S88" s="898"/>
      <c r="T88" s="897"/>
      <c r="U88" s="1149">
        <f t="shared" si="69"/>
        <v>0</v>
      </c>
      <c r="V88" s="1370" t="s">
        <v>4060</v>
      </c>
    </row>
    <row r="89" spans="1:22" s="930" customFormat="1" ht="15" x14ac:dyDescent="0.2">
      <c r="A89" s="847" t="s">
        <v>2321</v>
      </c>
      <c r="B89" s="848" t="s">
        <v>2463</v>
      </c>
      <c r="C89" s="878"/>
      <c r="D89" s="878"/>
      <c r="E89" s="928"/>
      <c r="F89" s="928"/>
      <c r="G89" s="928"/>
      <c r="H89" s="1367" t="s">
        <v>4034</v>
      </c>
      <c r="I89" s="877"/>
      <c r="J89" s="929">
        <f t="shared" si="64"/>
        <v>0</v>
      </c>
      <c r="K89" s="928"/>
      <c r="L89" s="897">
        <f t="shared" si="65"/>
        <v>0</v>
      </c>
      <c r="M89" s="928"/>
      <c r="N89" s="897">
        <f t="shared" si="66"/>
        <v>0</v>
      </c>
      <c r="O89" s="928"/>
      <c r="P89" s="897">
        <f t="shared" si="67"/>
        <v>0</v>
      </c>
      <c r="Q89" s="928"/>
      <c r="R89" s="897">
        <f t="shared" si="68"/>
        <v>0</v>
      </c>
      <c r="S89" s="898"/>
      <c r="T89" s="897"/>
      <c r="U89" s="1149">
        <f t="shared" si="69"/>
        <v>0</v>
      </c>
      <c r="V89" s="1370" t="s">
        <v>4060</v>
      </c>
    </row>
    <row r="90" spans="1:22" s="930" customFormat="1" ht="15" x14ac:dyDescent="0.2">
      <c r="A90" s="847" t="s">
        <v>2322</v>
      </c>
      <c r="B90" s="913" t="s">
        <v>2323</v>
      </c>
      <c r="C90" s="878"/>
      <c r="D90" s="878"/>
      <c r="E90" s="928"/>
      <c r="F90" s="928"/>
      <c r="G90" s="928"/>
      <c r="H90" s="1367" t="s">
        <v>4110</v>
      </c>
      <c r="I90" s="877"/>
      <c r="J90" s="929">
        <f t="shared" si="64"/>
        <v>0</v>
      </c>
      <c r="K90" s="928"/>
      <c r="L90" s="897">
        <f t="shared" si="65"/>
        <v>0</v>
      </c>
      <c r="M90" s="928"/>
      <c r="N90" s="897">
        <f t="shared" si="66"/>
        <v>0</v>
      </c>
      <c r="O90" s="928"/>
      <c r="P90" s="897">
        <f t="shared" si="67"/>
        <v>0</v>
      </c>
      <c r="Q90" s="928"/>
      <c r="R90" s="897">
        <f t="shared" si="68"/>
        <v>0</v>
      </c>
      <c r="S90" s="898"/>
      <c r="T90" s="897"/>
      <c r="U90" s="1149">
        <f t="shared" si="69"/>
        <v>0</v>
      </c>
      <c r="V90" s="914"/>
    </row>
    <row r="91" spans="1:22" s="930" customFormat="1" ht="30" x14ac:dyDescent="0.2">
      <c r="A91" s="847" t="s">
        <v>2324</v>
      </c>
      <c r="B91" s="848" t="s">
        <v>2464</v>
      </c>
      <c r="C91" s="878"/>
      <c r="D91" s="878"/>
      <c r="E91" s="928"/>
      <c r="F91" s="928"/>
      <c r="G91" s="928"/>
      <c r="H91" s="1367" t="s">
        <v>4035</v>
      </c>
      <c r="I91" s="877"/>
      <c r="J91" s="929">
        <f t="shared" si="64"/>
        <v>0</v>
      </c>
      <c r="K91" s="928"/>
      <c r="L91" s="897">
        <f t="shared" si="65"/>
        <v>0</v>
      </c>
      <c r="M91" s="928"/>
      <c r="N91" s="897">
        <f t="shared" si="66"/>
        <v>0</v>
      </c>
      <c r="O91" s="928"/>
      <c r="P91" s="897">
        <f t="shared" si="67"/>
        <v>0</v>
      </c>
      <c r="Q91" s="928"/>
      <c r="R91" s="897">
        <f t="shared" si="68"/>
        <v>0</v>
      </c>
      <c r="S91" s="898"/>
      <c r="T91" s="897"/>
      <c r="U91" s="1149">
        <f t="shared" si="69"/>
        <v>0</v>
      </c>
      <c r="V91" s="667" t="s">
        <v>4074</v>
      </c>
    </row>
    <row r="92" spans="1:22" s="926" customFormat="1" ht="15" x14ac:dyDescent="0.2">
      <c r="A92" s="840"/>
      <c r="B92" s="841" t="s">
        <v>2465</v>
      </c>
      <c r="C92" s="879"/>
      <c r="D92" s="879"/>
      <c r="E92" s="880">
        <f>E79</f>
        <v>0</v>
      </c>
      <c r="F92" s="880">
        <f>F79</f>
        <v>0</v>
      </c>
      <c r="G92" s="880">
        <f>G79</f>
        <v>0</v>
      </c>
      <c r="H92" s="879"/>
      <c r="I92" s="879"/>
      <c r="J92" s="881"/>
      <c r="K92" s="879"/>
      <c r="L92" s="882">
        <f>L79</f>
        <v>0</v>
      </c>
      <c r="M92" s="879"/>
      <c r="N92" s="882">
        <f>N79</f>
        <v>0</v>
      </c>
      <c r="O92" s="879"/>
      <c r="P92" s="882">
        <f>P79</f>
        <v>0</v>
      </c>
      <c r="Q92" s="879"/>
      <c r="R92" s="882">
        <f>R79</f>
        <v>0</v>
      </c>
      <c r="S92" s="879"/>
      <c r="T92" s="882">
        <f>T79</f>
        <v>0</v>
      </c>
      <c r="U92" s="1156">
        <f t="shared" si="69"/>
        <v>0</v>
      </c>
      <c r="V92" s="842"/>
    </row>
    <row r="93" spans="1:22" s="926" customFormat="1" ht="15" x14ac:dyDescent="0.2">
      <c r="A93" s="844" t="s">
        <v>1052</v>
      </c>
      <c r="B93" s="845" t="s">
        <v>2466</v>
      </c>
      <c r="C93" s="883"/>
      <c r="D93" s="883"/>
      <c r="E93" s="884">
        <f>SUM(E94:E106)</f>
        <v>0</v>
      </c>
      <c r="F93" s="884">
        <f>SUM(F94:F106)</f>
        <v>0</v>
      </c>
      <c r="G93" s="884">
        <f>SUM(G94:G106)</f>
        <v>0</v>
      </c>
      <c r="H93" s="883"/>
      <c r="I93" s="883"/>
      <c r="J93" s="885"/>
      <c r="K93" s="883"/>
      <c r="L93" s="886">
        <f>SUM(L94:L106)</f>
        <v>0</v>
      </c>
      <c r="M93" s="883"/>
      <c r="N93" s="886">
        <f>SUM(N94:N106)</f>
        <v>0</v>
      </c>
      <c r="O93" s="883"/>
      <c r="P93" s="886">
        <f>SUM(P94:P106)</f>
        <v>0</v>
      </c>
      <c r="Q93" s="883"/>
      <c r="R93" s="886">
        <f>SUM(R94:R106)</f>
        <v>0</v>
      </c>
      <c r="S93" s="883"/>
      <c r="T93" s="886">
        <f>SUM(T94:T106)</f>
        <v>0</v>
      </c>
      <c r="U93" s="1153">
        <f t="shared" si="69"/>
        <v>0</v>
      </c>
      <c r="V93" s="846"/>
    </row>
    <row r="94" spans="1:22" s="930" customFormat="1" ht="45" x14ac:dyDescent="0.2">
      <c r="A94" s="847" t="s">
        <v>1054</v>
      </c>
      <c r="B94" s="913" t="s">
        <v>2467</v>
      </c>
      <c r="C94" s="878"/>
      <c r="D94" s="878"/>
      <c r="E94" s="928"/>
      <c r="F94" s="928"/>
      <c r="G94" s="928"/>
      <c r="H94" s="1367" t="s">
        <v>4034</v>
      </c>
      <c r="I94" s="877"/>
      <c r="J94" s="929">
        <f t="shared" ref="J94:J106" si="70">I94/100000</f>
        <v>0</v>
      </c>
      <c r="K94" s="928"/>
      <c r="L94" s="897">
        <f t="shared" ref="L94:L106" si="71">K94*J94</f>
        <v>0</v>
      </c>
      <c r="M94" s="928"/>
      <c r="N94" s="897">
        <f t="shared" ref="N94:N106" si="72">M94*J94</f>
        <v>0</v>
      </c>
      <c r="O94" s="928"/>
      <c r="P94" s="897">
        <f t="shared" ref="P94:P106" si="73">O94*J94</f>
        <v>0</v>
      </c>
      <c r="Q94" s="928"/>
      <c r="R94" s="897">
        <f t="shared" ref="R94:R106" si="74">Q94*J94</f>
        <v>0</v>
      </c>
      <c r="S94" s="898"/>
      <c r="T94" s="897"/>
      <c r="U94" s="1149">
        <f t="shared" si="69"/>
        <v>0</v>
      </c>
      <c r="V94" s="1370" t="s">
        <v>4060</v>
      </c>
    </row>
    <row r="95" spans="1:22" s="930" customFormat="1" ht="15" x14ac:dyDescent="0.2">
      <c r="A95" s="847" t="s">
        <v>1056</v>
      </c>
      <c r="B95" s="913" t="s">
        <v>1057</v>
      </c>
      <c r="C95" s="878"/>
      <c r="D95" s="878"/>
      <c r="E95" s="928"/>
      <c r="F95" s="928"/>
      <c r="G95" s="928"/>
      <c r="H95" s="1367" t="s">
        <v>4034</v>
      </c>
      <c r="I95" s="877"/>
      <c r="J95" s="929">
        <f t="shared" si="70"/>
        <v>0</v>
      </c>
      <c r="K95" s="928"/>
      <c r="L95" s="897">
        <f t="shared" si="71"/>
        <v>0</v>
      </c>
      <c r="M95" s="928"/>
      <c r="N95" s="897">
        <f t="shared" si="72"/>
        <v>0</v>
      </c>
      <c r="O95" s="928"/>
      <c r="P95" s="897">
        <f t="shared" si="73"/>
        <v>0</v>
      </c>
      <c r="Q95" s="928"/>
      <c r="R95" s="897">
        <f t="shared" si="74"/>
        <v>0</v>
      </c>
      <c r="S95" s="898"/>
      <c r="T95" s="897"/>
      <c r="U95" s="1149">
        <f t="shared" si="69"/>
        <v>0</v>
      </c>
      <c r="V95" s="1370" t="s">
        <v>4060</v>
      </c>
    </row>
    <row r="96" spans="1:22" s="930" customFormat="1" ht="15" x14ac:dyDescent="0.2">
      <c r="A96" s="847" t="s">
        <v>1058</v>
      </c>
      <c r="B96" s="913" t="s">
        <v>2113</v>
      </c>
      <c r="C96" s="878"/>
      <c r="D96" s="878"/>
      <c r="E96" s="928"/>
      <c r="F96" s="928"/>
      <c r="G96" s="928"/>
      <c r="H96" s="1367" t="s">
        <v>4034</v>
      </c>
      <c r="I96" s="877"/>
      <c r="J96" s="929">
        <f t="shared" si="70"/>
        <v>0</v>
      </c>
      <c r="K96" s="928"/>
      <c r="L96" s="897">
        <f t="shared" si="71"/>
        <v>0</v>
      </c>
      <c r="M96" s="928"/>
      <c r="N96" s="897">
        <f t="shared" si="72"/>
        <v>0</v>
      </c>
      <c r="O96" s="928"/>
      <c r="P96" s="897">
        <f t="shared" si="73"/>
        <v>0</v>
      </c>
      <c r="Q96" s="928"/>
      <c r="R96" s="897">
        <f t="shared" si="74"/>
        <v>0</v>
      </c>
      <c r="S96" s="898"/>
      <c r="T96" s="897"/>
      <c r="U96" s="1149">
        <f t="shared" si="69"/>
        <v>0</v>
      </c>
      <c r="V96" s="1370" t="s">
        <v>4060</v>
      </c>
    </row>
    <row r="97" spans="1:22" s="930" customFormat="1" ht="15" x14ac:dyDescent="0.2">
      <c r="A97" s="847" t="s">
        <v>1060</v>
      </c>
      <c r="B97" s="913" t="s">
        <v>1061</v>
      </c>
      <c r="C97" s="878"/>
      <c r="D97" s="878"/>
      <c r="E97" s="928"/>
      <c r="F97" s="928"/>
      <c r="G97" s="928"/>
      <c r="H97" s="1367" t="s">
        <v>4034</v>
      </c>
      <c r="I97" s="877"/>
      <c r="J97" s="929">
        <f t="shared" si="70"/>
        <v>0</v>
      </c>
      <c r="K97" s="928"/>
      <c r="L97" s="897">
        <f t="shared" si="71"/>
        <v>0</v>
      </c>
      <c r="M97" s="928"/>
      <c r="N97" s="897">
        <f t="shared" si="72"/>
        <v>0</v>
      </c>
      <c r="O97" s="928"/>
      <c r="P97" s="897">
        <f t="shared" si="73"/>
        <v>0</v>
      </c>
      <c r="Q97" s="928"/>
      <c r="R97" s="897">
        <f t="shared" si="74"/>
        <v>0</v>
      </c>
      <c r="S97" s="898"/>
      <c r="T97" s="897"/>
      <c r="U97" s="1149">
        <f t="shared" si="69"/>
        <v>0</v>
      </c>
      <c r="V97" s="1370" t="s">
        <v>4060</v>
      </c>
    </row>
    <row r="98" spans="1:22" s="930" customFormat="1" ht="30" x14ac:dyDescent="0.2">
      <c r="A98" s="847" t="s">
        <v>1062</v>
      </c>
      <c r="B98" s="848" t="s">
        <v>2468</v>
      </c>
      <c r="C98" s="878"/>
      <c r="D98" s="878"/>
      <c r="E98" s="928"/>
      <c r="F98" s="928"/>
      <c r="G98" s="928"/>
      <c r="H98" s="1367" t="s">
        <v>4034</v>
      </c>
      <c r="I98" s="877"/>
      <c r="J98" s="929">
        <f t="shared" si="70"/>
        <v>0</v>
      </c>
      <c r="K98" s="928"/>
      <c r="L98" s="897">
        <f t="shared" si="71"/>
        <v>0</v>
      </c>
      <c r="M98" s="928"/>
      <c r="N98" s="897">
        <f t="shared" si="72"/>
        <v>0</v>
      </c>
      <c r="O98" s="928"/>
      <c r="P98" s="897">
        <f t="shared" si="73"/>
        <v>0</v>
      </c>
      <c r="Q98" s="928"/>
      <c r="R98" s="897">
        <f t="shared" si="74"/>
        <v>0</v>
      </c>
      <c r="S98" s="898"/>
      <c r="T98" s="897"/>
      <c r="U98" s="1149">
        <f t="shared" si="69"/>
        <v>0</v>
      </c>
      <c r="V98" s="1370" t="s">
        <v>4060</v>
      </c>
    </row>
    <row r="99" spans="1:22" s="930" customFormat="1" ht="15" x14ac:dyDescent="0.2">
      <c r="A99" s="847" t="s">
        <v>2325</v>
      </c>
      <c r="B99" s="848" t="s">
        <v>2326</v>
      </c>
      <c r="C99" s="878"/>
      <c r="D99" s="878"/>
      <c r="E99" s="928"/>
      <c r="F99" s="928"/>
      <c r="G99" s="928"/>
      <c r="H99" s="1367" t="s">
        <v>4034</v>
      </c>
      <c r="I99" s="877"/>
      <c r="J99" s="929">
        <f t="shared" si="70"/>
        <v>0</v>
      </c>
      <c r="K99" s="928"/>
      <c r="L99" s="897">
        <f t="shared" si="71"/>
        <v>0</v>
      </c>
      <c r="M99" s="928"/>
      <c r="N99" s="897">
        <f t="shared" si="72"/>
        <v>0</v>
      </c>
      <c r="O99" s="928"/>
      <c r="P99" s="897">
        <f t="shared" si="73"/>
        <v>0</v>
      </c>
      <c r="Q99" s="928"/>
      <c r="R99" s="897">
        <f t="shared" si="74"/>
        <v>0</v>
      </c>
      <c r="S99" s="898"/>
      <c r="T99" s="897"/>
      <c r="U99" s="1149">
        <f t="shared" si="69"/>
        <v>0</v>
      </c>
      <c r="V99" s="1370" t="s">
        <v>4060</v>
      </c>
    </row>
    <row r="100" spans="1:22" s="930" customFormat="1" ht="15" x14ac:dyDescent="0.2">
      <c r="A100" s="847" t="s">
        <v>2327</v>
      </c>
      <c r="B100" s="848" t="s">
        <v>2328</v>
      </c>
      <c r="C100" s="878"/>
      <c r="D100" s="878"/>
      <c r="E100" s="928"/>
      <c r="F100" s="928"/>
      <c r="G100" s="928"/>
      <c r="H100" s="1367" t="s">
        <v>4034</v>
      </c>
      <c r="I100" s="877"/>
      <c r="J100" s="929">
        <f t="shared" si="70"/>
        <v>0</v>
      </c>
      <c r="K100" s="928"/>
      <c r="L100" s="897">
        <f t="shared" si="71"/>
        <v>0</v>
      </c>
      <c r="M100" s="928"/>
      <c r="N100" s="897">
        <f t="shared" si="72"/>
        <v>0</v>
      </c>
      <c r="O100" s="928"/>
      <c r="P100" s="897">
        <f t="shared" si="73"/>
        <v>0</v>
      </c>
      <c r="Q100" s="928"/>
      <c r="R100" s="897">
        <f t="shared" si="74"/>
        <v>0</v>
      </c>
      <c r="S100" s="898"/>
      <c r="T100" s="897"/>
      <c r="U100" s="1149">
        <f t="shared" si="69"/>
        <v>0</v>
      </c>
      <c r="V100" s="1370" t="s">
        <v>4060</v>
      </c>
    </row>
    <row r="101" spans="1:22" s="930" customFormat="1" ht="15" x14ac:dyDescent="0.2">
      <c r="A101" s="847" t="s">
        <v>2329</v>
      </c>
      <c r="B101" s="913" t="s">
        <v>2330</v>
      </c>
      <c r="C101" s="878"/>
      <c r="D101" s="878"/>
      <c r="E101" s="928"/>
      <c r="F101" s="928"/>
      <c r="G101" s="928"/>
      <c r="H101" s="1367" t="s">
        <v>4034</v>
      </c>
      <c r="I101" s="877"/>
      <c r="J101" s="929">
        <f t="shared" si="70"/>
        <v>0</v>
      </c>
      <c r="K101" s="928"/>
      <c r="L101" s="897">
        <f t="shared" si="71"/>
        <v>0</v>
      </c>
      <c r="M101" s="928"/>
      <c r="N101" s="897">
        <f t="shared" si="72"/>
        <v>0</v>
      </c>
      <c r="O101" s="928"/>
      <c r="P101" s="897">
        <f t="shared" si="73"/>
        <v>0</v>
      </c>
      <c r="Q101" s="928"/>
      <c r="R101" s="897">
        <f t="shared" si="74"/>
        <v>0</v>
      </c>
      <c r="S101" s="898"/>
      <c r="T101" s="897"/>
      <c r="U101" s="1149">
        <f t="shared" si="69"/>
        <v>0</v>
      </c>
      <c r="V101" s="1370" t="s">
        <v>4060</v>
      </c>
    </row>
    <row r="102" spans="1:22" s="930" customFormat="1" ht="30" x14ac:dyDescent="0.2">
      <c r="A102" s="847" t="s">
        <v>2331</v>
      </c>
      <c r="B102" s="913" t="s">
        <v>2332</v>
      </c>
      <c r="C102" s="878"/>
      <c r="D102" s="878"/>
      <c r="E102" s="928"/>
      <c r="F102" s="928"/>
      <c r="G102" s="928"/>
      <c r="H102" s="1367" t="s">
        <v>4034</v>
      </c>
      <c r="I102" s="877"/>
      <c r="J102" s="929">
        <f t="shared" si="70"/>
        <v>0</v>
      </c>
      <c r="K102" s="928"/>
      <c r="L102" s="897">
        <f t="shared" si="71"/>
        <v>0</v>
      </c>
      <c r="M102" s="928"/>
      <c r="N102" s="897">
        <f t="shared" si="72"/>
        <v>0</v>
      </c>
      <c r="O102" s="928"/>
      <c r="P102" s="897">
        <f t="shared" si="73"/>
        <v>0</v>
      </c>
      <c r="Q102" s="928"/>
      <c r="R102" s="897">
        <f t="shared" si="74"/>
        <v>0</v>
      </c>
      <c r="S102" s="898"/>
      <c r="T102" s="897"/>
      <c r="U102" s="1149">
        <f t="shared" si="69"/>
        <v>0</v>
      </c>
      <c r="V102" s="1370" t="s">
        <v>4060</v>
      </c>
    </row>
    <row r="103" spans="1:22" s="930" customFormat="1" ht="15" x14ac:dyDescent="0.2">
      <c r="A103" s="847" t="s">
        <v>2333</v>
      </c>
      <c r="B103" s="913" t="s">
        <v>2334</v>
      </c>
      <c r="C103" s="878"/>
      <c r="D103" s="878"/>
      <c r="E103" s="928"/>
      <c r="F103" s="928"/>
      <c r="G103" s="928"/>
      <c r="H103" s="1367" t="s">
        <v>4034</v>
      </c>
      <c r="I103" s="877"/>
      <c r="J103" s="929">
        <f t="shared" si="70"/>
        <v>0</v>
      </c>
      <c r="K103" s="928"/>
      <c r="L103" s="897">
        <f t="shared" si="71"/>
        <v>0</v>
      </c>
      <c r="M103" s="928"/>
      <c r="N103" s="897">
        <f t="shared" si="72"/>
        <v>0</v>
      </c>
      <c r="O103" s="928"/>
      <c r="P103" s="897">
        <f t="shared" si="73"/>
        <v>0</v>
      </c>
      <c r="Q103" s="928"/>
      <c r="R103" s="897">
        <f t="shared" si="74"/>
        <v>0</v>
      </c>
      <c r="S103" s="898"/>
      <c r="T103" s="897"/>
      <c r="U103" s="1149">
        <f t="shared" si="69"/>
        <v>0</v>
      </c>
      <c r="V103" s="1370" t="s">
        <v>4060</v>
      </c>
    </row>
    <row r="104" spans="1:22" s="930" customFormat="1" ht="30" x14ac:dyDescent="0.2">
      <c r="A104" s="847" t="s">
        <v>2335</v>
      </c>
      <c r="B104" s="848" t="s">
        <v>2336</v>
      </c>
      <c r="C104" s="878"/>
      <c r="D104" s="878"/>
      <c r="E104" s="928"/>
      <c r="F104" s="928"/>
      <c r="G104" s="928"/>
      <c r="H104" s="1367" t="s">
        <v>4034</v>
      </c>
      <c r="I104" s="877"/>
      <c r="J104" s="929">
        <f t="shared" si="70"/>
        <v>0</v>
      </c>
      <c r="K104" s="928"/>
      <c r="L104" s="897">
        <f t="shared" si="71"/>
        <v>0</v>
      </c>
      <c r="M104" s="928"/>
      <c r="N104" s="897">
        <f t="shared" si="72"/>
        <v>0</v>
      </c>
      <c r="O104" s="928"/>
      <c r="P104" s="897">
        <f t="shared" si="73"/>
        <v>0</v>
      </c>
      <c r="Q104" s="928"/>
      <c r="R104" s="897">
        <f t="shared" si="74"/>
        <v>0</v>
      </c>
      <c r="S104" s="898"/>
      <c r="T104" s="897"/>
      <c r="U104" s="1149">
        <f t="shared" si="69"/>
        <v>0</v>
      </c>
      <c r="V104" s="1370" t="s">
        <v>4060</v>
      </c>
    </row>
    <row r="105" spans="1:22" s="930" customFormat="1" ht="45" x14ac:dyDescent="0.2">
      <c r="A105" s="847" t="s">
        <v>2337</v>
      </c>
      <c r="B105" s="848" t="s">
        <v>2338</v>
      </c>
      <c r="C105" s="878"/>
      <c r="D105" s="878"/>
      <c r="E105" s="928"/>
      <c r="F105" s="928"/>
      <c r="G105" s="928"/>
      <c r="H105" s="1367" t="s">
        <v>4034</v>
      </c>
      <c r="I105" s="877"/>
      <c r="J105" s="929">
        <f t="shared" si="70"/>
        <v>0</v>
      </c>
      <c r="K105" s="928"/>
      <c r="L105" s="897">
        <f t="shared" si="71"/>
        <v>0</v>
      </c>
      <c r="M105" s="928"/>
      <c r="N105" s="897">
        <f t="shared" si="72"/>
        <v>0</v>
      </c>
      <c r="O105" s="928"/>
      <c r="P105" s="897">
        <f t="shared" si="73"/>
        <v>0</v>
      </c>
      <c r="Q105" s="928"/>
      <c r="R105" s="897">
        <f t="shared" si="74"/>
        <v>0</v>
      </c>
      <c r="S105" s="898"/>
      <c r="T105" s="897"/>
      <c r="U105" s="1149">
        <f t="shared" si="69"/>
        <v>0</v>
      </c>
      <c r="V105" s="1370" t="s">
        <v>4060</v>
      </c>
    </row>
    <row r="106" spans="1:22" s="930" customFormat="1" ht="30" x14ac:dyDescent="0.2">
      <c r="A106" s="847" t="s">
        <v>2469</v>
      </c>
      <c r="B106" s="848" t="s">
        <v>2843</v>
      </c>
      <c r="C106" s="878"/>
      <c r="D106" s="878"/>
      <c r="E106" s="928"/>
      <c r="F106" s="928"/>
      <c r="G106" s="928"/>
      <c r="H106" s="1367" t="s">
        <v>4034</v>
      </c>
      <c r="I106" s="877"/>
      <c r="J106" s="929">
        <f t="shared" si="70"/>
        <v>0</v>
      </c>
      <c r="K106" s="928"/>
      <c r="L106" s="897">
        <f t="shared" si="71"/>
        <v>0</v>
      </c>
      <c r="M106" s="928"/>
      <c r="N106" s="897">
        <f t="shared" si="72"/>
        <v>0</v>
      </c>
      <c r="O106" s="928"/>
      <c r="P106" s="897">
        <f t="shared" si="73"/>
        <v>0</v>
      </c>
      <c r="Q106" s="928"/>
      <c r="R106" s="897">
        <f t="shared" si="74"/>
        <v>0</v>
      </c>
      <c r="S106" s="898"/>
      <c r="T106" s="897"/>
      <c r="U106" s="1149">
        <f t="shared" si="69"/>
        <v>0</v>
      </c>
      <c r="V106" s="1370" t="s">
        <v>4060</v>
      </c>
    </row>
    <row r="107" spans="1:22" s="926" customFormat="1" ht="15" x14ac:dyDescent="0.2">
      <c r="A107" s="851"/>
      <c r="B107" s="852" t="s">
        <v>2470</v>
      </c>
      <c r="C107" s="879"/>
      <c r="D107" s="879"/>
      <c r="E107" s="880">
        <f>E93</f>
        <v>0</v>
      </c>
      <c r="F107" s="880">
        <f>F93</f>
        <v>0</v>
      </c>
      <c r="G107" s="880">
        <f>G93</f>
        <v>0</v>
      </c>
      <c r="H107" s="879"/>
      <c r="I107" s="879"/>
      <c r="J107" s="881"/>
      <c r="K107" s="879"/>
      <c r="L107" s="882">
        <f>L93</f>
        <v>0</v>
      </c>
      <c r="M107" s="879"/>
      <c r="N107" s="882">
        <f>N93</f>
        <v>0</v>
      </c>
      <c r="O107" s="879"/>
      <c r="P107" s="882">
        <f>P93</f>
        <v>0</v>
      </c>
      <c r="Q107" s="879"/>
      <c r="R107" s="882">
        <f>R93</f>
        <v>0</v>
      </c>
      <c r="S107" s="879"/>
      <c r="T107" s="882">
        <f>T93</f>
        <v>0</v>
      </c>
      <c r="U107" s="1156">
        <f t="shared" si="69"/>
        <v>0</v>
      </c>
      <c r="V107" s="853"/>
    </row>
    <row r="108" spans="1:22" s="926" customFormat="1" ht="15" x14ac:dyDescent="0.2">
      <c r="A108" s="844" t="s">
        <v>1064</v>
      </c>
      <c r="B108" s="845" t="s">
        <v>1065</v>
      </c>
      <c r="C108" s="883"/>
      <c r="D108" s="883"/>
      <c r="E108" s="884">
        <f>E109+E110+E111+E112+E113+E114+E115+E119+E123+E124</f>
        <v>0</v>
      </c>
      <c r="F108" s="884">
        <f>F109+F110+F111+F112+F113+F114+F115+F119+F123+F124</f>
        <v>0</v>
      </c>
      <c r="G108" s="884">
        <f>G109+G110+G111+G112+G113+G114+G115+G119+G123+G124</f>
        <v>0</v>
      </c>
      <c r="H108" s="883"/>
      <c r="I108" s="883"/>
      <c r="J108" s="885"/>
      <c r="K108" s="883"/>
      <c r="L108" s="886">
        <f>L109+L110+L111+L112+L113+L114+L115+L119+L123+L124</f>
        <v>0</v>
      </c>
      <c r="M108" s="883"/>
      <c r="N108" s="886">
        <f>N109+N110+N111+N112+N113+N114+N115+N119+N123+N124</f>
        <v>0</v>
      </c>
      <c r="O108" s="883"/>
      <c r="P108" s="886">
        <f>P109+P110+P111+P112+P113+P114+P115+P119+P123+P124</f>
        <v>0</v>
      </c>
      <c r="Q108" s="883"/>
      <c r="R108" s="886">
        <f>R109+R110+R111+R112+R113+R114+R115+R119+R123+R124</f>
        <v>0</v>
      </c>
      <c r="S108" s="883"/>
      <c r="T108" s="886">
        <f>T109+T110+T111+T112+T113+T114+T115+T119+T123+T124</f>
        <v>0</v>
      </c>
      <c r="U108" s="1153">
        <f t="shared" si="69"/>
        <v>0</v>
      </c>
      <c r="V108" s="846"/>
    </row>
    <row r="109" spans="1:22" s="930" customFormat="1" ht="120" x14ac:dyDescent="0.2">
      <c r="A109" s="847" t="s">
        <v>1066</v>
      </c>
      <c r="B109" s="848" t="s">
        <v>2471</v>
      </c>
      <c r="C109" s="878"/>
      <c r="D109" s="878"/>
      <c r="E109" s="928"/>
      <c r="F109" s="928"/>
      <c r="G109" s="928"/>
      <c r="H109" s="1367" t="s">
        <v>4034</v>
      </c>
      <c r="I109" s="877"/>
      <c r="J109" s="929">
        <f t="shared" ref="J109:J123" si="75">I109/100000</f>
        <v>0</v>
      </c>
      <c r="K109" s="928"/>
      <c r="L109" s="897">
        <f t="shared" ref="L109:L114" si="76">K109*J109</f>
        <v>0</v>
      </c>
      <c r="M109" s="928"/>
      <c r="N109" s="897">
        <f t="shared" ref="N109:N114" si="77">M109*J109</f>
        <v>0</v>
      </c>
      <c r="O109" s="928"/>
      <c r="P109" s="897">
        <f t="shared" ref="P109:P114" si="78">O109*J109</f>
        <v>0</v>
      </c>
      <c r="Q109" s="928"/>
      <c r="R109" s="897">
        <f t="shared" ref="R109:R114" si="79">Q109*J109</f>
        <v>0</v>
      </c>
      <c r="S109" s="898"/>
      <c r="T109" s="897"/>
      <c r="U109" s="1149">
        <f t="shared" si="69"/>
        <v>0</v>
      </c>
      <c r="V109" s="1370" t="s">
        <v>4060</v>
      </c>
    </row>
    <row r="110" spans="1:22" s="930" customFormat="1" ht="15" x14ac:dyDescent="0.2">
      <c r="A110" s="847" t="s">
        <v>1068</v>
      </c>
      <c r="B110" s="913" t="s">
        <v>2472</v>
      </c>
      <c r="C110" s="878"/>
      <c r="D110" s="878"/>
      <c r="E110" s="928"/>
      <c r="F110" s="928"/>
      <c r="G110" s="928"/>
      <c r="H110" s="1367" t="s">
        <v>4034</v>
      </c>
      <c r="I110" s="877"/>
      <c r="J110" s="929">
        <f t="shared" si="75"/>
        <v>0</v>
      </c>
      <c r="K110" s="928"/>
      <c r="L110" s="897">
        <f t="shared" si="76"/>
        <v>0</v>
      </c>
      <c r="M110" s="928"/>
      <c r="N110" s="897">
        <f t="shared" si="77"/>
        <v>0</v>
      </c>
      <c r="O110" s="928"/>
      <c r="P110" s="897">
        <f t="shared" si="78"/>
        <v>0</v>
      </c>
      <c r="Q110" s="928"/>
      <c r="R110" s="897">
        <f t="shared" si="79"/>
        <v>0</v>
      </c>
      <c r="S110" s="898"/>
      <c r="T110" s="897"/>
      <c r="U110" s="1149">
        <f t="shared" si="69"/>
        <v>0</v>
      </c>
      <c r="V110" s="1370" t="s">
        <v>4060</v>
      </c>
    </row>
    <row r="111" spans="1:22" s="930" customFormat="1" ht="45" x14ac:dyDescent="0.2">
      <c r="A111" s="847" t="s">
        <v>1070</v>
      </c>
      <c r="B111" s="848" t="s">
        <v>2473</v>
      </c>
      <c r="C111" s="878"/>
      <c r="D111" s="878"/>
      <c r="E111" s="928"/>
      <c r="F111" s="928"/>
      <c r="G111" s="928"/>
      <c r="H111" s="1367" t="s">
        <v>4034</v>
      </c>
      <c r="I111" s="877"/>
      <c r="J111" s="929">
        <f t="shared" si="75"/>
        <v>0</v>
      </c>
      <c r="K111" s="928"/>
      <c r="L111" s="897">
        <f t="shared" si="76"/>
        <v>0</v>
      </c>
      <c r="M111" s="928"/>
      <c r="N111" s="897">
        <f t="shared" si="77"/>
        <v>0</v>
      </c>
      <c r="O111" s="928"/>
      <c r="P111" s="897">
        <f t="shared" si="78"/>
        <v>0</v>
      </c>
      <c r="Q111" s="928"/>
      <c r="R111" s="897">
        <f t="shared" si="79"/>
        <v>0</v>
      </c>
      <c r="S111" s="898"/>
      <c r="T111" s="897"/>
      <c r="U111" s="1149">
        <f t="shared" si="69"/>
        <v>0</v>
      </c>
      <c r="V111" s="1370" t="s">
        <v>4060</v>
      </c>
    </row>
    <row r="112" spans="1:22" s="930" customFormat="1" ht="45" x14ac:dyDescent="0.2">
      <c r="A112" s="847" t="s">
        <v>2474</v>
      </c>
      <c r="B112" s="848" t="s">
        <v>1073</v>
      </c>
      <c r="C112" s="878"/>
      <c r="D112" s="878"/>
      <c r="E112" s="928"/>
      <c r="F112" s="928"/>
      <c r="G112" s="928"/>
      <c r="H112" s="1367" t="s">
        <v>4034</v>
      </c>
      <c r="I112" s="877"/>
      <c r="J112" s="929">
        <f t="shared" si="75"/>
        <v>0</v>
      </c>
      <c r="K112" s="928"/>
      <c r="L112" s="897">
        <f t="shared" si="76"/>
        <v>0</v>
      </c>
      <c r="M112" s="928"/>
      <c r="N112" s="897">
        <f t="shared" si="77"/>
        <v>0</v>
      </c>
      <c r="O112" s="928"/>
      <c r="P112" s="897">
        <f t="shared" si="78"/>
        <v>0</v>
      </c>
      <c r="Q112" s="928"/>
      <c r="R112" s="897">
        <f t="shared" si="79"/>
        <v>0</v>
      </c>
      <c r="S112" s="898"/>
      <c r="T112" s="897"/>
      <c r="U112" s="1149">
        <f t="shared" si="69"/>
        <v>0</v>
      </c>
      <c r="V112" s="1370" t="s">
        <v>4060</v>
      </c>
    </row>
    <row r="113" spans="1:22" s="930" customFormat="1" ht="75" x14ac:dyDescent="0.2">
      <c r="A113" s="847" t="s">
        <v>2475</v>
      </c>
      <c r="B113" s="848" t="s">
        <v>2476</v>
      </c>
      <c r="C113" s="878"/>
      <c r="D113" s="878"/>
      <c r="E113" s="928"/>
      <c r="F113" s="928"/>
      <c r="G113" s="928"/>
      <c r="H113" s="1367" t="s">
        <v>4034</v>
      </c>
      <c r="I113" s="877"/>
      <c r="J113" s="929">
        <f t="shared" si="75"/>
        <v>0</v>
      </c>
      <c r="K113" s="928"/>
      <c r="L113" s="897">
        <f t="shared" si="76"/>
        <v>0</v>
      </c>
      <c r="M113" s="928"/>
      <c r="N113" s="897">
        <f t="shared" si="77"/>
        <v>0</v>
      </c>
      <c r="O113" s="928"/>
      <c r="P113" s="897">
        <f t="shared" si="78"/>
        <v>0</v>
      </c>
      <c r="Q113" s="928"/>
      <c r="R113" s="897">
        <f t="shared" si="79"/>
        <v>0</v>
      </c>
      <c r="S113" s="898"/>
      <c r="T113" s="897"/>
      <c r="U113" s="1149">
        <f t="shared" si="69"/>
        <v>0</v>
      </c>
      <c r="V113" s="1370" t="s">
        <v>4060</v>
      </c>
    </row>
    <row r="114" spans="1:22" s="930" customFormat="1" ht="45" x14ac:dyDescent="0.2">
      <c r="A114" s="847" t="s">
        <v>1076</v>
      </c>
      <c r="B114" s="848" t="s">
        <v>2477</v>
      </c>
      <c r="C114" s="878"/>
      <c r="D114" s="878"/>
      <c r="E114" s="928"/>
      <c r="F114" s="928"/>
      <c r="G114" s="928"/>
      <c r="H114" s="1367" t="s">
        <v>4034</v>
      </c>
      <c r="I114" s="877"/>
      <c r="J114" s="929">
        <f t="shared" si="75"/>
        <v>0</v>
      </c>
      <c r="K114" s="928"/>
      <c r="L114" s="897">
        <f t="shared" si="76"/>
        <v>0</v>
      </c>
      <c r="M114" s="928"/>
      <c r="N114" s="897">
        <f t="shared" si="77"/>
        <v>0</v>
      </c>
      <c r="O114" s="928"/>
      <c r="P114" s="897">
        <f t="shared" si="78"/>
        <v>0</v>
      </c>
      <c r="Q114" s="928"/>
      <c r="R114" s="897">
        <f t="shared" si="79"/>
        <v>0</v>
      </c>
      <c r="S114" s="898"/>
      <c r="T114" s="897"/>
      <c r="U114" s="1149">
        <f t="shared" si="69"/>
        <v>0</v>
      </c>
      <c r="V114" s="1370" t="s">
        <v>4060</v>
      </c>
    </row>
    <row r="115" spans="1:22" s="926" customFormat="1" ht="30" x14ac:dyDescent="0.2">
      <c r="A115" s="847" t="s">
        <v>2339</v>
      </c>
      <c r="B115" s="911" t="s">
        <v>2340</v>
      </c>
      <c r="C115" s="877"/>
      <c r="D115" s="877"/>
      <c r="E115" s="888">
        <f>SUM(E116:E118)</f>
        <v>0</v>
      </c>
      <c r="F115" s="888">
        <f>SUM(F116:F118)</f>
        <v>0</v>
      </c>
      <c r="G115" s="888">
        <f>SUM(G116:G118)</f>
        <v>0</v>
      </c>
      <c r="H115" s="877"/>
      <c r="I115" s="877"/>
      <c r="J115" s="887"/>
      <c r="K115" s="877"/>
      <c r="L115" s="890">
        <f>SUM(L116:L118)</f>
        <v>0</v>
      </c>
      <c r="M115" s="900"/>
      <c r="N115" s="890">
        <f>SUM(N116:N118)</f>
        <v>0</v>
      </c>
      <c r="O115" s="900"/>
      <c r="P115" s="890">
        <f>SUM(P116:P118)</f>
        <v>0</v>
      </c>
      <c r="Q115" s="900"/>
      <c r="R115" s="890">
        <f>SUM(R116:R118)</f>
        <v>0</v>
      </c>
      <c r="S115" s="888"/>
      <c r="T115" s="890">
        <f>SUM(T116:T118)</f>
        <v>0</v>
      </c>
      <c r="U115" s="1154">
        <f t="shared" si="69"/>
        <v>0</v>
      </c>
      <c r="V115" s="912"/>
    </row>
    <row r="116" spans="1:22" s="930" customFormat="1" ht="15" x14ac:dyDescent="0.2">
      <c r="A116" s="847" t="s">
        <v>2341</v>
      </c>
      <c r="B116" s="913" t="s">
        <v>2342</v>
      </c>
      <c r="C116" s="878"/>
      <c r="D116" s="878"/>
      <c r="E116" s="928"/>
      <c r="F116" s="928"/>
      <c r="G116" s="928"/>
      <c r="H116" s="1367" t="s">
        <v>4124</v>
      </c>
      <c r="I116" s="877"/>
      <c r="J116" s="929">
        <f t="shared" si="75"/>
        <v>0</v>
      </c>
      <c r="K116" s="928"/>
      <c r="L116" s="897">
        <f>K116*J116</f>
        <v>0</v>
      </c>
      <c r="M116" s="928"/>
      <c r="N116" s="897">
        <f>M116*J116</f>
        <v>0</v>
      </c>
      <c r="O116" s="928"/>
      <c r="P116" s="897">
        <f>O116*J116</f>
        <v>0</v>
      </c>
      <c r="Q116" s="928"/>
      <c r="R116" s="897">
        <f>Q116*J116</f>
        <v>0</v>
      </c>
      <c r="S116" s="898"/>
      <c r="T116" s="897"/>
      <c r="U116" s="1149">
        <f t="shared" si="69"/>
        <v>0</v>
      </c>
      <c r="V116" s="914"/>
    </row>
    <row r="117" spans="1:22" s="930" customFormat="1" ht="15" x14ac:dyDescent="0.2">
      <c r="A117" s="847" t="s">
        <v>2343</v>
      </c>
      <c r="B117" s="913" t="s">
        <v>2344</v>
      </c>
      <c r="C117" s="878"/>
      <c r="D117" s="878"/>
      <c r="E117" s="928"/>
      <c r="F117" s="928"/>
      <c r="G117" s="928"/>
      <c r="H117" s="1367" t="s">
        <v>4124</v>
      </c>
      <c r="I117" s="877"/>
      <c r="J117" s="929">
        <f t="shared" si="75"/>
        <v>0</v>
      </c>
      <c r="K117" s="928"/>
      <c r="L117" s="897">
        <f>K117*J117</f>
        <v>0</v>
      </c>
      <c r="M117" s="928"/>
      <c r="N117" s="897">
        <f>M117*J117</f>
        <v>0</v>
      </c>
      <c r="O117" s="928"/>
      <c r="P117" s="897">
        <f>O117*J117</f>
        <v>0</v>
      </c>
      <c r="Q117" s="928"/>
      <c r="R117" s="897">
        <f>Q117*J117</f>
        <v>0</v>
      </c>
      <c r="S117" s="898"/>
      <c r="T117" s="897"/>
      <c r="U117" s="1149">
        <f t="shared" ref="U117:U126" si="80">T117-D117</f>
        <v>0</v>
      </c>
      <c r="V117" s="914"/>
    </row>
    <row r="118" spans="1:22" s="930" customFormat="1" ht="30" x14ac:dyDescent="0.2">
      <c r="A118" s="847" t="s">
        <v>2345</v>
      </c>
      <c r="B118" s="913" t="s">
        <v>2346</v>
      </c>
      <c r="C118" s="878"/>
      <c r="D118" s="878"/>
      <c r="E118" s="928"/>
      <c r="F118" s="928"/>
      <c r="G118" s="928"/>
      <c r="H118" s="1367" t="s">
        <v>4140</v>
      </c>
      <c r="I118" s="877"/>
      <c r="J118" s="929">
        <f t="shared" si="75"/>
        <v>0</v>
      </c>
      <c r="K118" s="928"/>
      <c r="L118" s="897">
        <f>K118*J118</f>
        <v>0</v>
      </c>
      <c r="M118" s="928"/>
      <c r="N118" s="897">
        <f>M118*J118</f>
        <v>0</v>
      </c>
      <c r="O118" s="928"/>
      <c r="P118" s="897">
        <f>O118*J118</f>
        <v>0</v>
      </c>
      <c r="Q118" s="928"/>
      <c r="R118" s="897">
        <f>Q118*J118</f>
        <v>0</v>
      </c>
      <c r="S118" s="898"/>
      <c r="T118" s="897"/>
      <c r="U118" s="1149">
        <f t="shared" si="80"/>
        <v>0</v>
      </c>
      <c r="V118" s="914"/>
    </row>
    <row r="119" spans="1:22" s="926" customFormat="1" ht="30" x14ac:dyDescent="0.2">
      <c r="A119" s="847" t="s">
        <v>2347</v>
      </c>
      <c r="B119" s="911" t="s">
        <v>2348</v>
      </c>
      <c r="C119" s="877"/>
      <c r="D119" s="877"/>
      <c r="E119" s="888">
        <f>SUM(E120:E122)</f>
        <v>0</v>
      </c>
      <c r="F119" s="888">
        <f>SUM(F120:F122)</f>
        <v>0</v>
      </c>
      <c r="G119" s="888">
        <f>SUM(G120:G122)</f>
        <v>0</v>
      </c>
      <c r="H119" s="877"/>
      <c r="I119" s="877"/>
      <c r="J119" s="887"/>
      <c r="K119" s="877"/>
      <c r="L119" s="890">
        <f>SUM(L120:L122)</f>
        <v>0</v>
      </c>
      <c r="M119" s="900"/>
      <c r="N119" s="890">
        <f>SUM(N120:N122)</f>
        <v>0</v>
      </c>
      <c r="O119" s="900"/>
      <c r="P119" s="890">
        <f>SUM(P120:P122)</f>
        <v>0</v>
      </c>
      <c r="Q119" s="900"/>
      <c r="R119" s="890">
        <f>SUM(R120:R122)</f>
        <v>0</v>
      </c>
      <c r="S119" s="900"/>
      <c r="T119" s="890">
        <f>SUM(T120:T122)</f>
        <v>0</v>
      </c>
      <c r="U119" s="1154">
        <f t="shared" si="80"/>
        <v>0</v>
      </c>
      <c r="V119" s="912"/>
    </row>
    <row r="120" spans="1:22" s="930" customFormat="1" ht="15" x14ac:dyDescent="0.2">
      <c r="A120" s="847" t="s">
        <v>2349</v>
      </c>
      <c r="B120" s="913" t="s">
        <v>2478</v>
      </c>
      <c r="C120" s="878"/>
      <c r="D120" s="878"/>
      <c r="E120" s="928"/>
      <c r="F120" s="928"/>
      <c r="G120" s="928"/>
      <c r="H120" s="1367" t="s">
        <v>4124</v>
      </c>
      <c r="I120" s="877"/>
      <c r="J120" s="929">
        <f t="shared" si="75"/>
        <v>0</v>
      </c>
      <c r="K120" s="928"/>
      <c r="L120" s="897">
        <f>K120*J120</f>
        <v>0</v>
      </c>
      <c r="M120" s="928"/>
      <c r="N120" s="897">
        <f>M120*J120</f>
        <v>0</v>
      </c>
      <c r="O120" s="928"/>
      <c r="P120" s="897">
        <f>O120*J120</f>
        <v>0</v>
      </c>
      <c r="Q120" s="928"/>
      <c r="R120" s="897">
        <f>Q120*J120</f>
        <v>0</v>
      </c>
      <c r="S120" s="898"/>
      <c r="T120" s="897"/>
      <c r="U120" s="1149">
        <f t="shared" si="80"/>
        <v>0</v>
      </c>
      <c r="V120" s="914"/>
    </row>
    <row r="121" spans="1:22" s="930" customFormat="1" ht="15" x14ac:dyDescent="0.2">
      <c r="A121" s="847" t="s">
        <v>2350</v>
      </c>
      <c r="B121" s="913" t="s">
        <v>2351</v>
      </c>
      <c r="C121" s="878"/>
      <c r="D121" s="878"/>
      <c r="E121" s="928"/>
      <c r="F121" s="928"/>
      <c r="G121" s="928"/>
      <c r="H121" s="1367" t="s">
        <v>4124</v>
      </c>
      <c r="I121" s="877"/>
      <c r="J121" s="929">
        <f t="shared" si="75"/>
        <v>0</v>
      </c>
      <c r="K121" s="928"/>
      <c r="L121" s="897">
        <f>K121*J121</f>
        <v>0</v>
      </c>
      <c r="M121" s="928"/>
      <c r="N121" s="897">
        <f>M121*J121</f>
        <v>0</v>
      </c>
      <c r="O121" s="928"/>
      <c r="P121" s="897">
        <f>O121*J121</f>
        <v>0</v>
      </c>
      <c r="Q121" s="928"/>
      <c r="R121" s="897">
        <f>Q121*J121</f>
        <v>0</v>
      </c>
      <c r="S121" s="898"/>
      <c r="T121" s="897"/>
      <c r="U121" s="1149">
        <f t="shared" si="80"/>
        <v>0</v>
      </c>
      <c r="V121" s="914"/>
    </row>
    <row r="122" spans="1:22" s="930" customFormat="1" ht="30" x14ac:dyDescent="0.2">
      <c r="A122" s="847" t="s">
        <v>2352</v>
      </c>
      <c r="B122" s="913" t="s">
        <v>2479</v>
      </c>
      <c r="C122" s="878"/>
      <c r="D122" s="878"/>
      <c r="E122" s="928"/>
      <c r="F122" s="928"/>
      <c r="G122" s="928"/>
      <c r="H122" s="1367" t="s">
        <v>4124</v>
      </c>
      <c r="I122" s="877"/>
      <c r="J122" s="929">
        <f t="shared" si="75"/>
        <v>0</v>
      </c>
      <c r="K122" s="928"/>
      <c r="L122" s="897">
        <f>K122*J122</f>
        <v>0</v>
      </c>
      <c r="M122" s="928"/>
      <c r="N122" s="897">
        <f>M122*J122</f>
        <v>0</v>
      </c>
      <c r="O122" s="928"/>
      <c r="P122" s="897">
        <f>O122*J122</f>
        <v>0</v>
      </c>
      <c r="Q122" s="928"/>
      <c r="R122" s="897">
        <f>Q122*J122</f>
        <v>0</v>
      </c>
      <c r="S122" s="898"/>
      <c r="T122" s="897"/>
      <c r="U122" s="1149">
        <f t="shared" si="80"/>
        <v>0</v>
      </c>
      <c r="V122" s="914"/>
    </row>
    <row r="123" spans="1:22" s="930" customFormat="1" ht="15" x14ac:dyDescent="0.2">
      <c r="A123" s="847" t="s">
        <v>2353</v>
      </c>
      <c r="B123" s="913" t="s">
        <v>2354</v>
      </c>
      <c r="C123" s="877"/>
      <c r="D123" s="877"/>
      <c r="E123" s="928"/>
      <c r="F123" s="928"/>
      <c r="G123" s="928"/>
      <c r="H123" s="877" t="s">
        <v>4141</v>
      </c>
      <c r="I123" s="877"/>
      <c r="J123" s="929">
        <f t="shared" si="75"/>
        <v>0</v>
      </c>
      <c r="K123" s="928"/>
      <c r="L123" s="897">
        <f>K123*J123</f>
        <v>0</v>
      </c>
      <c r="M123" s="928"/>
      <c r="N123" s="897">
        <f>M123*J123</f>
        <v>0</v>
      </c>
      <c r="O123" s="928"/>
      <c r="P123" s="897">
        <f>O123*J123</f>
        <v>0</v>
      </c>
      <c r="Q123" s="928"/>
      <c r="R123" s="897">
        <f>Q123*J123</f>
        <v>0</v>
      </c>
      <c r="S123" s="898"/>
      <c r="T123" s="897"/>
      <c r="U123" s="1149">
        <f t="shared" si="80"/>
        <v>0</v>
      </c>
      <c r="V123" s="912"/>
    </row>
    <row r="124" spans="1:22" s="930" customFormat="1" ht="45" x14ac:dyDescent="0.2">
      <c r="A124" s="847" t="s">
        <v>2841</v>
      </c>
      <c r="B124" s="913" t="s">
        <v>2842</v>
      </c>
      <c r="C124" s="877"/>
      <c r="D124" s="877"/>
      <c r="E124" s="928"/>
      <c r="F124" s="928"/>
      <c r="G124" s="928"/>
      <c r="H124" s="877" t="s">
        <v>4142</v>
      </c>
      <c r="I124" s="877"/>
      <c r="J124" s="929">
        <f t="shared" ref="J124" si="81">I124/100000</f>
        <v>0</v>
      </c>
      <c r="K124" s="928"/>
      <c r="L124" s="897">
        <f>K124*J124</f>
        <v>0</v>
      </c>
      <c r="M124" s="928"/>
      <c r="N124" s="897">
        <f>M124*J124</f>
        <v>0</v>
      </c>
      <c r="O124" s="928"/>
      <c r="P124" s="897">
        <f>O124*J124</f>
        <v>0</v>
      </c>
      <c r="Q124" s="928"/>
      <c r="R124" s="897">
        <f>Q124*J124</f>
        <v>0</v>
      </c>
      <c r="S124" s="898"/>
      <c r="T124" s="897"/>
      <c r="U124" s="1149">
        <f t="shared" si="80"/>
        <v>0</v>
      </c>
      <c r="V124" s="912"/>
    </row>
    <row r="125" spans="1:22" s="926" customFormat="1" ht="15" x14ac:dyDescent="0.2">
      <c r="A125" s="851"/>
      <c r="B125" s="841" t="s">
        <v>2480</v>
      </c>
      <c r="C125" s="879"/>
      <c r="D125" s="879"/>
      <c r="E125" s="880">
        <f>E108</f>
        <v>0</v>
      </c>
      <c r="F125" s="880">
        <f>F108</f>
        <v>0</v>
      </c>
      <c r="G125" s="880">
        <f>G108</f>
        <v>0</v>
      </c>
      <c r="H125" s="879"/>
      <c r="I125" s="879"/>
      <c r="J125" s="881"/>
      <c r="K125" s="879"/>
      <c r="L125" s="882">
        <f>L108</f>
        <v>0</v>
      </c>
      <c r="M125" s="879"/>
      <c r="N125" s="882">
        <f>N108</f>
        <v>0</v>
      </c>
      <c r="O125" s="879"/>
      <c r="P125" s="882">
        <f>P108</f>
        <v>0</v>
      </c>
      <c r="Q125" s="879"/>
      <c r="R125" s="882">
        <f>R108</f>
        <v>0</v>
      </c>
      <c r="S125" s="879"/>
      <c r="T125" s="882">
        <f>T108</f>
        <v>0</v>
      </c>
      <c r="U125" s="1156">
        <f t="shared" si="80"/>
        <v>0</v>
      </c>
      <c r="V125" s="842"/>
    </row>
    <row r="126" spans="1:22" s="926" customFormat="1" ht="15" x14ac:dyDescent="0.2">
      <c r="A126" s="844" t="s">
        <v>1078</v>
      </c>
      <c r="B126" s="845" t="s">
        <v>1079</v>
      </c>
      <c r="C126" s="883"/>
      <c r="D126" s="883"/>
      <c r="E126" s="884">
        <f>SUM(E128:E133)</f>
        <v>0</v>
      </c>
      <c r="F126" s="884">
        <f>SUM(F128:F133)</f>
        <v>0</v>
      </c>
      <c r="G126" s="884">
        <f>SUM(G128:G133)</f>
        <v>0</v>
      </c>
      <c r="H126" s="883"/>
      <c r="I126" s="883"/>
      <c r="J126" s="885"/>
      <c r="K126" s="883"/>
      <c r="L126" s="886">
        <f>SUM(L128:L133)</f>
        <v>0</v>
      </c>
      <c r="M126" s="883"/>
      <c r="N126" s="886">
        <f>SUM(N128:N133)</f>
        <v>0</v>
      </c>
      <c r="O126" s="883"/>
      <c r="P126" s="886">
        <f>SUM(P128:P133)</f>
        <v>0</v>
      </c>
      <c r="Q126" s="883"/>
      <c r="R126" s="886">
        <f>SUM(R128:R133)</f>
        <v>0</v>
      </c>
      <c r="S126" s="883"/>
      <c r="T126" s="886">
        <f>SUM(T128:T133)</f>
        <v>0</v>
      </c>
      <c r="U126" s="1153">
        <f t="shared" si="80"/>
        <v>0</v>
      </c>
      <c r="V126" s="846"/>
    </row>
    <row r="127" spans="1:22" s="930" customFormat="1" ht="15" x14ac:dyDescent="0.2">
      <c r="A127" s="915" t="s">
        <v>1078</v>
      </c>
      <c r="B127" s="828" t="s">
        <v>2481</v>
      </c>
      <c r="C127" s="877"/>
      <c r="D127" s="877"/>
      <c r="E127" s="877"/>
      <c r="F127" s="877"/>
      <c r="G127" s="877"/>
      <c r="H127" s="877"/>
      <c r="I127" s="877"/>
      <c r="J127" s="940"/>
      <c r="K127" s="941"/>
      <c r="L127" s="916"/>
      <c r="M127" s="941"/>
      <c r="N127" s="916"/>
      <c r="O127" s="941"/>
      <c r="P127" s="916"/>
      <c r="Q127" s="941"/>
      <c r="R127" s="916"/>
      <c r="S127" s="917"/>
      <c r="T127" s="916"/>
      <c r="U127" s="1150"/>
      <c r="V127" s="901"/>
    </row>
    <row r="128" spans="1:22" s="930" customFormat="1" ht="15" x14ac:dyDescent="0.2">
      <c r="A128" s="847" t="s">
        <v>1081</v>
      </c>
      <c r="B128" s="848" t="s">
        <v>2482</v>
      </c>
      <c r="C128" s="878"/>
      <c r="D128" s="878"/>
      <c r="E128" s="928"/>
      <c r="F128" s="928"/>
      <c r="G128" s="928"/>
      <c r="H128" s="1367" t="s">
        <v>4059</v>
      </c>
      <c r="I128" s="877"/>
      <c r="J128" s="929">
        <f t="shared" ref="J128:J133" si="82">I128/100000</f>
        <v>0</v>
      </c>
      <c r="K128" s="928"/>
      <c r="L128" s="897">
        <f t="shared" ref="L128:L133" si="83">K128*J128</f>
        <v>0</v>
      </c>
      <c r="M128" s="928"/>
      <c r="N128" s="897">
        <f t="shared" ref="N128:N133" si="84">M128*J128</f>
        <v>0</v>
      </c>
      <c r="O128" s="928"/>
      <c r="P128" s="897">
        <f t="shared" ref="P128:P133" si="85">O128*J128</f>
        <v>0</v>
      </c>
      <c r="Q128" s="928"/>
      <c r="R128" s="897">
        <f t="shared" ref="R128:R133" si="86">Q128*J128</f>
        <v>0</v>
      </c>
      <c r="S128" s="898"/>
      <c r="T128" s="897"/>
      <c r="U128" s="1149">
        <f t="shared" ref="U128:U140" si="87">T128-D128</f>
        <v>0</v>
      </c>
      <c r="V128" s="849"/>
    </row>
    <row r="129" spans="1:22" s="930" customFormat="1" ht="30" x14ac:dyDescent="0.2">
      <c r="A129" s="847" t="s">
        <v>1083</v>
      </c>
      <c r="B129" s="848" t="s">
        <v>2483</v>
      </c>
      <c r="C129" s="878"/>
      <c r="D129" s="878"/>
      <c r="E129" s="928"/>
      <c r="F129" s="928"/>
      <c r="G129" s="928"/>
      <c r="H129" s="1367" t="s">
        <v>4110</v>
      </c>
      <c r="I129" s="877"/>
      <c r="J129" s="929">
        <f t="shared" si="82"/>
        <v>0</v>
      </c>
      <c r="K129" s="928"/>
      <c r="L129" s="897">
        <f t="shared" si="83"/>
        <v>0</v>
      </c>
      <c r="M129" s="928"/>
      <c r="N129" s="897">
        <f t="shared" si="84"/>
        <v>0</v>
      </c>
      <c r="O129" s="928"/>
      <c r="P129" s="897">
        <f t="shared" si="85"/>
        <v>0</v>
      </c>
      <c r="Q129" s="928"/>
      <c r="R129" s="897">
        <f t="shared" si="86"/>
        <v>0</v>
      </c>
      <c r="S129" s="898"/>
      <c r="T129" s="897"/>
      <c r="U129" s="1149">
        <f t="shared" si="87"/>
        <v>0</v>
      </c>
      <c r="V129" s="849"/>
    </row>
    <row r="130" spans="1:22" s="930" customFormat="1" ht="15" x14ac:dyDescent="0.2">
      <c r="A130" s="847" t="s">
        <v>1085</v>
      </c>
      <c r="B130" s="848" t="s">
        <v>2484</v>
      </c>
      <c r="C130" s="878"/>
      <c r="D130" s="878"/>
      <c r="E130" s="928"/>
      <c r="F130" s="928"/>
      <c r="G130" s="928"/>
      <c r="H130" s="1367" t="s">
        <v>4088</v>
      </c>
      <c r="I130" s="877"/>
      <c r="J130" s="929">
        <f t="shared" si="82"/>
        <v>0</v>
      </c>
      <c r="K130" s="928"/>
      <c r="L130" s="897">
        <f t="shared" si="83"/>
        <v>0</v>
      </c>
      <c r="M130" s="928"/>
      <c r="N130" s="897">
        <f t="shared" si="84"/>
        <v>0</v>
      </c>
      <c r="O130" s="928"/>
      <c r="P130" s="897">
        <f t="shared" si="85"/>
        <v>0</v>
      </c>
      <c r="Q130" s="928"/>
      <c r="R130" s="897">
        <f t="shared" si="86"/>
        <v>0</v>
      </c>
      <c r="S130" s="898"/>
      <c r="T130" s="897"/>
      <c r="U130" s="1149">
        <f t="shared" si="87"/>
        <v>0</v>
      </c>
      <c r="V130" s="849"/>
    </row>
    <row r="131" spans="1:22" s="930" customFormat="1" ht="30" x14ac:dyDescent="0.2">
      <c r="A131" s="847" t="s">
        <v>1087</v>
      </c>
      <c r="B131" s="848" t="s">
        <v>2288</v>
      </c>
      <c r="C131" s="878"/>
      <c r="D131" s="878"/>
      <c r="E131" s="928"/>
      <c r="F131" s="928"/>
      <c r="G131" s="928"/>
      <c r="H131" s="1367" t="s">
        <v>4136</v>
      </c>
      <c r="I131" s="877"/>
      <c r="J131" s="929">
        <f t="shared" si="82"/>
        <v>0</v>
      </c>
      <c r="K131" s="928"/>
      <c r="L131" s="897">
        <f t="shared" si="83"/>
        <v>0</v>
      </c>
      <c r="M131" s="928"/>
      <c r="N131" s="897">
        <f t="shared" si="84"/>
        <v>0</v>
      </c>
      <c r="O131" s="928"/>
      <c r="P131" s="897">
        <f t="shared" si="85"/>
        <v>0</v>
      </c>
      <c r="Q131" s="928"/>
      <c r="R131" s="897">
        <f t="shared" si="86"/>
        <v>0</v>
      </c>
      <c r="S131" s="898"/>
      <c r="T131" s="897"/>
      <c r="U131" s="1149">
        <f t="shared" si="87"/>
        <v>0</v>
      </c>
      <c r="V131" s="1368" t="s">
        <v>4060</v>
      </c>
    </row>
    <row r="132" spans="1:22" s="930" customFormat="1" ht="15" x14ac:dyDescent="0.2">
      <c r="A132" s="847" t="s">
        <v>1089</v>
      </c>
      <c r="B132" s="848" t="s">
        <v>1090</v>
      </c>
      <c r="C132" s="878"/>
      <c r="D132" s="878"/>
      <c r="E132" s="928"/>
      <c r="F132" s="928"/>
      <c r="G132" s="928"/>
      <c r="H132" s="1367" t="s">
        <v>4035</v>
      </c>
      <c r="I132" s="877"/>
      <c r="J132" s="929">
        <f t="shared" si="82"/>
        <v>0</v>
      </c>
      <c r="K132" s="928"/>
      <c r="L132" s="897">
        <f t="shared" si="83"/>
        <v>0</v>
      </c>
      <c r="M132" s="928"/>
      <c r="N132" s="897">
        <f t="shared" si="84"/>
        <v>0</v>
      </c>
      <c r="O132" s="928"/>
      <c r="P132" s="897">
        <f t="shared" si="85"/>
        <v>0</v>
      </c>
      <c r="Q132" s="928"/>
      <c r="R132" s="897">
        <f t="shared" si="86"/>
        <v>0</v>
      </c>
      <c r="S132" s="898"/>
      <c r="T132" s="897"/>
      <c r="U132" s="1149">
        <f t="shared" si="87"/>
        <v>0</v>
      </c>
      <c r="V132" s="849"/>
    </row>
    <row r="133" spans="1:22" s="930" customFormat="1" ht="15" x14ac:dyDescent="0.2">
      <c r="A133" s="847" t="s">
        <v>1091</v>
      </c>
      <c r="B133" s="848" t="s">
        <v>2485</v>
      </c>
      <c r="C133" s="878"/>
      <c r="D133" s="878"/>
      <c r="E133" s="928"/>
      <c r="F133" s="928"/>
      <c r="G133" s="928"/>
      <c r="H133" s="1367" t="s">
        <v>4034</v>
      </c>
      <c r="I133" s="877"/>
      <c r="J133" s="929">
        <f t="shared" si="82"/>
        <v>0</v>
      </c>
      <c r="K133" s="928"/>
      <c r="L133" s="897">
        <f t="shared" si="83"/>
        <v>0</v>
      </c>
      <c r="M133" s="928"/>
      <c r="N133" s="897">
        <f t="shared" si="84"/>
        <v>0</v>
      </c>
      <c r="O133" s="928"/>
      <c r="P133" s="897">
        <f t="shared" si="85"/>
        <v>0</v>
      </c>
      <c r="Q133" s="928"/>
      <c r="R133" s="897">
        <f t="shared" si="86"/>
        <v>0</v>
      </c>
      <c r="S133" s="898"/>
      <c r="T133" s="897"/>
      <c r="U133" s="1149">
        <f t="shared" si="87"/>
        <v>0</v>
      </c>
      <c r="V133" s="849"/>
    </row>
    <row r="134" spans="1:22" s="926" customFormat="1" ht="15" x14ac:dyDescent="0.2">
      <c r="A134" s="851"/>
      <c r="B134" s="852" t="s">
        <v>2486</v>
      </c>
      <c r="C134" s="879"/>
      <c r="D134" s="879"/>
      <c r="E134" s="880">
        <f>E126</f>
        <v>0</v>
      </c>
      <c r="F134" s="880">
        <f>F126</f>
        <v>0</v>
      </c>
      <c r="G134" s="880">
        <f>G126</f>
        <v>0</v>
      </c>
      <c r="H134" s="879"/>
      <c r="I134" s="879"/>
      <c r="J134" s="881"/>
      <c r="K134" s="879"/>
      <c r="L134" s="882">
        <f>L126</f>
        <v>0</v>
      </c>
      <c r="M134" s="879"/>
      <c r="N134" s="882">
        <f>N126</f>
        <v>0</v>
      </c>
      <c r="O134" s="879"/>
      <c r="P134" s="882">
        <f>P126</f>
        <v>0</v>
      </c>
      <c r="Q134" s="879"/>
      <c r="R134" s="882">
        <f>R126</f>
        <v>0</v>
      </c>
      <c r="S134" s="879"/>
      <c r="T134" s="882">
        <f>T126</f>
        <v>0</v>
      </c>
      <c r="U134" s="1156">
        <f t="shared" si="87"/>
        <v>0</v>
      </c>
      <c r="V134" s="853"/>
    </row>
    <row r="135" spans="1:22" s="926" customFormat="1" ht="15" x14ac:dyDescent="0.2">
      <c r="A135" s="851"/>
      <c r="B135" s="852" t="s">
        <v>2487</v>
      </c>
      <c r="C135" s="879"/>
      <c r="D135" s="879"/>
      <c r="E135" s="880">
        <f>E78+E92+E107+E125+E134</f>
        <v>0</v>
      </c>
      <c r="F135" s="880">
        <f>F78+F92+F107+F125+F134</f>
        <v>0</v>
      </c>
      <c r="G135" s="880">
        <f>G78+G92+G107+G125+G134</f>
        <v>0</v>
      </c>
      <c r="H135" s="879"/>
      <c r="I135" s="879"/>
      <c r="J135" s="881"/>
      <c r="K135" s="879"/>
      <c r="L135" s="882">
        <f>L78+L92+L107+L125+L134</f>
        <v>0</v>
      </c>
      <c r="M135" s="879"/>
      <c r="N135" s="882">
        <f>N78+N92+N107+N125+N134</f>
        <v>0</v>
      </c>
      <c r="O135" s="879"/>
      <c r="P135" s="882">
        <f>P78+P92+P107+P125+P134</f>
        <v>0</v>
      </c>
      <c r="Q135" s="879"/>
      <c r="R135" s="882">
        <f>R78+R92+R107+R125+R134</f>
        <v>0</v>
      </c>
      <c r="S135" s="879"/>
      <c r="T135" s="882">
        <f>T78+T92+T107+T125+T134</f>
        <v>0</v>
      </c>
      <c r="U135" s="1156">
        <f t="shared" si="87"/>
        <v>0</v>
      </c>
      <c r="V135" s="853"/>
    </row>
    <row r="136" spans="1:22" s="926" customFormat="1" ht="15" x14ac:dyDescent="0.2">
      <c r="A136" s="843" t="s">
        <v>1093</v>
      </c>
      <c r="B136" s="825" t="s">
        <v>2488</v>
      </c>
      <c r="C136" s="869"/>
      <c r="D136" s="869"/>
      <c r="E136" s="870">
        <f>E137+E145</f>
        <v>0</v>
      </c>
      <c r="F136" s="870">
        <f>F137+F145</f>
        <v>0</v>
      </c>
      <c r="G136" s="870">
        <f>G137+G145</f>
        <v>0</v>
      </c>
      <c r="H136" s="869"/>
      <c r="I136" s="869"/>
      <c r="J136" s="871"/>
      <c r="K136" s="869"/>
      <c r="L136" s="872">
        <f>L137+L145</f>
        <v>0</v>
      </c>
      <c r="M136" s="869"/>
      <c r="N136" s="872">
        <f>N137+N145</f>
        <v>0</v>
      </c>
      <c r="O136" s="869"/>
      <c r="P136" s="872">
        <f>P137+P145</f>
        <v>0</v>
      </c>
      <c r="Q136" s="869"/>
      <c r="R136" s="872">
        <f>R137+R145</f>
        <v>0</v>
      </c>
      <c r="S136" s="869"/>
      <c r="T136" s="872">
        <f>T137+T145</f>
        <v>0</v>
      </c>
      <c r="U136" s="1148">
        <f t="shared" si="87"/>
        <v>0</v>
      </c>
      <c r="V136" s="829"/>
    </row>
    <row r="137" spans="1:22" s="926" customFormat="1" ht="30" x14ac:dyDescent="0.2">
      <c r="A137" s="844" t="s">
        <v>1096</v>
      </c>
      <c r="B137" s="845" t="s">
        <v>2489</v>
      </c>
      <c r="C137" s="883"/>
      <c r="D137" s="883"/>
      <c r="E137" s="884">
        <f>SUM(E138:E144)</f>
        <v>0</v>
      </c>
      <c r="F137" s="884">
        <f>SUM(F138:F144)</f>
        <v>0</v>
      </c>
      <c r="G137" s="884">
        <f>SUM(G138:G144)</f>
        <v>0</v>
      </c>
      <c r="H137" s="883"/>
      <c r="I137" s="883"/>
      <c r="J137" s="885"/>
      <c r="K137" s="883"/>
      <c r="L137" s="886">
        <f>SUM(L138:L144)</f>
        <v>0</v>
      </c>
      <c r="M137" s="883"/>
      <c r="N137" s="886">
        <f>SUM(N138:N144)</f>
        <v>0</v>
      </c>
      <c r="O137" s="883"/>
      <c r="P137" s="886">
        <f>SUM(P138:P144)</f>
        <v>0</v>
      </c>
      <c r="Q137" s="883"/>
      <c r="R137" s="886">
        <f>SUM(R138:R144)</f>
        <v>0</v>
      </c>
      <c r="S137" s="883"/>
      <c r="T137" s="886">
        <f>SUM(T138:T144)</f>
        <v>0</v>
      </c>
      <c r="U137" s="1153">
        <f t="shared" si="87"/>
        <v>0</v>
      </c>
      <c r="V137" s="846"/>
    </row>
    <row r="138" spans="1:22" s="930" customFormat="1" ht="15" x14ac:dyDescent="0.2">
      <c r="A138" s="847" t="s">
        <v>2490</v>
      </c>
      <c r="B138" s="838" t="s">
        <v>1099</v>
      </c>
      <c r="C138" s="878"/>
      <c r="D138" s="878"/>
      <c r="E138" s="928"/>
      <c r="F138" s="928"/>
      <c r="G138" s="928"/>
      <c r="H138" s="1367" t="s">
        <v>4061</v>
      </c>
      <c r="I138" s="878"/>
      <c r="J138" s="929">
        <f t="shared" ref="J138:J151" si="88">I138/100000</f>
        <v>0</v>
      </c>
      <c r="K138" s="928"/>
      <c r="L138" s="897">
        <f>K138*J138</f>
        <v>0</v>
      </c>
      <c r="M138" s="928"/>
      <c r="N138" s="897">
        <f>M138*J138</f>
        <v>0</v>
      </c>
      <c r="O138" s="928"/>
      <c r="P138" s="897">
        <f>O138*J138</f>
        <v>0</v>
      </c>
      <c r="Q138" s="928"/>
      <c r="R138" s="897">
        <f>Q138*J138</f>
        <v>0</v>
      </c>
      <c r="S138" s="898"/>
      <c r="T138" s="897"/>
      <c r="U138" s="1149">
        <f t="shared" si="87"/>
        <v>0</v>
      </c>
      <c r="V138" s="839"/>
    </row>
    <row r="139" spans="1:22" s="930" customFormat="1" ht="30" x14ac:dyDescent="0.2">
      <c r="A139" s="847" t="s">
        <v>1100</v>
      </c>
      <c r="B139" s="838" t="s">
        <v>1101</v>
      </c>
      <c r="C139" s="878"/>
      <c r="D139" s="878"/>
      <c r="E139" s="928"/>
      <c r="F139" s="928"/>
      <c r="G139" s="928"/>
      <c r="H139" s="1367" t="s">
        <v>4035</v>
      </c>
      <c r="I139" s="878"/>
      <c r="J139" s="929">
        <f t="shared" si="88"/>
        <v>0</v>
      </c>
      <c r="K139" s="928"/>
      <c r="L139" s="897">
        <f>K139*J139</f>
        <v>0</v>
      </c>
      <c r="M139" s="928"/>
      <c r="N139" s="897">
        <f>M139*J139</f>
        <v>0</v>
      </c>
      <c r="O139" s="928"/>
      <c r="P139" s="897">
        <f>O139*J139</f>
        <v>0</v>
      </c>
      <c r="Q139" s="928"/>
      <c r="R139" s="897">
        <f>Q139*J139</f>
        <v>0</v>
      </c>
      <c r="S139" s="898"/>
      <c r="T139" s="897"/>
      <c r="U139" s="1149">
        <f t="shared" si="87"/>
        <v>0</v>
      </c>
      <c r="V139" s="667" t="s">
        <v>4074</v>
      </c>
    </row>
    <row r="140" spans="1:22" s="930" customFormat="1" ht="60" x14ac:dyDescent="0.2">
      <c r="A140" s="847" t="s">
        <v>1102</v>
      </c>
      <c r="B140" s="848" t="s">
        <v>2491</v>
      </c>
      <c r="C140" s="878"/>
      <c r="D140" s="878"/>
      <c r="E140" s="928"/>
      <c r="F140" s="928"/>
      <c r="G140" s="928"/>
      <c r="H140" s="1367" t="s">
        <v>4070</v>
      </c>
      <c r="I140" s="878"/>
      <c r="J140" s="929">
        <f t="shared" si="88"/>
        <v>0</v>
      </c>
      <c r="K140" s="928"/>
      <c r="L140" s="897">
        <f>K140*J140</f>
        <v>0</v>
      </c>
      <c r="M140" s="928"/>
      <c r="N140" s="897">
        <f>M140*J140</f>
        <v>0</v>
      </c>
      <c r="O140" s="928"/>
      <c r="P140" s="897">
        <f>O140*J140</f>
        <v>0</v>
      </c>
      <c r="Q140" s="928"/>
      <c r="R140" s="897">
        <f>Q140*J140</f>
        <v>0</v>
      </c>
      <c r="S140" s="898"/>
      <c r="T140" s="897"/>
      <c r="U140" s="1149">
        <f t="shared" si="87"/>
        <v>0</v>
      </c>
      <c r="V140" s="849"/>
    </row>
    <row r="141" spans="1:22" s="930" customFormat="1" ht="15" x14ac:dyDescent="0.2">
      <c r="A141" s="915"/>
      <c r="B141" s="836" t="s">
        <v>2492</v>
      </c>
      <c r="C141" s="877"/>
      <c r="D141" s="877"/>
      <c r="E141" s="928"/>
      <c r="F141" s="928"/>
      <c r="G141" s="928"/>
      <c r="H141" s="877"/>
      <c r="I141" s="878"/>
      <c r="J141" s="887"/>
      <c r="K141" s="928"/>
      <c r="L141" s="897"/>
      <c r="M141" s="928"/>
      <c r="N141" s="897"/>
      <c r="O141" s="928"/>
      <c r="P141" s="897"/>
      <c r="Q141" s="928"/>
      <c r="R141" s="897"/>
      <c r="S141" s="898"/>
      <c r="T141" s="897"/>
      <c r="U141" s="1149"/>
      <c r="V141" s="837"/>
    </row>
    <row r="142" spans="1:22" s="930" customFormat="1" ht="15" x14ac:dyDescent="0.2">
      <c r="A142" s="847" t="s">
        <v>1104</v>
      </c>
      <c r="B142" s="838" t="s">
        <v>2493</v>
      </c>
      <c r="C142" s="878"/>
      <c r="D142" s="878"/>
      <c r="E142" s="928"/>
      <c r="F142" s="928"/>
      <c r="G142" s="928"/>
      <c r="H142" s="1367" t="s">
        <v>4061</v>
      </c>
      <c r="I142" s="878"/>
      <c r="J142" s="929">
        <f t="shared" si="88"/>
        <v>0</v>
      </c>
      <c r="K142" s="928"/>
      <c r="L142" s="897">
        <f>K142*J142</f>
        <v>0</v>
      </c>
      <c r="M142" s="928"/>
      <c r="N142" s="897">
        <f>M142*J142</f>
        <v>0</v>
      </c>
      <c r="O142" s="928"/>
      <c r="P142" s="897">
        <f>O142*J142</f>
        <v>0</v>
      </c>
      <c r="Q142" s="928"/>
      <c r="R142" s="897">
        <f>Q142*J142</f>
        <v>0</v>
      </c>
      <c r="S142" s="898"/>
      <c r="T142" s="897"/>
      <c r="U142" s="1149">
        <f t="shared" ref="U142:U173" si="89">T142-D142</f>
        <v>0</v>
      </c>
      <c r="V142" s="839"/>
    </row>
    <row r="143" spans="1:22" s="930" customFormat="1" ht="15" x14ac:dyDescent="0.2">
      <c r="A143" s="847" t="s">
        <v>2494</v>
      </c>
      <c r="B143" s="838" t="s">
        <v>2495</v>
      </c>
      <c r="C143" s="878"/>
      <c r="D143" s="878"/>
      <c r="E143" s="928"/>
      <c r="F143" s="928"/>
      <c r="G143" s="928"/>
      <c r="H143" s="1367" t="s">
        <v>4035</v>
      </c>
      <c r="I143" s="878"/>
      <c r="J143" s="929">
        <f t="shared" si="88"/>
        <v>0</v>
      </c>
      <c r="K143" s="928"/>
      <c r="L143" s="897">
        <f>K143*J143</f>
        <v>0</v>
      </c>
      <c r="M143" s="928"/>
      <c r="N143" s="897">
        <f>M143*J143</f>
        <v>0</v>
      </c>
      <c r="O143" s="928"/>
      <c r="P143" s="897">
        <f>O143*J143</f>
        <v>0</v>
      </c>
      <c r="Q143" s="928"/>
      <c r="R143" s="897">
        <f>Q143*J143</f>
        <v>0</v>
      </c>
      <c r="S143" s="898"/>
      <c r="T143" s="897"/>
      <c r="U143" s="1149">
        <f t="shared" si="89"/>
        <v>0</v>
      </c>
      <c r="V143" s="839"/>
    </row>
    <row r="144" spans="1:22" s="930" customFormat="1" ht="15" x14ac:dyDescent="0.2">
      <c r="A144" s="847" t="s">
        <v>2496</v>
      </c>
      <c r="B144" s="848" t="s">
        <v>2497</v>
      </c>
      <c r="C144" s="878"/>
      <c r="D144" s="878"/>
      <c r="E144" s="928"/>
      <c r="F144" s="928"/>
      <c r="G144" s="928"/>
      <c r="H144" s="1367" t="s">
        <v>4070</v>
      </c>
      <c r="I144" s="878"/>
      <c r="J144" s="929">
        <f t="shared" si="88"/>
        <v>0</v>
      </c>
      <c r="K144" s="928"/>
      <c r="L144" s="897">
        <f>K144*J144</f>
        <v>0</v>
      </c>
      <c r="M144" s="928"/>
      <c r="N144" s="897">
        <f>M144*J144</f>
        <v>0</v>
      </c>
      <c r="O144" s="928"/>
      <c r="P144" s="897">
        <f>O144*J144</f>
        <v>0</v>
      </c>
      <c r="Q144" s="928"/>
      <c r="R144" s="897">
        <f>Q144*J144</f>
        <v>0</v>
      </c>
      <c r="S144" s="898"/>
      <c r="T144" s="897"/>
      <c r="U144" s="1149">
        <f t="shared" si="89"/>
        <v>0</v>
      </c>
      <c r="V144" s="849"/>
    </row>
    <row r="145" spans="1:22" s="926" customFormat="1" ht="15" x14ac:dyDescent="0.2">
      <c r="A145" s="843" t="s">
        <v>1110</v>
      </c>
      <c r="B145" s="825" t="s">
        <v>2498</v>
      </c>
      <c r="C145" s="869"/>
      <c r="D145" s="869"/>
      <c r="E145" s="870">
        <f>SUM(E146:E151)</f>
        <v>0</v>
      </c>
      <c r="F145" s="870">
        <f>SUM(F146:F151)</f>
        <v>0</v>
      </c>
      <c r="G145" s="870">
        <f>SUM(G146:G151)</f>
        <v>0</v>
      </c>
      <c r="H145" s="869"/>
      <c r="I145" s="869"/>
      <c r="J145" s="871"/>
      <c r="K145" s="869"/>
      <c r="L145" s="872">
        <f>SUM(L146:L151)</f>
        <v>0</v>
      </c>
      <c r="M145" s="869"/>
      <c r="N145" s="872">
        <f>SUM(N146:N151)</f>
        <v>0</v>
      </c>
      <c r="O145" s="869"/>
      <c r="P145" s="872">
        <f>SUM(P146:P151)</f>
        <v>0</v>
      </c>
      <c r="Q145" s="869"/>
      <c r="R145" s="872">
        <f>SUM(R146:R151)</f>
        <v>0</v>
      </c>
      <c r="S145" s="869"/>
      <c r="T145" s="872">
        <f>SUM(T146:T151)</f>
        <v>0</v>
      </c>
      <c r="U145" s="1148">
        <f t="shared" si="89"/>
        <v>0</v>
      </c>
      <c r="V145" s="829"/>
    </row>
    <row r="146" spans="1:22" s="930" customFormat="1" ht="30" x14ac:dyDescent="0.2">
      <c r="A146" s="847" t="s">
        <v>1112</v>
      </c>
      <c r="B146" s="848" t="s">
        <v>3952</v>
      </c>
      <c r="C146" s="878"/>
      <c r="D146" s="878"/>
      <c r="E146" s="928"/>
      <c r="F146" s="928"/>
      <c r="G146" s="928"/>
      <c r="H146" s="1367" t="s">
        <v>4110</v>
      </c>
      <c r="I146" s="878"/>
      <c r="J146" s="929">
        <f t="shared" si="88"/>
        <v>0</v>
      </c>
      <c r="K146" s="928"/>
      <c r="L146" s="897">
        <f t="shared" ref="L146:L151" si="90">K146*J146</f>
        <v>0</v>
      </c>
      <c r="M146" s="928"/>
      <c r="N146" s="897">
        <f t="shared" ref="N146:N151" si="91">M146*J146</f>
        <v>0</v>
      </c>
      <c r="O146" s="928"/>
      <c r="P146" s="897">
        <f t="shared" ref="P146:P151" si="92">O146*J146</f>
        <v>0</v>
      </c>
      <c r="Q146" s="928"/>
      <c r="R146" s="897">
        <f t="shared" ref="R146:R151" si="93">Q146*J146</f>
        <v>0</v>
      </c>
      <c r="S146" s="898"/>
      <c r="T146" s="897"/>
      <c r="U146" s="1149">
        <f t="shared" si="89"/>
        <v>0</v>
      </c>
      <c r="V146" s="1368" t="s">
        <v>4143</v>
      </c>
    </row>
    <row r="147" spans="1:22" s="930" customFormat="1" ht="15" x14ac:dyDescent="0.2">
      <c r="A147" s="847" t="s">
        <v>1113</v>
      </c>
      <c r="B147" s="828" t="s">
        <v>3953</v>
      </c>
      <c r="C147" s="877"/>
      <c r="D147" s="877"/>
      <c r="E147" s="928"/>
      <c r="F147" s="928"/>
      <c r="G147" s="928"/>
      <c r="H147" s="877" t="s">
        <v>4070</v>
      </c>
      <c r="I147" s="878"/>
      <c r="J147" s="929">
        <f t="shared" si="88"/>
        <v>0</v>
      </c>
      <c r="K147" s="928"/>
      <c r="L147" s="897">
        <f t="shared" si="90"/>
        <v>0</v>
      </c>
      <c r="M147" s="928"/>
      <c r="N147" s="897">
        <f t="shared" si="91"/>
        <v>0</v>
      </c>
      <c r="O147" s="928"/>
      <c r="P147" s="897">
        <f t="shared" si="92"/>
        <v>0</v>
      </c>
      <c r="Q147" s="928"/>
      <c r="R147" s="897">
        <f t="shared" si="93"/>
        <v>0</v>
      </c>
      <c r="S147" s="898"/>
      <c r="T147" s="897"/>
      <c r="U147" s="1149">
        <f t="shared" si="89"/>
        <v>0</v>
      </c>
      <c r="V147" s="901"/>
    </row>
    <row r="148" spans="1:22" s="930" customFormat="1" ht="60" x14ac:dyDescent="0.2">
      <c r="A148" s="847" t="s">
        <v>1115</v>
      </c>
      <c r="B148" s="828" t="s">
        <v>3954</v>
      </c>
      <c r="C148" s="877"/>
      <c r="D148" s="877"/>
      <c r="E148" s="928"/>
      <c r="F148" s="928"/>
      <c r="G148" s="928"/>
      <c r="H148" s="877" t="s">
        <v>4110</v>
      </c>
      <c r="I148" s="878"/>
      <c r="J148" s="929">
        <f t="shared" si="88"/>
        <v>0</v>
      </c>
      <c r="K148" s="928"/>
      <c r="L148" s="897">
        <f t="shared" si="90"/>
        <v>0</v>
      </c>
      <c r="M148" s="928"/>
      <c r="N148" s="897">
        <f t="shared" si="91"/>
        <v>0</v>
      </c>
      <c r="O148" s="928"/>
      <c r="P148" s="897">
        <f t="shared" si="92"/>
        <v>0</v>
      </c>
      <c r="Q148" s="928"/>
      <c r="R148" s="897">
        <f t="shared" si="93"/>
        <v>0</v>
      </c>
      <c r="S148" s="898"/>
      <c r="T148" s="897"/>
      <c r="U148" s="1149">
        <f t="shared" si="89"/>
        <v>0</v>
      </c>
      <c r="V148" s="901"/>
    </row>
    <row r="149" spans="1:22" s="930" customFormat="1" ht="45" x14ac:dyDescent="0.2">
      <c r="A149" s="847" t="s">
        <v>1117</v>
      </c>
      <c r="B149" s="828" t="s">
        <v>3955</v>
      </c>
      <c r="C149" s="877"/>
      <c r="D149" s="877"/>
      <c r="E149" s="928"/>
      <c r="F149" s="928"/>
      <c r="G149" s="928"/>
      <c r="H149" s="877" t="s">
        <v>4088</v>
      </c>
      <c r="I149" s="878"/>
      <c r="J149" s="929">
        <f t="shared" si="88"/>
        <v>0</v>
      </c>
      <c r="K149" s="928"/>
      <c r="L149" s="897">
        <f t="shared" si="90"/>
        <v>0</v>
      </c>
      <c r="M149" s="928"/>
      <c r="N149" s="897">
        <f t="shared" si="91"/>
        <v>0</v>
      </c>
      <c r="O149" s="928"/>
      <c r="P149" s="897">
        <f t="shared" si="92"/>
        <v>0</v>
      </c>
      <c r="Q149" s="928"/>
      <c r="R149" s="897">
        <f t="shared" si="93"/>
        <v>0</v>
      </c>
      <c r="S149" s="898"/>
      <c r="T149" s="897"/>
      <c r="U149" s="1149">
        <f t="shared" si="89"/>
        <v>0</v>
      </c>
      <c r="V149" s="901"/>
    </row>
    <row r="150" spans="1:22" s="930" customFormat="1" ht="15" x14ac:dyDescent="0.2">
      <c r="A150" s="847" t="s">
        <v>1119</v>
      </c>
      <c r="B150" s="828" t="s">
        <v>3956</v>
      </c>
      <c r="C150" s="877"/>
      <c r="D150" s="877"/>
      <c r="E150" s="928"/>
      <c r="F150" s="928"/>
      <c r="G150" s="928"/>
      <c r="H150" s="877" t="s">
        <v>4034</v>
      </c>
      <c r="I150" s="878"/>
      <c r="J150" s="929">
        <f t="shared" si="88"/>
        <v>0</v>
      </c>
      <c r="K150" s="928"/>
      <c r="L150" s="897">
        <f t="shared" si="90"/>
        <v>0</v>
      </c>
      <c r="M150" s="928"/>
      <c r="N150" s="897">
        <f t="shared" si="91"/>
        <v>0</v>
      </c>
      <c r="O150" s="928"/>
      <c r="P150" s="897">
        <f t="shared" si="92"/>
        <v>0</v>
      </c>
      <c r="Q150" s="928"/>
      <c r="R150" s="897">
        <f t="shared" si="93"/>
        <v>0</v>
      </c>
      <c r="S150" s="898"/>
      <c r="T150" s="897"/>
      <c r="U150" s="1149">
        <f t="shared" si="89"/>
        <v>0</v>
      </c>
      <c r="V150" s="901"/>
    </row>
    <row r="151" spans="1:22" s="930" customFormat="1" ht="60" x14ac:dyDescent="0.2">
      <c r="A151" s="847" t="s">
        <v>1121</v>
      </c>
      <c r="B151" s="828" t="s">
        <v>3957</v>
      </c>
      <c r="C151" s="877"/>
      <c r="D151" s="877"/>
      <c r="E151" s="928"/>
      <c r="F151" s="928"/>
      <c r="G151" s="928"/>
      <c r="H151" s="877" t="s">
        <v>4110</v>
      </c>
      <c r="I151" s="878"/>
      <c r="J151" s="929">
        <f t="shared" si="88"/>
        <v>0</v>
      </c>
      <c r="K151" s="928"/>
      <c r="L151" s="897">
        <f t="shared" si="90"/>
        <v>0</v>
      </c>
      <c r="M151" s="928"/>
      <c r="N151" s="897">
        <f t="shared" si="91"/>
        <v>0</v>
      </c>
      <c r="O151" s="928"/>
      <c r="P151" s="897">
        <f t="shared" si="92"/>
        <v>0</v>
      </c>
      <c r="Q151" s="928"/>
      <c r="R151" s="897">
        <f t="shared" si="93"/>
        <v>0</v>
      </c>
      <c r="S151" s="898"/>
      <c r="T151" s="897"/>
      <c r="U151" s="1149">
        <f t="shared" si="89"/>
        <v>0</v>
      </c>
      <c r="V151" s="901"/>
    </row>
    <row r="152" spans="1:22" s="926" customFormat="1" ht="15" x14ac:dyDescent="0.2">
      <c r="A152" s="850"/>
      <c r="B152" s="845" t="s">
        <v>2499</v>
      </c>
      <c r="C152" s="883"/>
      <c r="D152" s="883"/>
      <c r="E152" s="884">
        <f>E137+E145</f>
        <v>0</v>
      </c>
      <c r="F152" s="884">
        <f>F137+F145</f>
        <v>0</v>
      </c>
      <c r="G152" s="884">
        <f>G137+G145</f>
        <v>0</v>
      </c>
      <c r="H152" s="883"/>
      <c r="I152" s="883"/>
      <c r="J152" s="885"/>
      <c r="K152" s="883"/>
      <c r="L152" s="886">
        <f>L137+L145</f>
        <v>0</v>
      </c>
      <c r="M152" s="883"/>
      <c r="N152" s="886">
        <f>N137+N145</f>
        <v>0</v>
      </c>
      <c r="O152" s="883"/>
      <c r="P152" s="886">
        <f>P137+P145</f>
        <v>0</v>
      </c>
      <c r="Q152" s="883"/>
      <c r="R152" s="886">
        <f>R137+R145</f>
        <v>0</v>
      </c>
      <c r="S152" s="883"/>
      <c r="T152" s="886">
        <f>T137+T145</f>
        <v>0</v>
      </c>
      <c r="U152" s="1153">
        <f t="shared" si="89"/>
        <v>0</v>
      </c>
      <c r="V152" s="846"/>
    </row>
    <row r="153" spans="1:22" s="926" customFormat="1" ht="15" x14ac:dyDescent="0.2">
      <c r="A153" s="843" t="s">
        <v>1123</v>
      </c>
      <c r="B153" s="825" t="s">
        <v>2500</v>
      </c>
      <c r="C153" s="869"/>
      <c r="D153" s="869"/>
      <c r="E153" s="918">
        <f t="shared" ref="E153:G154" si="94">D153*C153</f>
        <v>0</v>
      </c>
      <c r="F153" s="918">
        <f t="shared" si="94"/>
        <v>0</v>
      </c>
      <c r="G153" s="918">
        <f t="shared" si="94"/>
        <v>0</v>
      </c>
      <c r="H153" s="869"/>
      <c r="I153" s="869"/>
      <c r="J153" s="871">
        <f>I153/100000</f>
        <v>0</v>
      </c>
      <c r="K153" s="869"/>
      <c r="L153" s="919">
        <f t="shared" ref="L153:L154" si="95">K153*J153</f>
        <v>0</v>
      </c>
      <c r="M153" s="920"/>
      <c r="N153" s="919">
        <f t="shared" ref="N153:N154" si="96">M153*L153</f>
        <v>0</v>
      </c>
      <c r="O153" s="920"/>
      <c r="P153" s="919">
        <f t="shared" ref="P153:P154" si="97">O153*N153</f>
        <v>0</v>
      </c>
      <c r="Q153" s="920"/>
      <c r="R153" s="919">
        <f t="shared" ref="R153:R154" si="98">Q153*P153</f>
        <v>0</v>
      </c>
      <c r="S153" s="920"/>
      <c r="T153" s="919"/>
      <c r="U153" s="1157">
        <f t="shared" si="89"/>
        <v>0</v>
      </c>
      <c r="V153" s="829"/>
    </row>
    <row r="154" spans="1:22" s="926" customFormat="1" ht="45" x14ac:dyDescent="0.2">
      <c r="A154" s="843" t="s">
        <v>1125</v>
      </c>
      <c r="B154" s="825" t="s">
        <v>2501</v>
      </c>
      <c r="C154" s="869"/>
      <c r="D154" s="869"/>
      <c r="E154" s="918">
        <f t="shared" si="94"/>
        <v>0</v>
      </c>
      <c r="F154" s="918">
        <f t="shared" si="94"/>
        <v>0</v>
      </c>
      <c r="G154" s="918">
        <f t="shared" si="94"/>
        <v>0</v>
      </c>
      <c r="H154" s="869" t="s">
        <v>4110</v>
      </c>
      <c r="I154" s="869"/>
      <c r="J154" s="871">
        <f>I154/100000</f>
        <v>0</v>
      </c>
      <c r="K154" s="869"/>
      <c r="L154" s="919">
        <f t="shared" si="95"/>
        <v>0</v>
      </c>
      <c r="M154" s="920"/>
      <c r="N154" s="919">
        <f t="shared" si="96"/>
        <v>0</v>
      </c>
      <c r="O154" s="920"/>
      <c r="P154" s="919">
        <f t="shared" si="97"/>
        <v>0</v>
      </c>
      <c r="Q154" s="920"/>
      <c r="R154" s="919">
        <f t="shared" si="98"/>
        <v>0</v>
      </c>
      <c r="S154" s="920"/>
      <c r="T154" s="919"/>
      <c r="U154" s="1157">
        <f t="shared" si="89"/>
        <v>0</v>
      </c>
      <c r="V154" s="829"/>
    </row>
    <row r="155" spans="1:22" s="926" customFormat="1" ht="30" x14ac:dyDescent="0.2">
      <c r="A155" s="851"/>
      <c r="B155" s="852" t="s">
        <v>2502</v>
      </c>
      <c r="C155" s="879"/>
      <c r="D155" s="879"/>
      <c r="E155" s="880">
        <f>E152+E135+E153+E154</f>
        <v>0</v>
      </c>
      <c r="F155" s="880">
        <f>F152+F135+F153+F154</f>
        <v>0</v>
      </c>
      <c r="G155" s="880">
        <f>G152+G135+G153+G154</f>
        <v>0</v>
      </c>
      <c r="H155" s="879"/>
      <c r="I155" s="879"/>
      <c r="J155" s="881"/>
      <c r="K155" s="879"/>
      <c r="L155" s="882">
        <f>L152+L135+L153+L154</f>
        <v>0</v>
      </c>
      <c r="M155" s="879"/>
      <c r="N155" s="882">
        <f>N152+N135+N153+N154</f>
        <v>0</v>
      </c>
      <c r="O155" s="879"/>
      <c r="P155" s="882">
        <f>P152+P135+P153+P154</f>
        <v>0</v>
      </c>
      <c r="Q155" s="879"/>
      <c r="R155" s="882">
        <f>R152+R135+R153+R154</f>
        <v>0</v>
      </c>
      <c r="S155" s="879"/>
      <c r="T155" s="882">
        <f>T152+T135+T153+T154</f>
        <v>0</v>
      </c>
      <c r="U155" s="1156">
        <f t="shared" si="89"/>
        <v>0</v>
      </c>
      <c r="V155" s="853"/>
    </row>
    <row r="156" spans="1:22" s="926" customFormat="1" ht="15" x14ac:dyDescent="0.2">
      <c r="A156" s="843" t="s">
        <v>1127</v>
      </c>
      <c r="B156" s="825" t="s">
        <v>1128</v>
      </c>
      <c r="C156" s="869"/>
      <c r="D156" s="869"/>
      <c r="E156" s="870">
        <f>SUM(E157:E169)</f>
        <v>0</v>
      </c>
      <c r="F156" s="870">
        <f>SUM(F157:F169)</f>
        <v>0</v>
      </c>
      <c r="G156" s="870">
        <f>SUM(G157:G169)</f>
        <v>0</v>
      </c>
      <c r="H156" s="869" t="s">
        <v>4059</v>
      </c>
      <c r="I156" s="869"/>
      <c r="J156" s="871"/>
      <c r="K156" s="869"/>
      <c r="L156" s="872">
        <f>SUM(L157:L169)</f>
        <v>0</v>
      </c>
      <c r="M156" s="869"/>
      <c r="N156" s="872">
        <f>SUM(N157:N169)</f>
        <v>0</v>
      </c>
      <c r="O156" s="869"/>
      <c r="P156" s="872">
        <f>SUM(P157:P169)</f>
        <v>0</v>
      </c>
      <c r="Q156" s="869"/>
      <c r="R156" s="872">
        <f>SUM(R157:R169)</f>
        <v>0</v>
      </c>
      <c r="S156" s="869"/>
      <c r="T156" s="872">
        <f>SUM(T157:T169)</f>
        <v>0</v>
      </c>
      <c r="U156" s="1148">
        <f t="shared" si="89"/>
        <v>0</v>
      </c>
      <c r="V156" s="829" t="s">
        <v>4144</v>
      </c>
    </row>
    <row r="157" spans="1:22" s="930" customFormat="1" ht="15" x14ac:dyDescent="0.2">
      <c r="A157" s="847" t="s">
        <v>1129</v>
      </c>
      <c r="B157" s="848" t="s">
        <v>1130</v>
      </c>
      <c r="C157" s="878"/>
      <c r="D157" s="878"/>
      <c r="E157" s="928"/>
      <c r="F157" s="928"/>
      <c r="G157" s="928"/>
      <c r="H157" s="878"/>
      <c r="I157" s="878"/>
      <c r="J157" s="929">
        <f t="shared" ref="J157:J169" si="99">I157/100000</f>
        <v>0</v>
      </c>
      <c r="K157" s="928"/>
      <c r="L157" s="897">
        <f t="shared" ref="L157:L169" si="100">K157*J157</f>
        <v>0</v>
      </c>
      <c r="M157" s="928"/>
      <c r="N157" s="897">
        <f t="shared" ref="N157:N169" si="101">M157*J157</f>
        <v>0</v>
      </c>
      <c r="O157" s="928"/>
      <c r="P157" s="897">
        <f t="shared" ref="P157:P169" si="102">O157*J157</f>
        <v>0</v>
      </c>
      <c r="Q157" s="928"/>
      <c r="R157" s="897">
        <f t="shared" ref="R157:R169" si="103">Q157*J157</f>
        <v>0</v>
      </c>
      <c r="S157" s="898"/>
      <c r="T157" s="897"/>
      <c r="U157" s="1149">
        <f t="shared" si="89"/>
        <v>0</v>
      </c>
      <c r="V157" s="849"/>
    </row>
    <row r="158" spans="1:22" s="930" customFormat="1" ht="15" x14ac:dyDescent="0.2">
      <c r="A158" s="847" t="s">
        <v>1131</v>
      </c>
      <c r="B158" s="848" t="s">
        <v>1132</v>
      </c>
      <c r="C158" s="878"/>
      <c r="D158" s="878"/>
      <c r="E158" s="928"/>
      <c r="F158" s="928"/>
      <c r="G158" s="928"/>
      <c r="H158" s="878"/>
      <c r="I158" s="878"/>
      <c r="J158" s="929">
        <f t="shared" si="99"/>
        <v>0</v>
      </c>
      <c r="K158" s="928"/>
      <c r="L158" s="897">
        <f t="shared" si="100"/>
        <v>0</v>
      </c>
      <c r="M158" s="928"/>
      <c r="N158" s="897">
        <f t="shared" si="101"/>
        <v>0</v>
      </c>
      <c r="O158" s="928"/>
      <c r="P158" s="897">
        <f t="shared" si="102"/>
        <v>0</v>
      </c>
      <c r="Q158" s="928"/>
      <c r="R158" s="897">
        <f t="shared" si="103"/>
        <v>0</v>
      </c>
      <c r="S158" s="898"/>
      <c r="T158" s="897"/>
      <c r="U158" s="1149">
        <f t="shared" si="89"/>
        <v>0</v>
      </c>
      <c r="V158" s="849"/>
    </row>
    <row r="159" spans="1:22" s="930" customFormat="1" ht="15" x14ac:dyDescent="0.2">
      <c r="A159" s="847" t="s">
        <v>1133</v>
      </c>
      <c r="B159" s="848" t="s">
        <v>1134</v>
      </c>
      <c r="C159" s="878"/>
      <c r="D159" s="878"/>
      <c r="E159" s="928"/>
      <c r="F159" s="928"/>
      <c r="G159" s="928"/>
      <c r="H159" s="878"/>
      <c r="I159" s="878"/>
      <c r="J159" s="929">
        <f t="shared" si="99"/>
        <v>0</v>
      </c>
      <c r="K159" s="928"/>
      <c r="L159" s="897">
        <f t="shared" si="100"/>
        <v>0</v>
      </c>
      <c r="M159" s="928"/>
      <c r="N159" s="897">
        <f t="shared" si="101"/>
        <v>0</v>
      </c>
      <c r="O159" s="928"/>
      <c r="P159" s="897">
        <f t="shared" si="102"/>
        <v>0</v>
      </c>
      <c r="Q159" s="928"/>
      <c r="R159" s="897">
        <f t="shared" si="103"/>
        <v>0</v>
      </c>
      <c r="S159" s="898"/>
      <c r="T159" s="897"/>
      <c r="U159" s="1149">
        <f t="shared" si="89"/>
        <v>0</v>
      </c>
      <c r="V159" s="849"/>
    </row>
    <row r="160" spans="1:22" s="930" customFormat="1" ht="15" x14ac:dyDescent="0.2">
      <c r="A160" s="847" t="s">
        <v>1135</v>
      </c>
      <c r="B160" s="848" t="s">
        <v>1136</v>
      </c>
      <c r="C160" s="878"/>
      <c r="D160" s="878"/>
      <c r="E160" s="928"/>
      <c r="F160" s="928"/>
      <c r="G160" s="928"/>
      <c r="H160" s="878"/>
      <c r="I160" s="878"/>
      <c r="J160" s="929">
        <f t="shared" si="99"/>
        <v>0</v>
      </c>
      <c r="K160" s="928"/>
      <c r="L160" s="897">
        <f t="shared" si="100"/>
        <v>0</v>
      </c>
      <c r="M160" s="928"/>
      <c r="N160" s="897">
        <f t="shared" si="101"/>
        <v>0</v>
      </c>
      <c r="O160" s="928"/>
      <c r="P160" s="897">
        <f t="shared" si="102"/>
        <v>0</v>
      </c>
      <c r="Q160" s="928"/>
      <c r="R160" s="897">
        <f t="shared" si="103"/>
        <v>0</v>
      </c>
      <c r="S160" s="898"/>
      <c r="T160" s="897"/>
      <c r="U160" s="1149">
        <f t="shared" si="89"/>
        <v>0</v>
      </c>
      <c r="V160" s="849"/>
    </row>
    <row r="161" spans="1:22" s="930" customFormat="1" ht="30" x14ac:dyDescent="0.2">
      <c r="A161" s="847" t="s">
        <v>1137</v>
      </c>
      <c r="B161" s="848" t="s">
        <v>2503</v>
      </c>
      <c r="C161" s="878"/>
      <c r="D161" s="878"/>
      <c r="E161" s="928"/>
      <c r="F161" s="928"/>
      <c r="G161" s="928"/>
      <c r="H161" s="878"/>
      <c r="I161" s="878"/>
      <c r="J161" s="929">
        <f t="shared" si="99"/>
        <v>0</v>
      </c>
      <c r="K161" s="928"/>
      <c r="L161" s="897">
        <f t="shared" si="100"/>
        <v>0</v>
      </c>
      <c r="M161" s="928"/>
      <c r="N161" s="897">
        <f t="shared" si="101"/>
        <v>0</v>
      </c>
      <c r="O161" s="928"/>
      <c r="P161" s="897">
        <f t="shared" si="102"/>
        <v>0</v>
      </c>
      <c r="Q161" s="928"/>
      <c r="R161" s="897">
        <f t="shared" si="103"/>
        <v>0</v>
      </c>
      <c r="S161" s="898"/>
      <c r="T161" s="897"/>
      <c r="U161" s="1149">
        <f t="shared" si="89"/>
        <v>0</v>
      </c>
      <c r="V161" s="849"/>
    </row>
    <row r="162" spans="1:22" s="930" customFormat="1" ht="15" x14ac:dyDescent="0.2">
      <c r="A162" s="847" t="s">
        <v>1139</v>
      </c>
      <c r="B162" s="848" t="s">
        <v>1140</v>
      </c>
      <c r="C162" s="878"/>
      <c r="D162" s="878"/>
      <c r="E162" s="928"/>
      <c r="F162" s="928"/>
      <c r="G162" s="928"/>
      <c r="H162" s="878"/>
      <c r="I162" s="878"/>
      <c r="J162" s="929">
        <f t="shared" si="99"/>
        <v>0</v>
      </c>
      <c r="K162" s="928"/>
      <c r="L162" s="897">
        <f t="shared" si="100"/>
        <v>0</v>
      </c>
      <c r="M162" s="928"/>
      <c r="N162" s="897">
        <f t="shared" si="101"/>
        <v>0</v>
      </c>
      <c r="O162" s="928"/>
      <c r="P162" s="897">
        <f t="shared" si="102"/>
        <v>0</v>
      </c>
      <c r="Q162" s="928"/>
      <c r="R162" s="897">
        <f t="shared" si="103"/>
        <v>0</v>
      </c>
      <c r="S162" s="898"/>
      <c r="T162" s="897"/>
      <c r="U162" s="1149">
        <f t="shared" si="89"/>
        <v>0</v>
      </c>
      <c r="V162" s="849"/>
    </row>
    <row r="163" spans="1:22" s="930" customFormat="1" ht="15" x14ac:dyDescent="0.2">
      <c r="A163" s="847" t="s">
        <v>1141</v>
      </c>
      <c r="B163" s="848" t="s">
        <v>1142</v>
      </c>
      <c r="C163" s="878"/>
      <c r="D163" s="878"/>
      <c r="E163" s="928"/>
      <c r="F163" s="928"/>
      <c r="G163" s="928"/>
      <c r="H163" s="878"/>
      <c r="I163" s="878"/>
      <c r="J163" s="929">
        <f t="shared" si="99"/>
        <v>0</v>
      </c>
      <c r="K163" s="928"/>
      <c r="L163" s="897">
        <f t="shared" si="100"/>
        <v>0</v>
      </c>
      <c r="M163" s="928"/>
      <c r="N163" s="897">
        <f t="shared" si="101"/>
        <v>0</v>
      </c>
      <c r="O163" s="928"/>
      <c r="P163" s="897">
        <f t="shared" si="102"/>
        <v>0</v>
      </c>
      <c r="Q163" s="928"/>
      <c r="R163" s="897">
        <f t="shared" si="103"/>
        <v>0</v>
      </c>
      <c r="S163" s="898"/>
      <c r="T163" s="897"/>
      <c r="U163" s="1149">
        <f t="shared" si="89"/>
        <v>0</v>
      </c>
      <c r="V163" s="849"/>
    </row>
    <row r="164" spans="1:22" s="930" customFormat="1" ht="15" x14ac:dyDescent="0.2">
      <c r="A164" s="847" t="s">
        <v>1143</v>
      </c>
      <c r="B164" s="848" t="s">
        <v>1144</v>
      </c>
      <c r="C164" s="878"/>
      <c r="D164" s="878"/>
      <c r="E164" s="928"/>
      <c r="F164" s="928"/>
      <c r="G164" s="928"/>
      <c r="H164" s="878"/>
      <c r="I164" s="878"/>
      <c r="J164" s="929">
        <f t="shared" si="99"/>
        <v>0</v>
      </c>
      <c r="K164" s="928"/>
      <c r="L164" s="897">
        <f t="shared" si="100"/>
        <v>0</v>
      </c>
      <c r="M164" s="928"/>
      <c r="N164" s="897">
        <f t="shared" si="101"/>
        <v>0</v>
      </c>
      <c r="O164" s="928"/>
      <c r="P164" s="897">
        <f t="shared" si="102"/>
        <v>0</v>
      </c>
      <c r="Q164" s="928"/>
      <c r="R164" s="897">
        <f t="shared" si="103"/>
        <v>0</v>
      </c>
      <c r="S164" s="898"/>
      <c r="T164" s="897"/>
      <c r="U164" s="1149">
        <f t="shared" si="89"/>
        <v>0</v>
      </c>
      <c r="V164" s="849"/>
    </row>
    <row r="165" spans="1:22" s="930" customFormat="1" ht="30" x14ac:dyDescent="0.2">
      <c r="A165" s="847" t="s">
        <v>1145</v>
      </c>
      <c r="B165" s="848" t="s">
        <v>2504</v>
      </c>
      <c r="C165" s="878"/>
      <c r="D165" s="878"/>
      <c r="E165" s="928"/>
      <c r="F165" s="928"/>
      <c r="G165" s="928"/>
      <c r="H165" s="878"/>
      <c r="I165" s="878"/>
      <c r="J165" s="929">
        <f t="shared" si="99"/>
        <v>0</v>
      </c>
      <c r="K165" s="928"/>
      <c r="L165" s="897">
        <f t="shared" si="100"/>
        <v>0</v>
      </c>
      <c r="M165" s="928"/>
      <c r="N165" s="897">
        <f t="shared" si="101"/>
        <v>0</v>
      </c>
      <c r="O165" s="928"/>
      <c r="P165" s="897">
        <f t="shared" si="102"/>
        <v>0</v>
      </c>
      <c r="Q165" s="928"/>
      <c r="R165" s="897">
        <f t="shared" si="103"/>
        <v>0</v>
      </c>
      <c r="S165" s="898"/>
      <c r="T165" s="897"/>
      <c r="U165" s="1149">
        <f t="shared" si="89"/>
        <v>0</v>
      </c>
      <c r="V165" s="849"/>
    </row>
    <row r="166" spans="1:22" s="930" customFormat="1" ht="15" x14ac:dyDescent="0.2">
      <c r="A166" s="847" t="s">
        <v>1147</v>
      </c>
      <c r="B166" s="848" t="s">
        <v>2505</v>
      </c>
      <c r="C166" s="878"/>
      <c r="D166" s="878"/>
      <c r="E166" s="928"/>
      <c r="F166" s="928"/>
      <c r="G166" s="928"/>
      <c r="H166" s="878"/>
      <c r="I166" s="878"/>
      <c r="J166" s="929">
        <f t="shared" si="99"/>
        <v>0</v>
      </c>
      <c r="K166" s="928"/>
      <c r="L166" s="897">
        <f t="shared" si="100"/>
        <v>0</v>
      </c>
      <c r="M166" s="928"/>
      <c r="N166" s="897">
        <f t="shared" si="101"/>
        <v>0</v>
      </c>
      <c r="O166" s="928"/>
      <c r="P166" s="897">
        <f t="shared" si="102"/>
        <v>0</v>
      </c>
      <c r="Q166" s="928"/>
      <c r="R166" s="897">
        <f t="shared" si="103"/>
        <v>0</v>
      </c>
      <c r="S166" s="898"/>
      <c r="T166" s="897"/>
      <c r="U166" s="1149">
        <f t="shared" si="89"/>
        <v>0</v>
      </c>
      <c r="V166" s="849"/>
    </row>
    <row r="167" spans="1:22" s="930" customFormat="1" ht="15" x14ac:dyDescent="0.2">
      <c r="A167" s="847" t="s">
        <v>2506</v>
      </c>
      <c r="B167" s="848" t="s">
        <v>2355</v>
      </c>
      <c r="C167" s="878"/>
      <c r="D167" s="878"/>
      <c r="E167" s="928"/>
      <c r="F167" s="928"/>
      <c r="G167" s="928"/>
      <c r="H167" s="878"/>
      <c r="I167" s="878"/>
      <c r="J167" s="929">
        <f t="shared" si="99"/>
        <v>0</v>
      </c>
      <c r="K167" s="928"/>
      <c r="L167" s="897">
        <f t="shared" si="100"/>
        <v>0</v>
      </c>
      <c r="M167" s="928"/>
      <c r="N167" s="897">
        <f t="shared" si="101"/>
        <v>0</v>
      </c>
      <c r="O167" s="928"/>
      <c r="P167" s="897">
        <f t="shared" si="102"/>
        <v>0</v>
      </c>
      <c r="Q167" s="928"/>
      <c r="R167" s="897">
        <f t="shared" si="103"/>
        <v>0</v>
      </c>
      <c r="S167" s="898"/>
      <c r="T167" s="897"/>
      <c r="U167" s="1149">
        <f t="shared" si="89"/>
        <v>0</v>
      </c>
      <c r="V167" s="849"/>
    </row>
    <row r="168" spans="1:22" s="930" customFormat="1" ht="30" x14ac:dyDescent="0.2">
      <c r="A168" s="847" t="s">
        <v>2356</v>
      </c>
      <c r="B168" s="848" t="s">
        <v>2357</v>
      </c>
      <c r="C168" s="878"/>
      <c r="D168" s="878"/>
      <c r="E168" s="928"/>
      <c r="F168" s="928"/>
      <c r="G168" s="928"/>
      <c r="H168" s="878"/>
      <c r="I168" s="878"/>
      <c r="J168" s="929">
        <f t="shared" si="99"/>
        <v>0</v>
      </c>
      <c r="K168" s="928"/>
      <c r="L168" s="897">
        <f t="shared" si="100"/>
        <v>0</v>
      </c>
      <c r="M168" s="928"/>
      <c r="N168" s="897">
        <f t="shared" si="101"/>
        <v>0</v>
      </c>
      <c r="O168" s="928"/>
      <c r="P168" s="897">
        <f t="shared" si="102"/>
        <v>0</v>
      </c>
      <c r="Q168" s="928"/>
      <c r="R168" s="897">
        <f t="shared" si="103"/>
        <v>0</v>
      </c>
      <c r="S168" s="898"/>
      <c r="T168" s="897"/>
      <c r="U168" s="1149">
        <f t="shared" si="89"/>
        <v>0</v>
      </c>
      <c r="V168" s="849"/>
    </row>
    <row r="169" spans="1:22" s="930" customFormat="1" ht="30" x14ac:dyDescent="0.2">
      <c r="A169" s="847" t="s">
        <v>2358</v>
      </c>
      <c r="B169" s="848" t="s">
        <v>2507</v>
      </c>
      <c r="C169" s="878"/>
      <c r="D169" s="878"/>
      <c r="E169" s="928"/>
      <c r="F169" s="928"/>
      <c r="G169" s="928"/>
      <c r="H169" s="878"/>
      <c r="I169" s="878"/>
      <c r="J169" s="929">
        <f t="shared" si="99"/>
        <v>0</v>
      </c>
      <c r="K169" s="928"/>
      <c r="L169" s="897">
        <f t="shared" si="100"/>
        <v>0</v>
      </c>
      <c r="M169" s="928"/>
      <c r="N169" s="897">
        <f t="shared" si="101"/>
        <v>0</v>
      </c>
      <c r="O169" s="928"/>
      <c r="P169" s="897">
        <f t="shared" si="102"/>
        <v>0</v>
      </c>
      <c r="Q169" s="928"/>
      <c r="R169" s="897">
        <f t="shared" si="103"/>
        <v>0</v>
      </c>
      <c r="S169" s="898"/>
      <c r="T169" s="897"/>
      <c r="U169" s="1149">
        <f t="shared" si="89"/>
        <v>0</v>
      </c>
      <c r="V169" s="849"/>
    </row>
    <row r="170" spans="1:22" s="926" customFormat="1" ht="15" x14ac:dyDescent="0.2">
      <c r="A170" s="854"/>
      <c r="B170" s="852" t="s">
        <v>2508</v>
      </c>
      <c r="C170" s="879"/>
      <c r="D170" s="879"/>
      <c r="E170" s="880">
        <f>E155+E156</f>
        <v>0</v>
      </c>
      <c r="F170" s="880">
        <f>F155+F156</f>
        <v>0</v>
      </c>
      <c r="G170" s="880">
        <f>G155+G156</f>
        <v>0</v>
      </c>
      <c r="H170" s="879"/>
      <c r="I170" s="879"/>
      <c r="J170" s="881"/>
      <c r="K170" s="879"/>
      <c r="L170" s="882">
        <f>L155+L156</f>
        <v>0</v>
      </c>
      <c r="M170" s="879"/>
      <c r="N170" s="882">
        <f>N155+N156</f>
        <v>0</v>
      </c>
      <c r="O170" s="879"/>
      <c r="P170" s="882">
        <f>P155+P156</f>
        <v>0</v>
      </c>
      <c r="Q170" s="879"/>
      <c r="R170" s="882">
        <f>R155+R156</f>
        <v>0</v>
      </c>
      <c r="S170" s="879"/>
      <c r="T170" s="882">
        <f>T155+T156</f>
        <v>0</v>
      </c>
      <c r="U170" s="1156">
        <f t="shared" si="89"/>
        <v>0</v>
      </c>
      <c r="V170" s="853"/>
    </row>
    <row r="171" spans="1:22" s="926" customFormat="1" ht="15" x14ac:dyDescent="0.2">
      <c r="A171" s="938" t="s">
        <v>1151</v>
      </c>
      <c r="B171" s="830" t="s">
        <v>1152</v>
      </c>
      <c r="C171" s="873"/>
      <c r="D171" s="873"/>
      <c r="E171" s="874">
        <f>E172+E176+E184+E186+E193+E208+E218</f>
        <v>0</v>
      </c>
      <c r="F171" s="874">
        <f>F172+F176+F184+F186+F193+F208+F218</f>
        <v>0</v>
      </c>
      <c r="G171" s="874">
        <f>G172+G176+G184+G186+G193+G208+G218</f>
        <v>0</v>
      </c>
      <c r="H171" s="873"/>
      <c r="I171" s="873"/>
      <c r="J171" s="875"/>
      <c r="K171" s="873"/>
      <c r="L171" s="876">
        <f>L172+L176+L184+L186+L193+L208+L218</f>
        <v>0</v>
      </c>
      <c r="M171" s="873"/>
      <c r="N171" s="876">
        <f>N172+N176+N184+N186+N193+N208+N218</f>
        <v>0</v>
      </c>
      <c r="O171" s="873"/>
      <c r="P171" s="876">
        <f>P172+P176+P184+P186+P193+P208+P218</f>
        <v>0</v>
      </c>
      <c r="Q171" s="873"/>
      <c r="R171" s="876">
        <f>R172+R176+R184+R186+R193+R208+R218</f>
        <v>0</v>
      </c>
      <c r="S171" s="873"/>
      <c r="T171" s="876">
        <f>T172+T176+T184+T186+T193+T208+T218</f>
        <v>0</v>
      </c>
      <c r="U171" s="1151">
        <f t="shared" si="89"/>
        <v>0</v>
      </c>
      <c r="V171" s="855"/>
    </row>
    <row r="172" spans="1:22" s="926" customFormat="1" ht="15" x14ac:dyDescent="0.2">
      <c r="A172" s="831" t="s">
        <v>2359</v>
      </c>
      <c r="B172" s="825" t="s">
        <v>2360</v>
      </c>
      <c r="C172" s="869"/>
      <c r="D172" s="869"/>
      <c r="E172" s="870">
        <f>SUM(E173:E175)</f>
        <v>0</v>
      </c>
      <c r="F172" s="870">
        <f>SUM(F173:F175)</f>
        <v>0</v>
      </c>
      <c r="G172" s="870">
        <f>SUM(G173:G175)</f>
        <v>0</v>
      </c>
      <c r="H172" s="869"/>
      <c r="I172" s="869"/>
      <c r="J172" s="871"/>
      <c r="K172" s="869"/>
      <c r="L172" s="872">
        <f>SUM(L173:L175)</f>
        <v>0</v>
      </c>
      <c r="M172" s="869"/>
      <c r="N172" s="872">
        <f>SUM(N173:N175)</f>
        <v>0</v>
      </c>
      <c r="O172" s="869"/>
      <c r="P172" s="872">
        <f>SUM(P173:P175)</f>
        <v>0</v>
      </c>
      <c r="Q172" s="869"/>
      <c r="R172" s="872">
        <f>SUM(R173:R175)</f>
        <v>0</v>
      </c>
      <c r="S172" s="869"/>
      <c r="T172" s="872">
        <f>SUM(T173:T175)</f>
        <v>0</v>
      </c>
      <c r="U172" s="1148">
        <f t="shared" si="89"/>
        <v>0</v>
      </c>
      <c r="V172" s="829"/>
    </row>
    <row r="173" spans="1:22" s="930" customFormat="1" ht="15" x14ac:dyDescent="0.2">
      <c r="A173" s="942" t="s">
        <v>2361</v>
      </c>
      <c r="B173" s="848" t="s">
        <v>2362</v>
      </c>
      <c r="C173" s="878"/>
      <c r="D173" s="878"/>
      <c r="E173" s="878"/>
      <c r="F173" s="878"/>
      <c r="G173" s="878"/>
      <c r="H173" s="1367" t="s">
        <v>4027</v>
      </c>
      <c r="I173" s="877"/>
      <c r="J173" s="929">
        <f t="shared" ref="J173:J192" si="104">I173/100000</f>
        <v>0</v>
      </c>
      <c r="K173" s="928"/>
      <c r="L173" s="897">
        <f>K173*J173</f>
        <v>0</v>
      </c>
      <c r="M173" s="928"/>
      <c r="N173" s="897">
        <f>M173*J173</f>
        <v>0</v>
      </c>
      <c r="O173" s="928"/>
      <c r="P173" s="897">
        <f>O173*J173</f>
        <v>0</v>
      </c>
      <c r="Q173" s="928"/>
      <c r="R173" s="897">
        <f>Q173*J173</f>
        <v>0</v>
      </c>
      <c r="S173" s="898"/>
      <c r="T173" s="897"/>
      <c r="U173" s="1149">
        <f t="shared" si="89"/>
        <v>0</v>
      </c>
      <c r="V173" s="849"/>
    </row>
    <row r="174" spans="1:22" s="930" customFormat="1" ht="15" x14ac:dyDescent="0.2">
      <c r="A174" s="942" t="s">
        <v>2363</v>
      </c>
      <c r="B174" s="848" t="s">
        <v>2364</v>
      </c>
      <c r="C174" s="878"/>
      <c r="D174" s="878"/>
      <c r="E174" s="878"/>
      <c r="F174" s="878"/>
      <c r="G174" s="878"/>
      <c r="H174" s="1371"/>
      <c r="I174" s="877"/>
      <c r="J174" s="929">
        <f t="shared" si="104"/>
        <v>0</v>
      </c>
      <c r="K174" s="928"/>
      <c r="L174" s="897">
        <f>K174*J174</f>
        <v>0</v>
      </c>
      <c r="M174" s="928"/>
      <c r="N174" s="897">
        <f>M174*J174</f>
        <v>0</v>
      </c>
      <c r="O174" s="928"/>
      <c r="P174" s="897">
        <f>O174*J174</f>
        <v>0</v>
      </c>
      <c r="Q174" s="928"/>
      <c r="R174" s="897">
        <f>Q174*J174</f>
        <v>0</v>
      </c>
      <c r="S174" s="898"/>
      <c r="T174" s="897"/>
      <c r="U174" s="1149">
        <f t="shared" ref="U174:U205" si="105">T174-D174</f>
        <v>0</v>
      </c>
      <c r="V174" s="849"/>
    </row>
    <row r="175" spans="1:22" s="930" customFormat="1" ht="15" x14ac:dyDescent="0.2">
      <c r="A175" s="942" t="s">
        <v>2365</v>
      </c>
      <c r="B175" s="848" t="s">
        <v>2366</v>
      </c>
      <c r="C175" s="878"/>
      <c r="D175" s="878"/>
      <c r="E175" s="878"/>
      <c r="F175" s="878"/>
      <c r="G175" s="878"/>
      <c r="H175" s="1367" t="s">
        <v>4037</v>
      </c>
      <c r="I175" s="877"/>
      <c r="J175" s="929">
        <f t="shared" si="104"/>
        <v>0</v>
      </c>
      <c r="K175" s="928"/>
      <c r="L175" s="897">
        <f>K175*J175</f>
        <v>0</v>
      </c>
      <c r="M175" s="928"/>
      <c r="N175" s="897">
        <f>M175*J175</f>
        <v>0</v>
      </c>
      <c r="O175" s="928"/>
      <c r="P175" s="897">
        <f>O175*J175</f>
        <v>0</v>
      </c>
      <c r="Q175" s="928"/>
      <c r="R175" s="897">
        <f>Q175*J175</f>
        <v>0</v>
      </c>
      <c r="S175" s="898"/>
      <c r="T175" s="897"/>
      <c r="U175" s="1149">
        <f t="shared" si="105"/>
        <v>0</v>
      </c>
      <c r="V175" s="849"/>
    </row>
    <row r="176" spans="1:22" s="926" customFormat="1" ht="15" x14ac:dyDescent="0.2">
      <c r="A176" s="831" t="s">
        <v>2367</v>
      </c>
      <c r="B176" s="825" t="s">
        <v>2368</v>
      </c>
      <c r="C176" s="869"/>
      <c r="D176" s="869"/>
      <c r="E176" s="870">
        <f>SUM(E177:E183)</f>
        <v>0</v>
      </c>
      <c r="F176" s="870">
        <f>SUM(F177:F183)</f>
        <v>0</v>
      </c>
      <c r="G176" s="870">
        <f>SUM(G177:G183)</f>
        <v>0</v>
      </c>
      <c r="H176" s="869" t="s">
        <v>4037</v>
      </c>
      <c r="I176" s="869"/>
      <c r="J176" s="871"/>
      <c r="K176" s="869"/>
      <c r="L176" s="872">
        <f>SUM(L177:L183)</f>
        <v>0</v>
      </c>
      <c r="M176" s="869"/>
      <c r="N176" s="872">
        <f>SUM(N177:N183)</f>
        <v>0</v>
      </c>
      <c r="O176" s="869"/>
      <c r="P176" s="872">
        <f>SUM(P177:P183)</f>
        <v>0</v>
      </c>
      <c r="Q176" s="869"/>
      <c r="R176" s="872">
        <f>SUM(R177:R183)</f>
        <v>0</v>
      </c>
      <c r="S176" s="869"/>
      <c r="T176" s="872">
        <f>SUM(T177:T183)</f>
        <v>0</v>
      </c>
      <c r="U176" s="1148">
        <f t="shared" si="105"/>
        <v>0</v>
      </c>
      <c r="V176" s="829" t="s">
        <v>4060</v>
      </c>
    </row>
    <row r="177" spans="1:22" s="930" customFormat="1" ht="15" x14ac:dyDescent="0.2">
      <c r="A177" s="1474" t="s">
        <v>2369</v>
      </c>
      <c r="B177" s="1476" t="s">
        <v>2370</v>
      </c>
      <c r="C177" s="1464"/>
      <c r="D177" s="1464"/>
      <c r="E177" s="878"/>
      <c r="F177" s="878"/>
      <c r="G177" s="878"/>
      <c r="H177" s="1464"/>
      <c r="I177" s="1464"/>
      <c r="J177" s="929">
        <f t="shared" si="104"/>
        <v>0</v>
      </c>
      <c r="K177" s="928"/>
      <c r="L177" s="897">
        <f t="shared" ref="L177:L183" si="106">K177*J177</f>
        <v>0</v>
      </c>
      <c r="M177" s="928"/>
      <c r="N177" s="897">
        <f t="shared" ref="N177:N183" si="107">M177*J177</f>
        <v>0</v>
      </c>
      <c r="O177" s="928"/>
      <c r="P177" s="897">
        <f t="shared" ref="P177:P183" si="108">O177*J177</f>
        <v>0</v>
      </c>
      <c r="Q177" s="928"/>
      <c r="R177" s="897">
        <f t="shared" ref="R177:R183" si="109">Q177*J177</f>
        <v>0</v>
      </c>
      <c r="S177" s="898"/>
      <c r="T177" s="897"/>
      <c r="U177" s="1158">
        <f t="shared" si="105"/>
        <v>0</v>
      </c>
      <c r="V177" s="1472"/>
    </row>
    <row r="178" spans="1:22" s="930" customFormat="1" ht="15" x14ac:dyDescent="0.2">
      <c r="A178" s="1475"/>
      <c r="B178" s="1477"/>
      <c r="C178" s="1465"/>
      <c r="D178" s="1465"/>
      <c r="E178" s="878"/>
      <c r="F178" s="878"/>
      <c r="G178" s="878"/>
      <c r="H178" s="1465"/>
      <c r="I178" s="1465"/>
      <c r="J178" s="929">
        <f>I177/100000</f>
        <v>0</v>
      </c>
      <c r="K178" s="928"/>
      <c r="L178" s="897">
        <f t="shared" si="106"/>
        <v>0</v>
      </c>
      <c r="M178" s="928"/>
      <c r="N178" s="897">
        <f t="shared" si="107"/>
        <v>0</v>
      </c>
      <c r="O178" s="928"/>
      <c r="P178" s="897">
        <f t="shared" si="108"/>
        <v>0</v>
      </c>
      <c r="Q178" s="928"/>
      <c r="R178" s="897">
        <f t="shared" si="109"/>
        <v>0</v>
      </c>
      <c r="S178" s="898"/>
      <c r="T178" s="897"/>
      <c r="U178" s="1159">
        <f t="shared" si="105"/>
        <v>0</v>
      </c>
      <c r="V178" s="1473"/>
    </row>
    <row r="179" spans="1:22" s="930" customFormat="1" ht="15" x14ac:dyDescent="0.2">
      <c r="A179" s="1474" t="s">
        <v>2371</v>
      </c>
      <c r="B179" s="1476" t="s">
        <v>2372</v>
      </c>
      <c r="C179" s="1464"/>
      <c r="D179" s="1464"/>
      <c r="E179" s="878"/>
      <c r="F179" s="878"/>
      <c r="G179" s="878"/>
      <c r="H179" s="1464"/>
      <c r="I179" s="1464"/>
      <c r="J179" s="929">
        <f t="shared" si="104"/>
        <v>0</v>
      </c>
      <c r="K179" s="928"/>
      <c r="L179" s="897">
        <f t="shared" si="106"/>
        <v>0</v>
      </c>
      <c r="M179" s="928"/>
      <c r="N179" s="897">
        <f t="shared" si="107"/>
        <v>0</v>
      </c>
      <c r="O179" s="928"/>
      <c r="P179" s="897">
        <f t="shared" si="108"/>
        <v>0</v>
      </c>
      <c r="Q179" s="928"/>
      <c r="R179" s="897">
        <f t="shared" si="109"/>
        <v>0</v>
      </c>
      <c r="S179" s="898"/>
      <c r="T179" s="897"/>
      <c r="U179" s="1158">
        <f t="shared" si="105"/>
        <v>0</v>
      </c>
      <c r="V179" s="1472"/>
    </row>
    <row r="180" spans="1:22" s="930" customFormat="1" ht="15" x14ac:dyDescent="0.2">
      <c r="A180" s="1475"/>
      <c r="B180" s="1477"/>
      <c r="C180" s="1465"/>
      <c r="D180" s="1465"/>
      <c r="E180" s="878"/>
      <c r="F180" s="878"/>
      <c r="G180" s="878"/>
      <c r="H180" s="1465"/>
      <c r="I180" s="1465"/>
      <c r="J180" s="929">
        <f>I179/100000</f>
        <v>0</v>
      </c>
      <c r="K180" s="928"/>
      <c r="L180" s="897">
        <f t="shared" si="106"/>
        <v>0</v>
      </c>
      <c r="M180" s="928"/>
      <c r="N180" s="897">
        <f t="shared" si="107"/>
        <v>0</v>
      </c>
      <c r="O180" s="928"/>
      <c r="P180" s="897">
        <f t="shared" si="108"/>
        <v>0</v>
      </c>
      <c r="Q180" s="928"/>
      <c r="R180" s="897">
        <f t="shared" si="109"/>
        <v>0</v>
      </c>
      <c r="S180" s="898"/>
      <c r="T180" s="897"/>
      <c r="U180" s="1159">
        <f t="shared" si="105"/>
        <v>0</v>
      </c>
      <c r="V180" s="1473"/>
    </row>
    <row r="181" spans="1:22" s="930" customFormat="1" ht="15" x14ac:dyDescent="0.2">
      <c r="A181" s="942" t="s">
        <v>2373</v>
      </c>
      <c r="B181" s="848" t="s">
        <v>1167</v>
      </c>
      <c r="C181" s="878"/>
      <c r="D181" s="878"/>
      <c r="E181" s="878"/>
      <c r="F181" s="878"/>
      <c r="G181" s="878"/>
      <c r="H181" s="878"/>
      <c r="I181" s="877"/>
      <c r="J181" s="929">
        <f t="shared" si="104"/>
        <v>0</v>
      </c>
      <c r="K181" s="928"/>
      <c r="L181" s="897">
        <f t="shared" si="106"/>
        <v>0</v>
      </c>
      <c r="M181" s="928"/>
      <c r="N181" s="897">
        <f t="shared" si="107"/>
        <v>0</v>
      </c>
      <c r="O181" s="928"/>
      <c r="P181" s="897">
        <f t="shared" si="108"/>
        <v>0</v>
      </c>
      <c r="Q181" s="928"/>
      <c r="R181" s="897">
        <f t="shared" si="109"/>
        <v>0</v>
      </c>
      <c r="S181" s="898"/>
      <c r="T181" s="897"/>
      <c r="U181" s="1149">
        <f t="shared" si="105"/>
        <v>0</v>
      </c>
      <c r="V181" s="849"/>
    </row>
    <row r="182" spans="1:22" s="930" customFormat="1" ht="30" x14ac:dyDescent="0.2">
      <c r="A182" s="942" t="s">
        <v>2374</v>
      </c>
      <c r="B182" s="848" t="s">
        <v>2375</v>
      </c>
      <c r="C182" s="878"/>
      <c r="D182" s="878"/>
      <c r="E182" s="878"/>
      <c r="F182" s="878"/>
      <c r="G182" s="878"/>
      <c r="H182" s="878"/>
      <c r="I182" s="877"/>
      <c r="J182" s="929">
        <f t="shared" si="104"/>
        <v>0</v>
      </c>
      <c r="K182" s="928"/>
      <c r="L182" s="897">
        <f t="shared" si="106"/>
        <v>0</v>
      </c>
      <c r="M182" s="928"/>
      <c r="N182" s="897">
        <f t="shared" si="107"/>
        <v>0</v>
      </c>
      <c r="O182" s="928"/>
      <c r="P182" s="897">
        <f t="shared" si="108"/>
        <v>0</v>
      </c>
      <c r="Q182" s="928"/>
      <c r="R182" s="897">
        <f t="shared" si="109"/>
        <v>0</v>
      </c>
      <c r="S182" s="898"/>
      <c r="T182" s="897"/>
      <c r="U182" s="1149">
        <f t="shared" si="105"/>
        <v>0</v>
      </c>
      <c r="V182" s="849"/>
    </row>
    <row r="183" spans="1:22" s="930" customFormat="1" ht="15" x14ac:dyDescent="0.2">
      <c r="A183" s="942" t="s">
        <v>2376</v>
      </c>
      <c r="B183" s="848" t="s">
        <v>2377</v>
      </c>
      <c r="C183" s="878"/>
      <c r="D183" s="878"/>
      <c r="E183" s="878"/>
      <c r="F183" s="878"/>
      <c r="G183" s="878"/>
      <c r="H183" s="878"/>
      <c r="I183" s="877"/>
      <c r="J183" s="929">
        <f t="shared" si="104"/>
        <v>0</v>
      </c>
      <c r="K183" s="928"/>
      <c r="L183" s="897">
        <f t="shared" si="106"/>
        <v>0</v>
      </c>
      <c r="M183" s="928"/>
      <c r="N183" s="897">
        <f t="shared" si="107"/>
        <v>0</v>
      </c>
      <c r="O183" s="928"/>
      <c r="P183" s="897">
        <f t="shared" si="108"/>
        <v>0</v>
      </c>
      <c r="Q183" s="928"/>
      <c r="R183" s="897">
        <f t="shared" si="109"/>
        <v>0</v>
      </c>
      <c r="S183" s="898"/>
      <c r="T183" s="897"/>
      <c r="U183" s="1149">
        <f t="shared" si="105"/>
        <v>0</v>
      </c>
      <c r="V183" s="849"/>
    </row>
    <row r="184" spans="1:22" s="943" customFormat="1" ht="15" x14ac:dyDescent="0.2">
      <c r="A184" s="831" t="s">
        <v>2378</v>
      </c>
      <c r="B184" s="825" t="s">
        <v>2379</v>
      </c>
      <c r="C184" s="869"/>
      <c r="D184" s="869"/>
      <c r="E184" s="870">
        <f>E185</f>
        <v>0</v>
      </c>
      <c r="F184" s="870">
        <f>F185</f>
        <v>0</v>
      </c>
      <c r="G184" s="870">
        <f>G185</f>
        <v>0</v>
      </c>
      <c r="H184" s="869" t="s">
        <v>4034</v>
      </c>
      <c r="I184" s="869"/>
      <c r="J184" s="871"/>
      <c r="K184" s="869"/>
      <c r="L184" s="872">
        <f>L185</f>
        <v>0</v>
      </c>
      <c r="M184" s="869"/>
      <c r="N184" s="872">
        <f>N185</f>
        <v>0</v>
      </c>
      <c r="O184" s="869"/>
      <c r="P184" s="872">
        <f>P185</f>
        <v>0</v>
      </c>
      <c r="Q184" s="869"/>
      <c r="R184" s="872">
        <f>R185</f>
        <v>0</v>
      </c>
      <c r="S184" s="869"/>
      <c r="T184" s="872">
        <f>T185</f>
        <v>0</v>
      </c>
      <c r="U184" s="1148">
        <f t="shared" si="105"/>
        <v>0</v>
      </c>
      <c r="V184" s="829" t="s">
        <v>4060</v>
      </c>
    </row>
    <row r="185" spans="1:22" s="930" customFormat="1" ht="30" x14ac:dyDescent="0.2">
      <c r="A185" s="942" t="s">
        <v>2380</v>
      </c>
      <c r="B185" s="848" t="s">
        <v>2381</v>
      </c>
      <c r="C185" s="878"/>
      <c r="D185" s="878"/>
      <c r="E185" s="878"/>
      <c r="F185" s="878"/>
      <c r="G185" s="878"/>
      <c r="H185" s="878"/>
      <c r="I185" s="877"/>
      <c r="J185" s="929">
        <f t="shared" si="104"/>
        <v>0</v>
      </c>
      <c r="K185" s="928"/>
      <c r="L185" s="897">
        <f>K185*J185</f>
        <v>0</v>
      </c>
      <c r="M185" s="928"/>
      <c r="N185" s="897">
        <f>M185*J185</f>
        <v>0</v>
      </c>
      <c r="O185" s="928"/>
      <c r="P185" s="897">
        <f>O185*J185</f>
        <v>0</v>
      </c>
      <c r="Q185" s="928"/>
      <c r="R185" s="897">
        <f>Q185*J185</f>
        <v>0</v>
      </c>
      <c r="S185" s="898"/>
      <c r="T185" s="897"/>
      <c r="U185" s="1149">
        <f t="shared" si="105"/>
        <v>0</v>
      </c>
      <c r="V185" s="849"/>
    </row>
    <row r="186" spans="1:22" s="943" customFormat="1" ht="30" x14ac:dyDescent="0.2">
      <c r="A186" s="831" t="s">
        <v>2382</v>
      </c>
      <c r="B186" s="833" t="s">
        <v>2383</v>
      </c>
      <c r="C186" s="869"/>
      <c r="D186" s="869"/>
      <c r="E186" s="870">
        <f>SUM(E187:E192)</f>
        <v>0</v>
      </c>
      <c r="F186" s="870">
        <f>SUM(F187:F192)</f>
        <v>0</v>
      </c>
      <c r="G186" s="870">
        <f>SUM(G187:G192)</f>
        <v>0</v>
      </c>
      <c r="H186" s="869" t="s">
        <v>4035</v>
      </c>
      <c r="I186" s="869"/>
      <c r="J186" s="871"/>
      <c r="K186" s="869"/>
      <c r="L186" s="872">
        <f>SUM(L187:L192)</f>
        <v>0</v>
      </c>
      <c r="M186" s="869"/>
      <c r="N186" s="872">
        <f>SUM(N187:N192)</f>
        <v>0</v>
      </c>
      <c r="O186" s="869"/>
      <c r="P186" s="872">
        <f>SUM(P187:P192)</f>
        <v>0</v>
      </c>
      <c r="Q186" s="869"/>
      <c r="R186" s="872">
        <f>SUM(R187:R192)</f>
        <v>0</v>
      </c>
      <c r="S186" s="869"/>
      <c r="T186" s="872">
        <f>SUM(T187:T192)</f>
        <v>0</v>
      </c>
      <c r="U186" s="1148">
        <f t="shared" si="105"/>
        <v>0</v>
      </c>
      <c r="V186" s="1364" t="s">
        <v>4074</v>
      </c>
    </row>
    <row r="187" spans="1:22" s="930" customFormat="1" ht="15" x14ac:dyDescent="0.2">
      <c r="A187" s="942" t="s">
        <v>2384</v>
      </c>
      <c r="B187" s="848" t="s">
        <v>2385</v>
      </c>
      <c r="C187" s="878"/>
      <c r="D187" s="878"/>
      <c r="E187" s="878"/>
      <c r="F187" s="878"/>
      <c r="G187" s="878"/>
      <c r="H187" s="878"/>
      <c r="I187" s="877"/>
      <c r="J187" s="929">
        <f t="shared" si="104"/>
        <v>0</v>
      </c>
      <c r="K187" s="928"/>
      <c r="L187" s="897">
        <f t="shared" ref="L187:L192" si="110">K187*J187</f>
        <v>0</v>
      </c>
      <c r="M187" s="928"/>
      <c r="N187" s="897">
        <f t="shared" ref="N187:N192" si="111">M187*J187</f>
        <v>0</v>
      </c>
      <c r="O187" s="928"/>
      <c r="P187" s="897">
        <f t="shared" ref="P187:P192" si="112">O187*J187</f>
        <v>0</v>
      </c>
      <c r="Q187" s="928"/>
      <c r="R187" s="897">
        <f t="shared" ref="R187:R192" si="113">Q187*J187</f>
        <v>0</v>
      </c>
      <c r="S187" s="898"/>
      <c r="T187" s="897"/>
      <c r="U187" s="1149">
        <f t="shared" si="105"/>
        <v>0</v>
      </c>
      <c r="V187" s="849"/>
    </row>
    <row r="188" spans="1:22" s="930" customFormat="1" ht="15" x14ac:dyDescent="0.2">
      <c r="A188" s="942" t="s">
        <v>2386</v>
      </c>
      <c r="B188" s="848" t="s">
        <v>2387</v>
      </c>
      <c r="C188" s="878"/>
      <c r="D188" s="878"/>
      <c r="E188" s="878"/>
      <c r="F188" s="878"/>
      <c r="G188" s="878"/>
      <c r="H188" s="878"/>
      <c r="I188" s="877"/>
      <c r="J188" s="929">
        <f t="shared" si="104"/>
        <v>0</v>
      </c>
      <c r="K188" s="928"/>
      <c r="L188" s="897">
        <f t="shared" si="110"/>
        <v>0</v>
      </c>
      <c r="M188" s="928"/>
      <c r="N188" s="897">
        <f t="shared" si="111"/>
        <v>0</v>
      </c>
      <c r="O188" s="928"/>
      <c r="P188" s="897">
        <f t="shared" si="112"/>
        <v>0</v>
      </c>
      <c r="Q188" s="928"/>
      <c r="R188" s="897">
        <f t="shared" si="113"/>
        <v>0</v>
      </c>
      <c r="S188" s="898"/>
      <c r="T188" s="897"/>
      <c r="U188" s="1149">
        <f t="shared" si="105"/>
        <v>0</v>
      </c>
      <c r="V188" s="849"/>
    </row>
    <row r="189" spans="1:22" s="930" customFormat="1" ht="15" x14ac:dyDescent="0.2">
      <c r="A189" s="942" t="s">
        <v>2388</v>
      </c>
      <c r="B189" s="848" t="s">
        <v>2389</v>
      </c>
      <c r="C189" s="878"/>
      <c r="D189" s="878"/>
      <c r="E189" s="878"/>
      <c r="F189" s="878"/>
      <c r="G189" s="878"/>
      <c r="H189" s="878"/>
      <c r="I189" s="877"/>
      <c r="J189" s="929">
        <f t="shared" si="104"/>
        <v>0</v>
      </c>
      <c r="K189" s="928"/>
      <c r="L189" s="897">
        <f t="shared" si="110"/>
        <v>0</v>
      </c>
      <c r="M189" s="928"/>
      <c r="N189" s="897">
        <f t="shared" si="111"/>
        <v>0</v>
      </c>
      <c r="O189" s="928"/>
      <c r="P189" s="897">
        <f t="shared" si="112"/>
        <v>0</v>
      </c>
      <c r="Q189" s="928"/>
      <c r="R189" s="897">
        <f t="shared" si="113"/>
        <v>0</v>
      </c>
      <c r="S189" s="898"/>
      <c r="T189" s="897"/>
      <c r="U189" s="1149">
        <f t="shared" si="105"/>
        <v>0</v>
      </c>
      <c r="V189" s="849"/>
    </row>
    <row r="190" spans="1:22" s="930" customFormat="1" ht="15" x14ac:dyDescent="0.2">
      <c r="A190" s="942" t="s">
        <v>2390</v>
      </c>
      <c r="B190" s="848" t="s">
        <v>2391</v>
      </c>
      <c r="C190" s="878"/>
      <c r="D190" s="878"/>
      <c r="E190" s="878"/>
      <c r="F190" s="878"/>
      <c r="G190" s="878"/>
      <c r="H190" s="878"/>
      <c r="I190" s="877"/>
      <c r="J190" s="929">
        <f t="shared" si="104"/>
        <v>0</v>
      </c>
      <c r="K190" s="928"/>
      <c r="L190" s="897">
        <f t="shared" si="110"/>
        <v>0</v>
      </c>
      <c r="M190" s="928"/>
      <c r="N190" s="897">
        <f t="shared" si="111"/>
        <v>0</v>
      </c>
      <c r="O190" s="928"/>
      <c r="P190" s="897">
        <f t="shared" si="112"/>
        <v>0</v>
      </c>
      <c r="Q190" s="928"/>
      <c r="R190" s="897">
        <f t="shared" si="113"/>
        <v>0</v>
      </c>
      <c r="S190" s="898"/>
      <c r="T190" s="897"/>
      <c r="U190" s="1149">
        <f t="shared" si="105"/>
        <v>0</v>
      </c>
      <c r="V190" s="849"/>
    </row>
    <row r="191" spans="1:22" s="930" customFormat="1" ht="15" x14ac:dyDescent="0.2">
      <c r="A191" s="942" t="s">
        <v>2392</v>
      </c>
      <c r="B191" s="848" t="s">
        <v>2393</v>
      </c>
      <c r="C191" s="878"/>
      <c r="D191" s="878"/>
      <c r="E191" s="878"/>
      <c r="F191" s="878"/>
      <c r="G191" s="878"/>
      <c r="H191" s="878"/>
      <c r="I191" s="877"/>
      <c r="J191" s="929">
        <f t="shared" si="104"/>
        <v>0</v>
      </c>
      <c r="K191" s="928"/>
      <c r="L191" s="897">
        <f t="shared" si="110"/>
        <v>0</v>
      </c>
      <c r="M191" s="928"/>
      <c r="N191" s="897">
        <f t="shared" si="111"/>
        <v>0</v>
      </c>
      <c r="O191" s="928"/>
      <c r="P191" s="897">
        <f t="shared" si="112"/>
        <v>0</v>
      </c>
      <c r="Q191" s="928"/>
      <c r="R191" s="897">
        <f t="shared" si="113"/>
        <v>0</v>
      </c>
      <c r="S191" s="898"/>
      <c r="T191" s="897"/>
      <c r="U191" s="1149">
        <f t="shared" si="105"/>
        <v>0</v>
      </c>
      <c r="V191" s="849"/>
    </row>
    <row r="192" spans="1:22" s="930" customFormat="1" ht="30" x14ac:dyDescent="0.2">
      <c r="A192" s="942" t="s">
        <v>2394</v>
      </c>
      <c r="B192" s="848" t="s">
        <v>2395</v>
      </c>
      <c r="C192" s="878"/>
      <c r="D192" s="878"/>
      <c r="E192" s="878"/>
      <c r="F192" s="878"/>
      <c r="G192" s="878"/>
      <c r="H192" s="878"/>
      <c r="I192" s="877"/>
      <c r="J192" s="929">
        <f t="shared" si="104"/>
        <v>0</v>
      </c>
      <c r="K192" s="928"/>
      <c r="L192" s="897">
        <f t="shared" si="110"/>
        <v>0</v>
      </c>
      <c r="M192" s="928"/>
      <c r="N192" s="897">
        <f t="shared" si="111"/>
        <v>0</v>
      </c>
      <c r="O192" s="928"/>
      <c r="P192" s="897">
        <f t="shared" si="112"/>
        <v>0</v>
      </c>
      <c r="Q192" s="928"/>
      <c r="R192" s="897">
        <f t="shared" si="113"/>
        <v>0</v>
      </c>
      <c r="S192" s="898"/>
      <c r="T192" s="897"/>
      <c r="U192" s="1149">
        <f t="shared" si="105"/>
        <v>0</v>
      </c>
      <c r="V192" s="849"/>
    </row>
    <row r="193" spans="1:22" s="943" customFormat="1" ht="30" x14ac:dyDescent="0.2">
      <c r="A193" s="831" t="s">
        <v>2396</v>
      </c>
      <c r="B193" s="825" t="s">
        <v>2397</v>
      </c>
      <c r="C193" s="869"/>
      <c r="D193" s="869"/>
      <c r="E193" s="870">
        <f>E194+E198+E202+E205</f>
        <v>0</v>
      </c>
      <c r="F193" s="870">
        <f>F194+F198+F202+F205</f>
        <v>0</v>
      </c>
      <c r="G193" s="870">
        <f>G194+G198+G202+G205</f>
        <v>0</v>
      </c>
      <c r="H193" s="869" t="s">
        <v>4070</v>
      </c>
      <c r="I193" s="869"/>
      <c r="J193" s="871"/>
      <c r="K193" s="869"/>
      <c r="L193" s="872">
        <f>L194+L198+L202+L205</f>
        <v>0</v>
      </c>
      <c r="M193" s="869"/>
      <c r="N193" s="872">
        <f>N194+N198+N202+N205</f>
        <v>0</v>
      </c>
      <c r="O193" s="869"/>
      <c r="P193" s="872">
        <f>P194+P198+P202+P205</f>
        <v>0</v>
      </c>
      <c r="Q193" s="869"/>
      <c r="R193" s="872">
        <f>R194+R198+R202+R205</f>
        <v>0</v>
      </c>
      <c r="S193" s="869"/>
      <c r="T193" s="872">
        <f>T194+T198+T202+T205</f>
        <v>0</v>
      </c>
      <c r="U193" s="1148">
        <f t="shared" si="105"/>
        <v>0</v>
      </c>
      <c r="V193" s="829"/>
    </row>
    <row r="194" spans="1:22" s="926" customFormat="1" ht="15" x14ac:dyDescent="0.2">
      <c r="A194" s="942" t="s">
        <v>2398</v>
      </c>
      <c r="B194" s="856" t="s">
        <v>2399</v>
      </c>
      <c r="C194" s="878"/>
      <c r="D194" s="878"/>
      <c r="E194" s="888">
        <f>SUM(E195:E197)</f>
        <v>0</v>
      </c>
      <c r="F194" s="888">
        <f>SUM(F195:F197)</f>
        <v>0</v>
      </c>
      <c r="G194" s="888">
        <f>SUM(G195:G197)</f>
        <v>0</v>
      </c>
      <c r="H194" s="878"/>
      <c r="I194" s="877"/>
      <c r="J194" s="889"/>
      <c r="K194" s="878"/>
      <c r="L194" s="888">
        <f>SUM(L195:L197)</f>
        <v>0</v>
      </c>
      <c r="M194" s="900"/>
      <c r="N194" s="888">
        <f>SUM(N195:N197)</f>
        <v>0</v>
      </c>
      <c r="O194" s="900"/>
      <c r="P194" s="888">
        <f>SUM(P195:P197)</f>
        <v>0</v>
      </c>
      <c r="Q194" s="900"/>
      <c r="R194" s="888">
        <f>SUM(R195:R197)</f>
        <v>0</v>
      </c>
      <c r="S194" s="900"/>
      <c r="T194" s="888">
        <f>SUM(T195:T197)</f>
        <v>0</v>
      </c>
      <c r="U194" s="1160">
        <f t="shared" si="105"/>
        <v>0</v>
      </c>
      <c r="V194" s="849"/>
    </row>
    <row r="195" spans="1:22" s="930" customFormat="1" ht="30" x14ac:dyDescent="0.2">
      <c r="A195" s="942" t="s">
        <v>2400</v>
      </c>
      <c r="B195" s="848" t="s">
        <v>2401</v>
      </c>
      <c r="C195" s="878"/>
      <c r="D195" s="878"/>
      <c r="E195" s="878"/>
      <c r="F195" s="878"/>
      <c r="G195" s="878"/>
      <c r="H195" s="878"/>
      <c r="I195" s="877"/>
      <c r="J195" s="929">
        <f t="shared" ref="J195:J207" si="114">I195/100000</f>
        <v>0</v>
      </c>
      <c r="K195" s="928"/>
      <c r="L195" s="897">
        <f>K195*J195</f>
        <v>0</v>
      </c>
      <c r="M195" s="928"/>
      <c r="N195" s="897">
        <f>M195*J195</f>
        <v>0</v>
      </c>
      <c r="O195" s="928"/>
      <c r="P195" s="897">
        <f>O195*J195</f>
        <v>0</v>
      </c>
      <c r="Q195" s="928"/>
      <c r="R195" s="897">
        <f>Q195*J195</f>
        <v>0</v>
      </c>
      <c r="S195" s="898"/>
      <c r="T195" s="897"/>
      <c r="U195" s="1149">
        <f t="shared" si="105"/>
        <v>0</v>
      </c>
      <c r="V195" s="849"/>
    </row>
    <row r="196" spans="1:22" s="930" customFormat="1" ht="30" x14ac:dyDescent="0.2">
      <c r="A196" s="942" t="s">
        <v>2402</v>
      </c>
      <c r="B196" s="848" t="s">
        <v>2403</v>
      </c>
      <c r="C196" s="878"/>
      <c r="D196" s="878"/>
      <c r="E196" s="878"/>
      <c r="F196" s="878"/>
      <c r="G196" s="878"/>
      <c r="H196" s="878"/>
      <c r="I196" s="877"/>
      <c r="J196" s="929">
        <f t="shared" si="114"/>
        <v>0</v>
      </c>
      <c r="K196" s="928"/>
      <c r="L196" s="897">
        <f>K196*J196</f>
        <v>0</v>
      </c>
      <c r="M196" s="928"/>
      <c r="N196" s="897">
        <f>M196*J196</f>
        <v>0</v>
      </c>
      <c r="O196" s="928"/>
      <c r="P196" s="897">
        <f>O196*J196</f>
        <v>0</v>
      </c>
      <c r="Q196" s="928"/>
      <c r="R196" s="897">
        <f>Q196*J196</f>
        <v>0</v>
      </c>
      <c r="S196" s="898"/>
      <c r="T196" s="897"/>
      <c r="U196" s="1149">
        <f t="shared" si="105"/>
        <v>0</v>
      </c>
      <c r="V196" s="849"/>
    </row>
    <row r="197" spans="1:22" s="930" customFormat="1" ht="15" x14ac:dyDescent="0.2">
      <c r="A197" s="942" t="s">
        <v>2404</v>
      </c>
      <c r="B197" s="848" t="s">
        <v>2405</v>
      </c>
      <c r="C197" s="878"/>
      <c r="D197" s="878"/>
      <c r="E197" s="878"/>
      <c r="F197" s="878"/>
      <c r="G197" s="878"/>
      <c r="H197" s="878"/>
      <c r="I197" s="877"/>
      <c r="J197" s="929">
        <f t="shared" si="114"/>
        <v>0</v>
      </c>
      <c r="K197" s="928"/>
      <c r="L197" s="897">
        <f>K197*J197</f>
        <v>0</v>
      </c>
      <c r="M197" s="928"/>
      <c r="N197" s="897">
        <f>M197*J197</f>
        <v>0</v>
      </c>
      <c r="O197" s="928"/>
      <c r="P197" s="897">
        <f>O197*J197</f>
        <v>0</v>
      </c>
      <c r="Q197" s="928"/>
      <c r="R197" s="897">
        <f>Q197*J197</f>
        <v>0</v>
      </c>
      <c r="S197" s="898"/>
      <c r="T197" s="897"/>
      <c r="U197" s="1149">
        <f t="shared" si="105"/>
        <v>0</v>
      </c>
      <c r="V197" s="849"/>
    </row>
    <row r="198" spans="1:22" s="926" customFormat="1" ht="15" x14ac:dyDescent="0.2">
      <c r="A198" s="942" t="s">
        <v>2406</v>
      </c>
      <c r="B198" s="856" t="s">
        <v>2407</v>
      </c>
      <c r="C198" s="878"/>
      <c r="D198" s="878"/>
      <c r="E198" s="888">
        <f>SUM(E199:E201)</f>
        <v>0</v>
      </c>
      <c r="F198" s="888">
        <f>SUM(F199:F201)</f>
        <v>0</v>
      </c>
      <c r="G198" s="888">
        <f>SUM(G199:G201)</f>
        <v>0</v>
      </c>
      <c r="H198" s="1367" t="s">
        <v>4110</v>
      </c>
      <c r="I198" s="878"/>
      <c r="J198" s="889"/>
      <c r="K198" s="878"/>
      <c r="L198" s="890">
        <f>SUM(L199:L201)</f>
        <v>0</v>
      </c>
      <c r="M198" s="900"/>
      <c r="N198" s="890">
        <f>SUM(N199:N201)</f>
        <v>0</v>
      </c>
      <c r="O198" s="900"/>
      <c r="P198" s="890">
        <f>SUM(P199:P201)</f>
        <v>0</v>
      </c>
      <c r="Q198" s="900"/>
      <c r="R198" s="890">
        <f>SUM(R199:R201)</f>
        <v>0</v>
      </c>
      <c r="S198" s="900"/>
      <c r="T198" s="890">
        <f>SUM(T199:T201)</f>
        <v>0</v>
      </c>
      <c r="U198" s="1154">
        <f t="shared" si="105"/>
        <v>0</v>
      </c>
      <c r="V198" s="849"/>
    </row>
    <row r="199" spans="1:22" s="930" customFormat="1" ht="15" x14ac:dyDescent="0.2">
      <c r="A199" s="942" t="s">
        <v>2408</v>
      </c>
      <c r="B199" s="848" t="s">
        <v>2409</v>
      </c>
      <c r="C199" s="878"/>
      <c r="D199" s="878"/>
      <c r="E199" s="878"/>
      <c r="F199" s="878"/>
      <c r="G199" s="878"/>
      <c r="H199" s="878"/>
      <c r="I199" s="877"/>
      <c r="J199" s="929">
        <f t="shared" si="114"/>
        <v>0</v>
      </c>
      <c r="K199" s="928"/>
      <c r="L199" s="897">
        <f>K199*J199</f>
        <v>0</v>
      </c>
      <c r="M199" s="928"/>
      <c r="N199" s="897">
        <f>M199*J199</f>
        <v>0</v>
      </c>
      <c r="O199" s="928"/>
      <c r="P199" s="897">
        <f>O199*J199</f>
        <v>0</v>
      </c>
      <c r="Q199" s="928"/>
      <c r="R199" s="897">
        <f>Q199*J199</f>
        <v>0</v>
      </c>
      <c r="S199" s="898"/>
      <c r="T199" s="897"/>
      <c r="U199" s="1149">
        <f t="shared" si="105"/>
        <v>0</v>
      </c>
      <c r="V199" s="849"/>
    </row>
    <row r="200" spans="1:22" s="930" customFormat="1" ht="15" x14ac:dyDescent="0.2">
      <c r="A200" s="942" t="s">
        <v>2410</v>
      </c>
      <c r="B200" s="848" t="s">
        <v>2411</v>
      </c>
      <c r="C200" s="878"/>
      <c r="D200" s="878"/>
      <c r="E200" s="878"/>
      <c r="F200" s="878"/>
      <c r="G200" s="878"/>
      <c r="H200" s="878"/>
      <c r="I200" s="877"/>
      <c r="J200" s="929">
        <f t="shared" si="114"/>
        <v>0</v>
      </c>
      <c r="K200" s="928"/>
      <c r="L200" s="897">
        <f>K200*J200</f>
        <v>0</v>
      </c>
      <c r="M200" s="928"/>
      <c r="N200" s="897">
        <f>M200*J200</f>
        <v>0</v>
      </c>
      <c r="O200" s="928"/>
      <c r="P200" s="897">
        <f>O200*J200</f>
        <v>0</v>
      </c>
      <c r="Q200" s="928"/>
      <c r="R200" s="897">
        <f>Q200*J200</f>
        <v>0</v>
      </c>
      <c r="S200" s="898"/>
      <c r="T200" s="897"/>
      <c r="U200" s="1149">
        <f t="shared" si="105"/>
        <v>0</v>
      </c>
      <c r="V200" s="849"/>
    </row>
    <row r="201" spans="1:22" s="930" customFormat="1" ht="15" x14ac:dyDescent="0.2">
      <c r="A201" s="942" t="s">
        <v>2412</v>
      </c>
      <c r="B201" s="848" t="s">
        <v>2413</v>
      </c>
      <c r="C201" s="878"/>
      <c r="D201" s="878"/>
      <c r="E201" s="878"/>
      <c r="F201" s="878"/>
      <c r="G201" s="878"/>
      <c r="H201" s="878"/>
      <c r="I201" s="877"/>
      <c r="J201" s="929">
        <f t="shared" si="114"/>
        <v>0</v>
      </c>
      <c r="K201" s="928"/>
      <c r="L201" s="897">
        <f>K201*J201</f>
        <v>0</v>
      </c>
      <c r="M201" s="928"/>
      <c r="N201" s="897">
        <f>M201*J201</f>
        <v>0</v>
      </c>
      <c r="O201" s="928"/>
      <c r="P201" s="897">
        <f>O201*J201</f>
        <v>0</v>
      </c>
      <c r="Q201" s="928"/>
      <c r="R201" s="897">
        <f>Q201*J201</f>
        <v>0</v>
      </c>
      <c r="S201" s="898"/>
      <c r="T201" s="897"/>
      <c r="U201" s="1149">
        <f t="shared" si="105"/>
        <v>0</v>
      </c>
      <c r="V201" s="849"/>
    </row>
    <row r="202" spans="1:22" s="926" customFormat="1" ht="15" x14ac:dyDescent="0.2">
      <c r="A202" s="942" t="s">
        <v>2414</v>
      </c>
      <c r="B202" s="856" t="s">
        <v>2415</v>
      </c>
      <c r="C202" s="878"/>
      <c r="D202" s="878"/>
      <c r="E202" s="888">
        <f>SUM(E203:E204)</f>
        <v>0</v>
      </c>
      <c r="F202" s="888">
        <f>SUM(F203:F204)</f>
        <v>0</v>
      </c>
      <c r="G202" s="888">
        <f>SUM(G203:G204)</f>
        <v>0</v>
      </c>
      <c r="H202" s="878"/>
      <c r="I202" s="878"/>
      <c r="J202" s="889"/>
      <c r="K202" s="878"/>
      <c r="L202" s="890">
        <f>SUM(L203:L204)</f>
        <v>0</v>
      </c>
      <c r="M202" s="900"/>
      <c r="N202" s="890">
        <f>SUM(N203:N204)</f>
        <v>0</v>
      </c>
      <c r="O202" s="900"/>
      <c r="P202" s="890">
        <f>SUM(P203:P204)</f>
        <v>0</v>
      </c>
      <c r="Q202" s="900"/>
      <c r="R202" s="890">
        <f>SUM(R203:R204)</f>
        <v>0</v>
      </c>
      <c r="S202" s="900"/>
      <c r="T202" s="890">
        <f>SUM(T203:T204)</f>
        <v>0</v>
      </c>
      <c r="U202" s="1154">
        <f t="shared" si="105"/>
        <v>0</v>
      </c>
      <c r="V202" s="849"/>
    </row>
    <row r="203" spans="1:22" s="930" customFormat="1" ht="15" x14ac:dyDescent="0.2">
      <c r="A203" s="942" t="s">
        <v>2416</v>
      </c>
      <c r="B203" s="848" t="s">
        <v>2417</v>
      </c>
      <c r="C203" s="878"/>
      <c r="D203" s="878"/>
      <c r="E203" s="878"/>
      <c r="F203" s="878"/>
      <c r="G203" s="878"/>
      <c r="H203" s="878"/>
      <c r="I203" s="877"/>
      <c r="J203" s="929">
        <f t="shared" si="114"/>
        <v>0</v>
      </c>
      <c r="K203" s="928"/>
      <c r="L203" s="897">
        <f>K203*J203</f>
        <v>0</v>
      </c>
      <c r="M203" s="928"/>
      <c r="N203" s="897">
        <f>M203*J203</f>
        <v>0</v>
      </c>
      <c r="O203" s="928"/>
      <c r="P203" s="897">
        <f>O203*J203</f>
        <v>0</v>
      </c>
      <c r="Q203" s="928"/>
      <c r="R203" s="897">
        <f>Q203*J203</f>
        <v>0</v>
      </c>
      <c r="S203" s="898"/>
      <c r="T203" s="897"/>
      <c r="U203" s="1149">
        <f t="shared" si="105"/>
        <v>0</v>
      </c>
      <c r="V203" s="849"/>
    </row>
    <row r="204" spans="1:22" s="930" customFormat="1" ht="15" x14ac:dyDescent="0.2">
      <c r="A204" s="942" t="s">
        <v>2418</v>
      </c>
      <c r="B204" s="848" t="s">
        <v>2419</v>
      </c>
      <c r="C204" s="878"/>
      <c r="D204" s="878"/>
      <c r="E204" s="878"/>
      <c r="F204" s="878"/>
      <c r="G204" s="878"/>
      <c r="H204" s="878"/>
      <c r="I204" s="877"/>
      <c r="J204" s="929">
        <f t="shared" si="114"/>
        <v>0</v>
      </c>
      <c r="K204" s="928"/>
      <c r="L204" s="897">
        <f>K204*J204</f>
        <v>0</v>
      </c>
      <c r="M204" s="928"/>
      <c r="N204" s="897">
        <f>M204*J204</f>
        <v>0</v>
      </c>
      <c r="O204" s="928"/>
      <c r="P204" s="897">
        <f>O204*J204</f>
        <v>0</v>
      </c>
      <c r="Q204" s="928"/>
      <c r="R204" s="897">
        <f>Q204*J204</f>
        <v>0</v>
      </c>
      <c r="S204" s="898"/>
      <c r="T204" s="897"/>
      <c r="U204" s="1149">
        <f t="shared" si="105"/>
        <v>0</v>
      </c>
      <c r="V204" s="849"/>
    </row>
    <row r="205" spans="1:22" s="930" customFormat="1" ht="15" x14ac:dyDescent="0.2">
      <c r="A205" s="942" t="s">
        <v>2420</v>
      </c>
      <c r="B205" s="856" t="s">
        <v>2421</v>
      </c>
      <c r="C205" s="878"/>
      <c r="D205" s="878"/>
      <c r="E205" s="888">
        <f>SUM(E206:E207)</f>
        <v>0</v>
      </c>
      <c r="F205" s="888">
        <f>SUM(F206:F207)</f>
        <v>0</v>
      </c>
      <c r="G205" s="888">
        <f>SUM(G206:G207)</f>
        <v>0</v>
      </c>
      <c r="H205" s="1369" t="s">
        <v>4110</v>
      </c>
      <c r="I205" s="877"/>
      <c r="J205" s="889"/>
      <c r="K205" s="878"/>
      <c r="L205" s="890">
        <f>SUM(L206:L207)</f>
        <v>0</v>
      </c>
      <c r="M205" s="900"/>
      <c r="N205" s="890">
        <f>SUM(N206:N207)</f>
        <v>0</v>
      </c>
      <c r="O205" s="900"/>
      <c r="P205" s="890">
        <f>SUM(P206:P207)</f>
        <v>0</v>
      </c>
      <c r="Q205" s="900"/>
      <c r="R205" s="890">
        <f>SUM(R206:R207)</f>
        <v>0</v>
      </c>
      <c r="S205" s="900"/>
      <c r="T205" s="890">
        <f>SUM(T206:T207)</f>
        <v>0</v>
      </c>
      <c r="U205" s="1154">
        <f t="shared" si="105"/>
        <v>0</v>
      </c>
      <c r="V205" s="849"/>
    </row>
    <row r="206" spans="1:22" s="930" customFormat="1" ht="15" x14ac:dyDescent="0.2">
      <c r="A206" s="942" t="s">
        <v>2422</v>
      </c>
      <c r="B206" s="848" t="s">
        <v>2417</v>
      </c>
      <c r="C206" s="878"/>
      <c r="D206" s="878"/>
      <c r="E206" s="878"/>
      <c r="F206" s="878"/>
      <c r="G206" s="878"/>
      <c r="H206" s="878"/>
      <c r="I206" s="877"/>
      <c r="J206" s="929">
        <f t="shared" si="114"/>
        <v>0</v>
      </c>
      <c r="K206" s="928"/>
      <c r="L206" s="897">
        <f>K206*J206</f>
        <v>0</v>
      </c>
      <c r="M206" s="928"/>
      <c r="N206" s="897">
        <f>M206*J206</f>
        <v>0</v>
      </c>
      <c r="O206" s="928"/>
      <c r="P206" s="897">
        <f>O206*J206</f>
        <v>0</v>
      </c>
      <c r="Q206" s="928"/>
      <c r="R206" s="897">
        <f>Q206*J206</f>
        <v>0</v>
      </c>
      <c r="S206" s="898"/>
      <c r="T206" s="897"/>
      <c r="U206" s="1149">
        <f t="shared" ref="U206:U237" si="115">T206-D206</f>
        <v>0</v>
      </c>
      <c r="V206" s="849"/>
    </row>
    <row r="207" spans="1:22" s="930" customFormat="1" ht="15" x14ac:dyDescent="0.2">
      <c r="A207" s="942" t="s">
        <v>2423</v>
      </c>
      <c r="B207" s="848" t="s">
        <v>2419</v>
      </c>
      <c r="C207" s="878"/>
      <c r="D207" s="878"/>
      <c r="E207" s="878"/>
      <c r="F207" s="878"/>
      <c r="G207" s="878"/>
      <c r="H207" s="878"/>
      <c r="I207" s="877"/>
      <c r="J207" s="929">
        <f t="shared" si="114"/>
        <v>0</v>
      </c>
      <c r="K207" s="928"/>
      <c r="L207" s="897">
        <f>K207*J207</f>
        <v>0</v>
      </c>
      <c r="M207" s="928"/>
      <c r="N207" s="897">
        <f>M207*J207</f>
        <v>0</v>
      </c>
      <c r="O207" s="928"/>
      <c r="P207" s="897">
        <f>O207*J207</f>
        <v>0</v>
      </c>
      <c r="Q207" s="928"/>
      <c r="R207" s="897">
        <f>Q207*J207</f>
        <v>0</v>
      </c>
      <c r="S207" s="898"/>
      <c r="T207" s="897"/>
      <c r="U207" s="1149">
        <f t="shared" si="115"/>
        <v>0</v>
      </c>
      <c r="V207" s="849"/>
    </row>
    <row r="208" spans="1:22" s="926" customFormat="1" ht="15" x14ac:dyDescent="0.2">
      <c r="A208" s="831" t="s">
        <v>2424</v>
      </c>
      <c r="B208" s="825" t="s">
        <v>2425</v>
      </c>
      <c r="C208" s="869"/>
      <c r="D208" s="869"/>
      <c r="E208" s="870">
        <f>E209+E215</f>
        <v>0</v>
      </c>
      <c r="F208" s="870">
        <f>F209+F215</f>
        <v>0</v>
      </c>
      <c r="G208" s="870">
        <f>G209+G215</f>
        <v>0</v>
      </c>
      <c r="H208" s="869"/>
      <c r="I208" s="869"/>
      <c r="J208" s="871"/>
      <c r="K208" s="869"/>
      <c r="L208" s="870">
        <f>L209+L215</f>
        <v>0</v>
      </c>
      <c r="M208" s="869"/>
      <c r="N208" s="870">
        <f>N209+N215</f>
        <v>0</v>
      </c>
      <c r="O208" s="869"/>
      <c r="P208" s="870">
        <f>P209+P215</f>
        <v>0</v>
      </c>
      <c r="Q208" s="869"/>
      <c r="R208" s="870">
        <f>R209+R215</f>
        <v>0</v>
      </c>
      <c r="S208" s="869"/>
      <c r="T208" s="870">
        <f>T209+T215</f>
        <v>0</v>
      </c>
      <c r="U208" s="1161">
        <f t="shared" si="115"/>
        <v>0</v>
      </c>
      <c r="V208" s="829"/>
    </row>
    <row r="209" spans="1:22" s="926" customFormat="1" ht="15" x14ac:dyDescent="0.2">
      <c r="A209" s="942" t="s">
        <v>2426</v>
      </c>
      <c r="B209" s="856" t="s">
        <v>2427</v>
      </c>
      <c r="C209" s="878"/>
      <c r="D209" s="878"/>
      <c r="E209" s="888">
        <f>SUM(E210:E214)</f>
        <v>0</v>
      </c>
      <c r="F209" s="888">
        <f>SUM(F210:F214)</f>
        <v>0</v>
      </c>
      <c r="G209" s="888">
        <f>SUM(G210:G214)</f>
        <v>0</v>
      </c>
      <c r="H209" s="1367" t="s">
        <v>4061</v>
      </c>
      <c r="I209" s="878"/>
      <c r="J209" s="889"/>
      <c r="K209" s="878"/>
      <c r="L209" s="888">
        <f>SUM(L210:L214)</f>
        <v>0</v>
      </c>
      <c r="M209" s="900"/>
      <c r="N209" s="888">
        <f>SUM(N210:N214)</f>
        <v>0</v>
      </c>
      <c r="O209" s="900"/>
      <c r="P209" s="888">
        <f>SUM(P210:P214)</f>
        <v>0</v>
      </c>
      <c r="Q209" s="900"/>
      <c r="R209" s="888">
        <f>SUM(R210:R214)</f>
        <v>0</v>
      </c>
      <c r="S209" s="900"/>
      <c r="T209" s="888">
        <f>SUM(T210:T214)</f>
        <v>0</v>
      </c>
      <c r="U209" s="1160">
        <f t="shared" si="115"/>
        <v>0</v>
      </c>
      <c r="V209" s="849"/>
    </row>
    <row r="210" spans="1:22" s="930" customFormat="1" ht="15" x14ac:dyDescent="0.2">
      <c r="A210" s="942" t="s">
        <v>2428</v>
      </c>
      <c r="B210" s="848" t="s">
        <v>2429</v>
      </c>
      <c r="C210" s="878"/>
      <c r="D210" s="878"/>
      <c r="E210" s="878"/>
      <c r="F210" s="878"/>
      <c r="G210" s="878"/>
      <c r="H210" s="878"/>
      <c r="I210" s="877"/>
      <c r="J210" s="929">
        <f t="shared" ref="J210:J238" si="116">I210/100000</f>
        <v>0</v>
      </c>
      <c r="K210" s="928"/>
      <c r="L210" s="897">
        <f>K210*J210</f>
        <v>0</v>
      </c>
      <c r="M210" s="928"/>
      <c r="N210" s="897">
        <f>M210*J210</f>
        <v>0</v>
      </c>
      <c r="O210" s="928"/>
      <c r="P210" s="897">
        <f>O210*J210</f>
        <v>0</v>
      </c>
      <c r="Q210" s="928"/>
      <c r="R210" s="897">
        <f>Q210*J210</f>
        <v>0</v>
      </c>
      <c r="S210" s="898"/>
      <c r="T210" s="897"/>
      <c r="U210" s="1149">
        <f t="shared" si="115"/>
        <v>0</v>
      </c>
      <c r="V210" s="849"/>
    </row>
    <row r="211" spans="1:22" s="930" customFormat="1" ht="15" x14ac:dyDescent="0.2">
      <c r="A211" s="942" t="s">
        <v>2430</v>
      </c>
      <c r="B211" s="848" t="s">
        <v>2431</v>
      </c>
      <c r="C211" s="878"/>
      <c r="D211" s="878"/>
      <c r="E211" s="878"/>
      <c r="F211" s="878"/>
      <c r="G211" s="878"/>
      <c r="H211" s="878"/>
      <c r="I211" s="877"/>
      <c r="J211" s="929">
        <f t="shared" si="116"/>
        <v>0</v>
      </c>
      <c r="K211" s="928"/>
      <c r="L211" s="897">
        <f>K211*J211</f>
        <v>0</v>
      </c>
      <c r="M211" s="928"/>
      <c r="N211" s="897">
        <f>M211*J211</f>
        <v>0</v>
      </c>
      <c r="O211" s="928"/>
      <c r="P211" s="897">
        <f>O211*J211</f>
        <v>0</v>
      </c>
      <c r="Q211" s="928"/>
      <c r="R211" s="897">
        <f>Q211*J211</f>
        <v>0</v>
      </c>
      <c r="S211" s="898"/>
      <c r="T211" s="897"/>
      <c r="U211" s="1149">
        <f t="shared" si="115"/>
        <v>0</v>
      </c>
      <c r="V211" s="849"/>
    </row>
    <row r="212" spans="1:22" s="930" customFormat="1" ht="15" x14ac:dyDescent="0.2">
      <c r="A212" s="942" t="s">
        <v>2432</v>
      </c>
      <c r="B212" s="848" t="s">
        <v>2433</v>
      </c>
      <c r="C212" s="878"/>
      <c r="D212" s="878"/>
      <c r="E212" s="878"/>
      <c r="F212" s="878"/>
      <c r="G212" s="878"/>
      <c r="H212" s="878"/>
      <c r="I212" s="877"/>
      <c r="J212" s="929">
        <f t="shared" si="116"/>
        <v>0</v>
      </c>
      <c r="K212" s="928"/>
      <c r="L212" s="897">
        <f>K212*J212</f>
        <v>0</v>
      </c>
      <c r="M212" s="928"/>
      <c r="N212" s="897">
        <f>M212*J212</f>
        <v>0</v>
      </c>
      <c r="O212" s="928"/>
      <c r="P212" s="897">
        <f>O212*J212</f>
        <v>0</v>
      </c>
      <c r="Q212" s="928"/>
      <c r="R212" s="897">
        <f>Q212*J212</f>
        <v>0</v>
      </c>
      <c r="S212" s="898"/>
      <c r="T212" s="897"/>
      <c r="U212" s="1149">
        <f t="shared" si="115"/>
        <v>0</v>
      </c>
      <c r="V212" s="849"/>
    </row>
    <row r="213" spans="1:22" s="930" customFormat="1" ht="15" x14ac:dyDescent="0.2">
      <c r="A213" s="942" t="s">
        <v>2434</v>
      </c>
      <c r="B213" s="848" t="s">
        <v>2435</v>
      </c>
      <c r="C213" s="878"/>
      <c r="D213" s="878"/>
      <c r="E213" s="878"/>
      <c r="F213" s="878"/>
      <c r="G213" s="878"/>
      <c r="H213" s="878"/>
      <c r="I213" s="877"/>
      <c r="J213" s="929">
        <f t="shared" si="116"/>
        <v>0</v>
      </c>
      <c r="K213" s="928"/>
      <c r="L213" s="897">
        <f>K213*J213</f>
        <v>0</v>
      </c>
      <c r="M213" s="928"/>
      <c r="N213" s="897">
        <f>M213*J213</f>
        <v>0</v>
      </c>
      <c r="O213" s="928"/>
      <c r="P213" s="897">
        <f>O213*J213</f>
        <v>0</v>
      </c>
      <c r="Q213" s="928"/>
      <c r="R213" s="897">
        <f>Q213*J213</f>
        <v>0</v>
      </c>
      <c r="S213" s="898"/>
      <c r="T213" s="897"/>
      <c r="U213" s="1149">
        <f t="shared" si="115"/>
        <v>0</v>
      </c>
      <c r="V213" s="849"/>
    </row>
    <row r="214" spans="1:22" s="930" customFormat="1" ht="15" x14ac:dyDescent="0.2">
      <c r="A214" s="942" t="s">
        <v>2436</v>
      </c>
      <c r="B214" s="848" t="s">
        <v>2437</v>
      </c>
      <c r="C214" s="878"/>
      <c r="D214" s="878"/>
      <c r="E214" s="878"/>
      <c r="F214" s="878"/>
      <c r="G214" s="878"/>
      <c r="H214" s="878"/>
      <c r="I214" s="877"/>
      <c r="J214" s="929">
        <f t="shared" si="116"/>
        <v>0</v>
      </c>
      <c r="K214" s="928"/>
      <c r="L214" s="897">
        <f>K214*J214</f>
        <v>0</v>
      </c>
      <c r="M214" s="928"/>
      <c r="N214" s="897">
        <f>M214*J214</f>
        <v>0</v>
      </c>
      <c r="O214" s="928"/>
      <c r="P214" s="897">
        <f>O214*J214</f>
        <v>0</v>
      </c>
      <c r="Q214" s="928"/>
      <c r="R214" s="897">
        <f>Q214*J214</f>
        <v>0</v>
      </c>
      <c r="S214" s="898"/>
      <c r="T214" s="897"/>
      <c r="U214" s="1149">
        <f t="shared" si="115"/>
        <v>0</v>
      </c>
      <c r="V214" s="849"/>
    </row>
    <row r="215" spans="1:22" s="926" customFormat="1" ht="15" x14ac:dyDescent="0.2">
      <c r="A215" s="942" t="s">
        <v>2438</v>
      </c>
      <c r="B215" s="856" t="s">
        <v>2439</v>
      </c>
      <c r="C215" s="878"/>
      <c r="D215" s="878"/>
      <c r="E215" s="888">
        <f>SUM(E216:E217)</f>
        <v>0</v>
      </c>
      <c r="F215" s="888">
        <f>SUM(F216:F217)</f>
        <v>0</v>
      </c>
      <c r="G215" s="888">
        <f>SUM(G216:G217)</f>
        <v>0</v>
      </c>
      <c r="H215" s="1367" t="s">
        <v>4061</v>
      </c>
      <c r="I215" s="878"/>
      <c r="J215" s="889"/>
      <c r="K215" s="878"/>
      <c r="L215" s="888">
        <f>SUM(L216:L217)</f>
        <v>0</v>
      </c>
      <c r="M215" s="900"/>
      <c r="N215" s="888">
        <f>SUM(N216:N217)</f>
        <v>0</v>
      </c>
      <c r="O215" s="900"/>
      <c r="P215" s="888">
        <f>SUM(P216:P217)</f>
        <v>0</v>
      </c>
      <c r="Q215" s="888"/>
      <c r="R215" s="888">
        <f>SUM(R216:R217)</f>
        <v>0</v>
      </c>
      <c r="S215" s="900"/>
      <c r="T215" s="888">
        <f>SUM(T216:T217)</f>
        <v>0</v>
      </c>
      <c r="U215" s="1160">
        <f t="shared" si="115"/>
        <v>0</v>
      </c>
      <c r="V215" s="849"/>
    </row>
    <row r="216" spans="1:22" s="930" customFormat="1" ht="15" x14ac:dyDescent="0.2">
      <c r="A216" s="942" t="s">
        <v>2440</v>
      </c>
      <c r="B216" s="848" t="s">
        <v>2437</v>
      </c>
      <c r="C216" s="878"/>
      <c r="D216" s="878"/>
      <c r="E216" s="878"/>
      <c r="F216" s="878"/>
      <c r="G216" s="878"/>
      <c r="H216" s="878"/>
      <c r="I216" s="877"/>
      <c r="J216" s="929">
        <f t="shared" si="116"/>
        <v>0</v>
      </c>
      <c r="K216" s="928"/>
      <c r="L216" s="897">
        <f>K216*J216</f>
        <v>0</v>
      </c>
      <c r="M216" s="928"/>
      <c r="N216" s="897">
        <f>M216*J216</f>
        <v>0</v>
      </c>
      <c r="O216" s="928"/>
      <c r="P216" s="897">
        <f>O216*J216</f>
        <v>0</v>
      </c>
      <c r="Q216" s="928"/>
      <c r="R216" s="897">
        <f>Q216*J216</f>
        <v>0</v>
      </c>
      <c r="S216" s="898"/>
      <c r="T216" s="897"/>
      <c r="U216" s="1149">
        <f t="shared" si="115"/>
        <v>0</v>
      </c>
      <c r="V216" s="849"/>
    </row>
    <row r="217" spans="1:22" s="930" customFormat="1" ht="15" x14ac:dyDescent="0.2">
      <c r="A217" s="942" t="s">
        <v>2441</v>
      </c>
      <c r="B217" s="848" t="s">
        <v>2442</v>
      </c>
      <c r="C217" s="878"/>
      <c r="D217" s="878"/>
      <c r="E217" s="878"/>
      <c r="F217" s="878"/>
      <c r="G217" s="878"/>
      <c r="H217" s="878"/>
      <c r="I217" s="877"/>
      <c r="J217" s="929">
        <f t="shared" si="116"/>
        <v>0</v>
      </c>
      <c r="K217" s="928"/>
      <c r="L217" s="897">
        <f>K217*J217</f>
        <v>0</v>
      </c>
      <c r="M217" s="928"/>
      <c r="N217" s="897">
        <f>M217*J217</f>
        <v>0</v>
      </c>
      <c r="O217" s="928"/>
      <c r="P217" s="897">
        <f>O217*J217</f>
        <v>0</v>
      </c>
      <c r="Q217" s="928"/>
      <c r="R217" s="897">
        <f>Q217*J217</f>
        <v>0</v>
      </c>
      <c r="S217" s="898"/>
      <c r="T217" s="897"/>
      <c r="U217" s="1149">
        <f t="shared" si="115"/>
        <v>0</v>
      </c>
      <c r="V217" s="849"/>
    </row>
    <row r="218" spans="1:22" s="926" customFormat="1" ht="15" x14ac:dyDescent="0.2">
      <c r="A218" s="831" t="s">
        <v>2443</v>
      </c>
      <c r="B218" s="825" t="s">
        <v>1399</v>
      </c>
      <c r="C218" s="869"/>
      <c r="D218" s="869"/>
      <c r="E218" s="870">
        <f>E219</f>
        <v>0</v>
      </c>
      <c r="F218" s="870">
        <f>F219</f>
        <v>0</v>
      </c>
      <c r="G218" s="870">
        <f>G219</f>
        <v>0</v>
      </c>
      <c r="H218" s="869"/>
      <c r="I218" s="869"/>
      <c r="J218" s="871"/>
      <c r="K218" s="869"/>
      <c r="L218" s="872">
        <f>L219</f>
        <v>0</v>
      </c>
      <c r="M218" s="869"/>
      <c r="N218" s="872">
        <f>N219</f>
        <v>0</v>
      </c>
      <c r="O218" s="869"/>
      <c r="P218" s="872">
        <f>P219</f>
        <v>0</v>
      </c>
      <c r="Q218" s="869"/>
      <c r="R218" s="872">
        <f>R219</f>
        <v>0</v>
      </c>
      <c r="S218" s="869"/>
      <c r="T218" s="872">
        <f>T219</f>
        <v>0</v>
      </c>
      <c r="U218" s="1148">
        <f t="shared" si="115"/>
        <v>0</v>
      </c>
      <c r="V218" s="829"/>
    </row>
    <row r="219" spans="1:22" s="930" customFormat="1" ht="45" x14ac:dyDescent="0.2">
      <c r="A219" s="942" t="s">
        <v>2444</v>
      </c>
      <c r="B219" s="838" t="s">
        <v>3303</v>
      </c>
      <c r="C219" s="878"/>
      <c r="D219" s="878"/>
      <c r="E219" s="878"/>
      <c r="F219" s="878"/>
      <c r="G219" s="878"/>
      <c r="H219" s="1367" t="s">
        <v>4088</v>
      </c>
      <c r="I219" s="877"/>
      <c r="J219" s="929">
        <f t="shared" si="116"/>
        <v>0</v>
      </c>
      <c r="K219" s="928"/>
      <c r="L219" s="897">
        <f>K219*J219</f>
        <v>0</v>
      </c>
      <c r="M219" s="928"/>
      <c r="N219" s="897">
        <f>M219*J219</f>
        <v>0</v>
      </c>
      <c r="O219" s="928"/>
      <c r="P219" s="897">
        <f>O219*J219</f>
        <v>0</v>
      </c>
      <c r="Q219" s="928"/>
      <c r="R219" s="897">
        <f>Q219*J219</f>
        <v>0</v>
      </c>
      <c r="S219" s="898"/>
      <c r="T219" s="897"/>
      <c r="U219" s="1149">
        <f t="shared" si="115"/>
        <v>0</v>
      </c>
      <c r="V219" s="839"/>
    </row>
    <row r="220" spans="1:22" s="926" customFormat="1" ht="15" x14ac:dyDescent="0.2">
      <c r="A220" s="938" t="s">
        <v>1178</v>
      </c>
      <c r="B220" s="830" t="s">
        <v>1238</v>
      </c>
      <c r="C220" s="873"/>
      <c r="D220" s="873"/>
      <c r="E220" s="874">
        <f>SUM(E221:E239)</f>
        <v>0</v>
      </c>
      <c r="F220" s="874">
        <f>SUM(F221:F239)</f>
        <v>0</v>
      </c>
      <c r="G220" s="874">
        <f>SUM(G221:G239)</f>
        <v>0</v>
      </c>
      <c r="H220" s="873"/>
      <c r="I220" s="873"/>
      <c r="J220" s="875"/>
      <c r="K220" s="873"/>
      <c r="L220" s="876">
        <f>SUM(L221:L239)</f>
        <v>0</v>
      </c>
      <c r="M220" s="873"/>
      <c r="N220" s="876">
        <f>SUM(N221:N239)</f>
        <v>0</v>
      </c>
      <c r="O220" s="873"/>
      <c r="P220" s="876">
        <f>SUM(P221:P239)</f>
        <v>0</v>
      </c>
      <c r="Q220" s="873"/>
      <c r="R220" s="876">
        <f>SUM(R221:R239)</f>
        <v>0</v>
      </c>
      <c r="S220" s="873"/>
      <c r="T220" s="876">
        <f>SUM(T221:T239)</f>
        <v>0</v>
      </c>
      <c r="U220" s="1151">
        <f t="shared" si="115"/>
        <v>0</v>
      </c>
      <c r="V220" s="855"/>
    </row>
    <row r="221" spans="1:22" s="930" customFormat="1" ht="15" x14ac:dyDescent="0.2">
      <c r="A221" s="857" t="s">
        <v>3288</v>
      </c>
      <c r="B221" s="857" t="s">
        <v>3870</v>
      </c>
      <c r="C221" s="891"/>
      <c r="D221" s="891"/>
      <c r="E221" s="878"/>
      <c r="F221" s="878"/>
      <c r="G221" s="878"/>
      <c r="H221" s="1372" t="s">
        <v>4134</v>
      </c>
      <c r="I221" s="877"/>
      <c r="J221" s="929">
        <f t="shared" si="116"/>
        <v>0</v>
      </c>
      <c r="K221" s="928"/>
      <c r="L221" s="897">
        <f t="shared" ref="L221:L238" si="117">K221*J221</f>
        <v>0</v>
      </c>
      <c r="M221" s="928"/>
      <c r="N221" s="897">
        <f t="shared" ref="N221:N238" si="118">M221*J221</f>
        <v>0</v>
      </c>
      <c r="O221" s="928"/>
      <c r="P221" s="897">
        <f t="shared" ref="P221:P238" si="119">O221*J221</f>
        <v>0</v>
      </c>
      <c r="Q221" s="928"/>
      <c r="R221" s="897">
        <f t="shared" ref="R221:R238" si="120">Q221*J221</f>
        <v>0</v>
      </c>
      <c r="S221" s="898"/>
      <c r="T221" s="897"/>
      <c r="U221" s="1149">
        <f t="shared" si="115"/>
        <v>0</v>
      </c>
      <c r="V221" s="859"/>
    </row>
    <row r="222" spans="1:22" s="930" customFormat="1" ht="15" x14ac:dyDescent="0.2">
      <c r="A222" s="857" t="s">
        <v>1211</v>
      </c>
      <c r="B222" s="857" t="s">
        <v>3871</v>
      </c>
      <c r="C222" s="891"/>
      <c r="D222" s="891"/>
      <c r="E222" s="878"/>
      <c r="F222" s="878"/>
      <c r="G222" s="878"/>
      <c r="H222" s="891"/>
      <c r="I222" s="877"/>
      <c r="J222" s="929">
        <f t="shared" si="116"/>
        <v>0</v>
      </c>
      <c r="K222" s="928"/>
      <c r="L222" s="897">
        <f t="shared" si="117"/>
        <v>0</v>
      </c>
      <c r="M222" s="928"/>
      <c r="N222" s="897">
        <f t="shared" si="118"/>
        <v>0</v>
      </c>
      <c r="O222" s="928"/>
      <c r="P222" s="897">
        <f t="shared" si="119"/>
        <v>0</v>
      </c>
      <c r="Q222" s="928"/>
      <c r="R222" s="897">
        <f t="shared" si="120"/>
        <v>0</v>
      </c>
      <c r="S222" s="898"/>
      <c r="T222" s="897"/>
      <c r="U222" s="1149">
        <f t="shared" si="115"/>
        <v>0</v>
      </c>
      <c r="V222" s="859"/>
    </row>
    <row r="223" spans="1:22" s="930" customFormat="1" ht="15" x14ac:dyDescent="0.2">
      <c r="A223" s="857" t="s">
        <v>1229</v>
      </c>
      <c r="B223" s="857" t="s">
        <v>1244</v>
      </c>
      <c r="C223" s="891"/>
      <c r="D223" s="891"/>
      <c r="E223" s="878"/>
      <c r="F223" s="878"/>
      <c r="G223" s="878"/>
      <c r="H223" s="1372" t="s">
        <v>4027</v>
      </c>
      <c r="I223" s="877"/>
      <c r="J223" s="929">
        <f t="shared" si="116"/>
        <v>0</v>
      </c>
      <c r="K223" s="928"/>
      <c r="L223" s="897">
        <f t="shared" si="117"/>
        <v>0</v>
      </c>
      <c r="M223" s="928"/>
      <c r="N223" s="897">
        <f t="shared" si="118"/>
        <v>0</v>
      </c>
      <c r="O223" s="928"/>
      <c r="P223" s="897">
        <f t="shared" si="119"/>
        <v>0</v>
      </c>
      <c r="Q223" s="928"/>
      <c r="R223" s="897">
        <f t="shared" si="120"/>
        <v>0</v>
      </c>
      <c r="S223" s="898"/>
      <c r="T223" s="897"/>
      <c r="U223" s="1149">
        <f t="shared" si="115"/>
        <v>0</v>
      </c>
      <c r="V223" s="859"/>
    </row>
    <row r="224" spans="1:22" s="930" customFormat="1" ht="15" x14ac:dyDescent="0.2">
      <c r="A224" s="857" t="s">
        <v>3289</v>
      </c>
      <c r="B224" s="857" t="s">
        <v>3872</v>
      </c>
      <c r="C224" s="891"/>
      <c r="D224" s="891"/>
      <c r="E224" s="878"/>
      <c r="F224" s="878"/>
      <c r="G224" s="878"/>
      <c r="H224" s="1372" t="s">
        <v>4110</v>
      </c>
      <c r="I224" s="877"/>
      <c r="J224" s="929">
        <f t="shared" si="116"/>
        <v>0</v>
      </c>
      <c r="K224" s="928"/>
      <c r="L224" s="897">
        <f t="shared" si="117"/>
        <v>0</v>
      </c>
      <c r="M224" s="928"/>
      <c r="N224" s="897">
        <f t="shared" si="118"/>
        <v>0</v>
      </c>
      <c r="O224" s="928"/>
      <c r="P224" s="897">
        <f t="shared" si="119"/>
        <v>0</v>
      </c>
      <c r="Q224" s="928"/>
      <c r="R224" s="897">
        <f t="shared" si="120"/>
        <v>0</v>
      </c>
      <c r="S224" s="898"/>
      <c r="T224" s="897"/>
      <c r="U224" s="1149">
        <f t="shared" si="115"/>
        <v>0</v>
      </c>
      <c r="V224" s="859"/>
    </row>
    <row r="225" spans="1:22" s="930" customFormat="1" ht="15" x14ac:dyDescent="0.2">
      <c r="A225" s="944" t="s">
        <v>3290</v>
      </c>
      <c r="B225" s="944" t="s">
        <v>3873</v>
      </c>
      <c r="C225" s="891"/>
      <c r="D225" s="891"/>
      <c r="E225" s="878"/>
      <c r="F225" s="878"/>
      <c r="G225" s="878"/>
      <c r="H225" s="1372" t="s">
        <v>4059</v>
      </c>
      <c r="I225" s="877"/>
      <c r="J225" s="929">
        <f t="shared" si="116"/>
        <v>0</v>
      </c>
      <c r="K225" s="928"/>
      <c r="L225" s="897">
        <f t="shared" si="117"/>
        <v>0</v>
      </c>
      <c r="M225" s="928"/>
      <c r="N225" s="897">
        <f t="shared" si="118"/>
        <v>0</v>
      </c>
      <c r="O225" s="928"/>
      <c r="P225" s="897">
        <f t="shared" si="119"/>
        <v>0</v>
      </c>
      <c r="Q225" s="928"/>
      <c r="R225" s="897">
        <f t="shared" si="120"/>
        <v>0</v>
      </c>
      <c r="S225" s="921"/>
      <c r="T225" s="897"/>
      <c r="U225" s="897">
        <f t="shared" si="115"/>
        <v>0</v>
      </c>
      <c r="V225" s="1373" t="s">
        <v>4060</v>
      </c>
    </row>
    <row r="226" spans="1:22" s="930" customFormat="1" ht="30" x14ac:dyDescent="0.2">
      <c r="A226" s="857" t="s">
        <v>3291</v>
      </c>
      <c r="B226" s="857" t="s">
        <v>1252</v>
      </c>
      <c r="C226" s="891"/>
      <c r="D226" s="891"/>
      <c r="E226" s="878"/>
      <c r="F226" s="878"/>
      <c r="G226" s="878"/>
      <c r="H226" s="1372" t="s">
        <v>4035</v>
      </c>
      <c r="I226" s="877"/>
      <c r="J226" s="929">
        <f t="shared" si="116"/>
        <v>0</v>
      </c>
      <c r="K226" s="928"/>
      <c r="L226" s="897">
        <f t="shared" si="117"/>
        <v>0</v>
      </c>
      <c r="M226" s="928"/>
      <c r="N226" s="897">
        <f t="shared" si="118"/>
        <v>0</v>
      </c>
      <c r="O226" s="928"/>
      <c r="P226" s="897">
        <f t="shared" si="119"/>
        <v>0</v>
      </c>
      <c r="Q226" s="928"/>
      <c r="R226" s="897">
        <f t="shared" si="120"/>
        <v>0</v>
      </c>
      <c r="S226" s="921"/>
      <c r="T226" s="897"/>
      <c r="U226" s="897">
        <f t="shared" si="115"/>
        <v>0</v>
      </c>
      <c r="V226" s="737" t="s">
        <v>4074</v>
      </c>
    </row>
    <row r="227" spans="1:22" s="930" customFormat="1" ht="15" x14ac:dyDescent="0.2">
      <c r="A227" s="857" t="s">
        <v>3292</v>
      </c>
      <c r="B227" s="857" t="s">
        <v>3874</v>
      </c>
      <c r="C227" s="891"/>
      <c r="D227" s="891"/>
      <c r="E227" s="878"/>
      <c r="F227" s="878"/>
      <c r="G227" s="878"/>
      <c r="H227" s="1372" t="s">
        <v>4110</v>
      </c>
      <c r="I227" s="877"/>
      <c r="J227" s="929">
        <f t="shared" si="116"/>
        <v>0</v>
      </c>
      <c r="K227" s="928"/>
      <c r="L227" s="897">
        <f t="shared" si="117"/>
        <v>0</v>
      </c>
      <c r="M227" s="928"/>
      <c r="N227" s="897">
        <f t="shared" si="118"/>
        <v>0</v>
      </c>
      <c r="O227" s="928"/>
      <c r="P227" s="897">
        <f t="shared" si="119"/>
        <v>0</v>
      </c>
      <c r="Q227" s="928"/>
      <c r="R227" s="897">
        <f t="shared" si="120"/>
        <v>0</v>
      </c>
      <c r="S227" s="921"/>
      <c r="T227" s="897"/>
      <c r="U227" s="897">
        <f t="shared" si="115"/>
        <v>0</v>
      </c>
      <c r="V227" s="858"/>
    </row>
    <row r="228" spans="1:22" s="930" customFormat="1" ht="15" x14ac:dyDescent="0.2">
      <c r="A228" s="857" t="s">
        <v>3293</v>
      </c>
      <c r="B228" s="857" t="s">
        <v>1256</v>
      </c>
      <c r="C228" s="891"/>
      <c r="D228" s="891"/>
      <c r="E228" s="878"/>
      <c r="F228" s="878"/>
      <c r="G228" s="878"/>
      <c r="H228" s="1372" t="s">
        <v>4059</v>
      </c>
      <c r="I228" s="877"/>
      <c r="J228" s="929">
        <f t="shared" si="116"/>
        <v>0</v>
      </c>
      <c r="K228" s="928"/>
      <c r="L228" s="897">
        <f t="shared" si="117"/>
        <v>0</v>
      </c>
      <c r="M228" s="928"/>
      <c r="N228" s="897">
        <f t="shared" si="118"/>
        <v>0</v>
      </c>
      <c r="O228" s="928"/>
      <c r="P228" s="897">
        <f t="shared" si="119"/>
        <v>0</v>
      </c>
      <c r="Q228" s="928"/>
      <c r="R228" s="897">
        <f t="shared" si="120"/>
        <v>0</v>
      </c>
      <c r="S228" s="921"/>
      <c r="T228" s="897"/>
      <c r="U228" s="897">
        <f t="shared" si="115"/>
        <v>0</v>
      </c>
      <c r="V228" s="858"/>
    </row>
    <row r="229" spans="1:22" s="930" customFormat="1" ht="30" x14ac:dyDescent="0.2">
      <c r="A229" s="857" t="s">
        <v>3294</v>
      </c>
      <c r="B229" s="857" t="s">
        <v>3875</v>
      </c>
      <c r="C229" s="891"/>
      <c r="D229" s="891"/>
      <c r="E229" s="878"/>
      <c r="F229" s="878"/>
      <c r="G229" s="878"/>
      <c r="H229" s="1372" t="s">
        <v>4135</v>
      </c>
      <c r="I229" s="877"/>
      <c r="J229" s="929">
        <f t="shared" si="116"/>
        <v>0</v>
      </c>
      <c r="K229" s="928"/>
      <c r="L229" s="897">
        <f t="shared" si="117"/>
        <v>0</v>
      </c>
      <c r="M229" s="928"/>
      <c r="N229" s="897">
        <f t="shared" si="118"/>
        <v>0</v>
      </c>
      <c r="O229" s="928"/>
      <c r="P229" s="897">
        <f t="shared" si="119"/>
        <v>0</v>
      </c>
      <c r="Q229" s="928"/>
      <c r="R229" s="897">
        <f t="shared" si="120"/>
        <v>0</v>
      </c>
      <c r="S229" s="921"/>
      <c r="T229" s="897"/>
      <c r="U229" s="897">
        <f t="shared" si="115"/>
        <v>0</v>
      </c>
      <c r="V229" s="858"/>
    </row>
    <row r="230" spans="1:22" s="930" customFormat="1" ht="15" x14ac:dyDescent="0.2">
      <c r="A230" s="857" t="s">
        <v>3295</v>
      </c>
      <c r="B230" s="857" t="s">
        <v>1268</v>
      </c>
      <c r="C230" s="891"/>
      <c r="D230" s="891"/>
      <c r="E230" s="878"/>
      <c r="F230" s="878"/>
      <c r="G230" s="878"/>
      <c r="H230" s="891"/>
      <c r="I230" s="877"/>
      <c r="J230" s="929">
        <f t="shared" si="116"/>
        <v>0</v>
      </c>
      <c r="K230" s="928"/>
      <c r="L230" s="897">
        <f t="shared" si="117"/>
        <v>0</v>
      </c>
      <c r="M230" s="928"/>
      <c r="N230" s="897">
        <f t="shared" si="118"/>
        <v>0</v>
      </c>
      <c r="O230" s="928"/>
      <c r="P230" s="897">
        <f t="shared" si="119"/>
        <v>0</v>
      </c>
      <c r="Q230" s="928"/>
      <c r="R230" s="897">
        <f t="shared" si="120"/>
        <v>0</v>
      </c>
      <c r="S230" s="921"/>
      <c r="T230" s="897"/>
      <c r="U230" s="897">
        <f t="shared" si="115"/>
        <v>0</v>
      </c>
      <c r="V230" s="858"/>
    </row>
    <row r="231" spans="1:22" s="930" customFormat="1" ht="15" x14ac:dyDescent="0.2">
      <c r="A231" s="857" t="s">
        <v>3296</v>
      </c>
      <c r="B231" s="857" t="s">
        <v>3894</v>
      </c>
      <c r="C231" s="891"/>
      <c r="D231" s="891"/>
      <c r="E231" s="878"/>
      <c r="F231" s="878"/>
      <c r="G231" s="878"/>
      <c r="H231" s="1372" t="s">
        <v>4110</v>
      </c>
      <c r="I231" s="877"/>
      <c r="J231" s="929">
        <f t="shared" si="116"/>
        <v>0</v>
      </c>
      <c r="K231" s="928"/>
      <c r="L231" s="897">
        <f t="shared" si="117"/>
        <v>0</v>
      </c>
      <c r="M231" s="928"/>
      <c r="N231" s="897">
        <f t="shared" si="118"/>
        <v>0</v>
      </c>
      <c r="O231" s="928"/>
      <c r="P231" s="897">
        <f t="shared" si="119"/>
        <v>0</v>
      </c>
      <c r="Q231" s="928"/>
      <c r="R231" s="897">
        <f t="shared" si="120"/>
        <v>0</v>
      </c>
      <c r="S231" s="921"/>
      <c r="T231" s="897"/>
      <c r="U231" s="897">
        <f t="shared" si="115"/>
        <v>0</v>
      </c>
      <c r="V231" s="858"/>
    </row>
    <row r="232" spans="1:22" s="930" customFormat="1" ht="15" x14ac:dyDescent="0.2">
      <c r="A232" s="857" t="s">
        <v>3297</v>
      </c>
      <c r="B232" s="857" t="s">
        <v>1154</v>
      </c>
      <c r="C232" s="891"/>
      <c r="D232" s="891"/>
      <c r="E232" s="878"/>
      <c r="F232" s="878"/>
      <c r="G232" s="878"/>
      <c r="H232" s="1372" t="s">
        <v>4110</v>
      </c>
      <c r="I232" s="877"/>
      <c r="J232" s="929">
        <f t="shared" si="116"/>
        <v>0</v>
      </c>
      <c r="K232" s="928"/>
      <c r="L232" s="897">
        <f t="shared" si="117"/>
        <v>0</v>
      </c>
      <c r="M232" s="928"/>
      <c r="N232" s="897">
        <f t="shared" si="118"/>
        <v>0</v>
      </c>
      <c r="O232" s="928"/>
      <c r="P232" s="897">
        <f t="shared" si="119"/>
        <v>0</v>
      </c>
      <c r="Q232" s="928"/>
      <c r="R232" s="897">
        <f t="shared" si="120"/>
        <v>0</v>
      </c>
      <c r="S232" s="921"/>
      <c r="T232" s="897"/>
      <c r="U232" s="897">
        <f t="shared" si="115"/>
        <v>0</v>
      </c>
      <c r="V232" s="858"/>
    </row>
    <row r="233" spans="1:22" s="930" customFormat="1" ht="15" x14ac:dyDescent="0.2">
      <c r="A233" s="857" t="s">
        <v>3298</v>
      </c>
      <c r="B233" s="857" t="s">
        <v>1264</v>
      </c>
      <c r="C233" s="891"/>
      <c r="D233" s="891"/>
      <c r="E233" s="878"/>
      <c r="F233" s="878"/>
      <c r="G233" s="878"/>
      <c r="H233" s="1372" t="s">
        <v>4059</v>
      </c>
      <c r="I233" s="877"/>
      <c r="J233" s="929">
        <f t="shared" si="116"/>
        <v>0</v>
      </c>
      <c r="K233" s="928"/>
      <c r="L233" s="897">
        <f t="shared" si="117"/>
        <v>0</v>
      </c>
      <c r="M233" s="928"/>
      <c r="N233" s="897">
        <f t="shared" si="118"/>
        <v>0</v>
      </c>
      <c r="O233" s="928"/>
      <c r="P233" s="897">
        <f t="shared" si="119"/>
        <v>0</v>
      </c>
      <c r="Q233" s="928"/>
      <c r="R233" s="897">
        <f t="shared" si="120"/>
        <v>0</v>
      </c>
      <c r="S233" s="921"/>
      <c r="T233" s="897"/>
      <c r="U233" s="897">
        <f t="shared" si="115"/>
        <v>0</v>
      </c>
      <c r="V233" s="858"/>
    </row>
    <row r="234" spans="1:22" s="930" customFormat="1" ht="15" x14ac:dyDescent="0.2">
      <c r="A234" s="857" t="s">
        <v>3299</v>
      </c>
      <c r="B234" s="857" t="s">
        <v>3876</v>
      </c>
      <c r="C234" s="891"/>
      <c r="D234" s="891"/>
      <c r="E234" s="878"/>
      <c r="F234" s="878"/>
      <c r="G234" s="878"/>
      <c r="H234" s="1372" t="s">
        <v>4059</v>
      </c>
      <c r="I234" s="877"/>
      <c r="J234" s="929">
        <f t="shared" si="116"/>
        <v>0</v>
      </c>
      <c r="K234" s="928"/>
      <c r="L234" s="897">
        <f t="shared" si="117"/>
        <v>0</v>
      </c>
      <c r="M234" s="928"/>
      <c r="N234" s="897">
        <f t="shared" si="118"/>
        <v>0</v>
      </c>
      <c r="O234" s="928"/>
      <c r="P234" s="897">
        <f t="shared" si="119"/>
        <v>0</v>
      </c>
      <c r="Q234" s="928"/>
      <c r="R234" s="897">
        <f t="shared" si="120"/>
        <v>0</v>
      </c>
      <c r="S234" s="921"/>
      <c r="T234" s="897"/>
      <c r="U234" s="897">
        <f t="shared" si="115"/>
        <v>0</v>
      </c>
      <c r="V234" s="858"/>
    </row>
    <row r="235" spans="1:22" s="930" customFormat="1" ht="15" x14ac:dyDescent="0.2">
      <c r="A235" s="857" t="s">
        <v>3300</v>
      </c>
      <c r="B235" s="857" t="s">
        <v>3877</v>
      </c>
      <c r="C235" s="891"/>
      <c r="D235" s="891"/>
      <c r="E235" s="878"/>
      <c r="F235" s="878"/>
      <c r="G235" s="878"/>
      <c r="H235" s="891"/>
      <c r="I235" s="877"/>
      <c r="J235" s="929">
        <f t="shared" si="116"/>
        <v>0</v>
      </c>
      <c r="K235" s="928"/>
      <c r="L235" s="897">
        <f t="shared" si="117"/>
        <v>0</v>
      </c>
      <c r="M235" s="928"/>
      <c r="N235" s="897">
        <f t="shared" si="118"/>
        <v>0</v>
      </c>
      <c r="O235" s="928"/>
      <c r="P235" s="897">
        <f t="shared" si="119"/>
        <v>0</v>
      </c>
      <c r="Q235" s="928"/>
      <c r="R235" s="897">
        <f t="shared" si="120"/>
        <v>0</v>
      </c>
      <c r="S235" s="921"/>
      <c r="T235" s="897"/>
      <c r="U235" s="897">
        <f t="shared" si="115"/>
        <v>0</v>
      </c>
      <c r="V235" s="858"/>
    </row>
    <row r="236" spans="1:22" s="930" customFormat="1" ht="15" x14ac:dyDescent="0.2">
      <c r="A236" s="857" t="s">
        <v>3301</v>
      </c>
      <c r="B236" s="857" t="s">
        <v>3878</v>
      </c>
      <c r="C236" s="891"/>
      <c r="D236" s="891"/>
      <c r="E236" s="878"/>
      <c r="F236" s="878"/>
      <c r="G236" s="878"/>
      <c r="H236" s="891"/>
      <c r="I236" s="877"/>
      <c r="J236" s="929">
        <f t="shared" si="116"/>
        <v>0</v>
      </c>
      <c r="K236" s="928"/>
      <c r="L236" s="897">
        <f t="shared" si="117"/>
        <v>0</v>
      </c>
      <c r="M236" s="928"/>
      <c r="N236" s="897">
        <f t="shared" si="118"/>
        <v>0</v>
      </c>
      <c r="O236" s="928"/>
      <c r="P236" s="897">
        <f t="shared" si="119"/>
        <v>0</v>
      </c>
      <c r="Q236" s="928"/>
      <c r="R236" s="897">
        <f t="shared" si="120"/>
        <v>0</v>
      </c>
      <c r="S236" s="921"/>
      <c r="T236" s="897"/>
      <c r="U236" s="897">
        <f t="shared" si="115"/>
        <v>0</v>
      </c>
      <c r="V236" s="858"/>
    </row>
    <row r="237" spans="1:22" s="930" customFormat="1" ht="15" x14ac:dyDescent="0.2">
      <c r="A237" s="857" t="s">
        <v>3302</v>
      </c>
      <c r="B237" s="857" t="s">
        <v>3879</v>
      </c>
      <c r="C237" s="891"/>
      <c r="D237" s="891"/>
      <c r="E237" s="878"/>
      <c r="F237" s="878"/>
      <c r="G237" s="878"/>
      <c r="H237" s="891"/>
      <c r="I237" s="877"/>
      <c r="J237" s="929">
        <f t="shared" si="116"/>
        <v>0</v>
      </c>
      <c r="K237" s="928"/>
      <c r="L237" s="897">
        <f t="shared" si="117"/>
        <v>0</v>
      </c>
      <c r="M237" s="928"/>
      <c r="N237" s="897">
        <f t="shared" si="118"/>
        <v>0</v>
      </c>
      <c r="O237" s="928"/>
      <c r="P237" s="897">
        <f t="shared" si="119"/>
        <v>0</v>
      </c>
      <c r="Q237" s="928"/>
      <c r="R237" s="897">
        <f t="shared" si="120"/>
        <v>0</v>
      </c>
      <c r="S237" s="921"/>
      <c r="T237" s="897"/>
      <c r="U237" s="897">
        <f t="shared" si="115"/>
        <v>0</v>
      </c>
      <c r="V237" s="858"/>
    </row>
    <row r="238" spans="1:22" s="930" customFormat="1" ht="15" x14ac:dyDescent="0.2">
      <c r="A238" s="857" t="s">
        <v>3880</v>
      </c>
      <c r="B238" s="857" t="s">
        <v>3881</v>
      </c>
      <c r="C238" s="891"/>
      <c r="D238" s="891"/>
      <c r="E238" s="878"/>
      <c r="F238" s="878"/>
      <c r="G238" s="878"/>
      <c r="H238" s="1372" t="s">
        <v>4027</v>
      </c>
      <c r="I238" s="877"/>
      <c r="J238" s="929">
        <f t="shared" si="116"/>
        <v>0</v>
      </c>
      <c r="K238" s="928"/>
      <c r="L238" s="897">
        <f t="shared" si="117"/>
        <v>0</v>
      </c>
      <c r="M238" s="928"/>
      <c r="N238" s="897">
        <f t="shared" si="118"/>
        <v>0</v>
      </c>
      <c r="O238" s="928"/>
      <c r="P238" s="897">
        <f t="shared" si="119"/>
        <v>0</v>
      </c>
      <c r="Q238" s="928"/>
      <c r="R238" s="897">
        <f t="shared" si="120"/>
        <v>0</v>
      </c>
      <c r="S238" s="921"/>
      <c r="T238" s="897"/>
      <c r="U238" s="897">
        <f t="shared" ref="U238:U240" si="121">T238-D238</f>
        <v>0</v>
      </c>
      <c r="V238" s="1373" t="s">
        <v>4145</v>
      </c>
    </row>
    <row r="239" spans="1:22" s="930" customFormat="1" ht="15.75" thickBot="1" x14ac:dyDescent="0.25">
      <c r="A239" s="860" t="s">
        <v>3882</v>
      </c>
      <c r="B239" s="860" t="s">
        <v>3883</v>
      </c>
      <c r="C239" s="892"/>
      <c r="D239" s="892"/>
      <c r="E239" s="878"/>
      <c r="F239" s="878"/>
      <c r="G239" s="878"/>
      <c r="H239" s="1374" t="s">
        <v>4088</v>
      </c>
      <c r="I239" s="877"/>
      <c r="J239" s="945">
        <f t="shared" ref="J239" si="122">I239/100000</f>
        <v>0</v>
      </c>
      <c r="K239" s="928"/>
      <c r="L239" s="922">
        <f t="shared" ref="L239" si="123">K239*J239</f>
        <v>0</v>
      </c>
      <c r="M239" s="928"/>
      <c r="N239" s="922">
        <f t="shared" ref="N239" si="124">M239*J239</f>
        <v>0</v>
      </c>
      <c r="O239" s="928"/>
      <c r="P239" s="922">
        <f t="shared" ref="P239" si="125">O239*J239</f>
        <v>0</v>
      </c>
      <c r="Q239" s="928"/>
      <c r="R239" s="922">
        <f t="shared" ref="R239" si="126">Q239*J239</f>
        <v>0</v>
      </c>
      <c r="S239" s="923"/>
      <c r="T239" s="922"/>
      <c r="U239" s="1162">
        <f t="shared" si="121"/>
        <v>0</v>
      </c>
      <c r="V239" s="861"/>
    </row>
    <row r="240" spans="1:22" s="926" customFormat="1" ht="15.75" thickBot="1" x14ac:dyDescent="0.25">
      <c r="A240" s="862" t="s">
        <v>1275</v>
      </c>
      <c r="B240" s="863" t="s">
        <v>2536</v>
      </c>
      <c r="C240" s="893"/>
      <c r="D240" s="893"/>
      <c r="E240" s="894">
        <f>E7+E51+E171+E220</f>
        <v>0</v>
      </c>
      <c r="F240" s="894">
        <f>F7+F51+F171+F220</f>
        <v>0</v>
      </c>
      <c r="G240" s="894">
        <f>G7+G51+G171+G220</f>
        <v>0</v>
      </c>
      <c r="H240" s="893"/>
      <c r="I240" s="893"/>
      <c r="J240" s="893"/>
      <c r="K240" s="893"/>
      <c r="L240" s="894">
        <f>L7+L51+L171+L220</f>
        <v>0</v>
      </c>
      <c r="M240" s="893"/>
      <c r="N240" s="894">
        <f>N7+N51+N171+N220</f>
        <v>0</v>
      </c>
      <c r="O240" s="893"/>
      <c r="P240" s="894">
        <f>P7+P51+P171+P220</f>
        <v>0</v>
      </c>
      <c r="Q240" s="893"/>
      <c r="R240" s="894">
        <f>R7+R51+R171+R220</f>
        <v>0</v>
      </c>
      <c r="S240" s="895"/>
      <c r="T240" s="894">
        <f>T7+T51+T171+T220</f>
        <v>0</v>
      </c>
      <c r="U240" s="1163">
        <f t="shared" si="121"/>
        <v>0</v>
      </c>
      <c r="V240" s="864"/>
    </row>
    <row r="241" spans="1:22" s="930" customFormat="1" ht="15" x14ac:dyDescent="0.2">
      <c r="G241" s="1109"/>
      <c r="U241" s="1109"/>
    </row>
    <row r="242" spans="1:22" s="930" customFormat="1" ht="30" x14ac:dyDescent="0.2">
      <c r="A242" s="946" t="s">
        <v>3755</v>
      </c>
      <c r="G242" s="1109"/>
      <c r="U242" s="1109"/>
    </row>
    <row r="243" spans="1:22" s="930" customFormat="1" ht="15" x14ac:dyDescent="0.2">
      <c r="A243" s="1470" t="s">
        <v>3725</v>
      </c>
      <c r="B243" s="1470"/>
      <c r="C243" s="1470"/>
      <c r="D243" s="1470"/>
      <c r="E243" s="1470"/>
      <c r="F243" s="1470"/>
      <c r="G243" s="1470"/>
      <c r="H243" s="1470"/>
      <c r="I243" s="1470"/>
      <c r="J243" s="1470"/>
      <c r="K243" s="1470"/>
      <c r="L243" s="1470"/>
      <c r="M243" s="1470"/>
      <c r="N243" s="1470"/>
      <c r="O243" s="1470"/>
      <c r="P243" s="1470"/>
      <c r="Q243" s="1470"/>
      <c r="R243" s="1470"/>
      <c r="S243" s="1470"/>
      <c r="T243" s="1470"/>
      <c r="U243" s="1470"/>
      <c r="V243" s="1470"/>
    </row>
    <row r="244" spans="1:22" s="930" customFormat="1" ht="15" customHeight="1" x14ac:dyDescent="0.2">
      <c r="A244" s="1470" t="s">
        <v>3754</v>
      </c>
      <c r="B244" s="1470"/>
      <c r="C244" s="1470"/>
      <c r="D244" s="1470"/>
      <c r="E244" s="1470"/>
      <c r="F244" s="1470"/>
      <c r="G244" s="1470"/>
      <c r="H244" s="1470"/>
      <c r="I244" s="1470"/>
      <c r="J244" s="1470"/>
      <c r="K244" s="1470"/>
      <c r="L244" s="1470"/>
      <c r="M244" s="1470"/>
      <c r="N244" s="1470"/>
      <c r="O244" s="1470"/>
      <c r="P244" s="1470"/>
      <c r="Q244" s="1470"/>
      <c r="R244" s="1470"/>
      <c r="S244" s="1470"/>
      <c r="T244" s="1470"/>
      <c r="U244" s="1470"/>
      <c r="V244" s="1470"/>
    </row>
    <row r="245" spans="1:22" s="930" customFormat="1" ht="15" customHeight="1" x14ac:dyDescent="0.2">
      <c r="A245" s="1470" t="s">
        <v>3758</v>
      </c>
      <c r="B245" s="1470"/>
      <c r="C245" s="1470"/>
      <c r="D245" s="1470"/>
      <c r="E245" s="1470"/>
      <c r="F245" s="1470"/>
      <c r="G245" s="1470"/>
      <c r="H245" s="1470"/>
      <c r="I245" s="1470"/>
      <c r="J245" s="1470"/>
      <c r="K245" s="1470"/>
      <c r="L245" s="1470"/>
      <c r="M245" s="1470"/>
      <c r="N245" s="1470"/>
      <c r="O245" s="1470"/>
      <c r="P245" s="1470"/>
      <c r="Q245" s="1470"/>
      <c r="R245" s="1470"/>
      <c r="S245" s="1470"/>
      <c r="T245" s="1470"/>
      <c r="U245" s="1470"/>
      <c r="V245" s="1470"/>
    </row>
    <row r="246" spans="1:22" s="930" customFormat="1" ht="17.25" customHeight="1" x14ac:dyDescent="0.2">
      <c r="A246" s="1470" t="s">
        <v>3757</v>
      </c>
      <c r="B246" s="1470"/>
      <c r="C246" s="1470"/>
      <c r="D246" s="1470"/>
      <c r="E246" s="1470"/>
      <c r="F246" s="1470"/>
      <c r="G246" s="1470"/>
      <c r="H246" s="1470"/>
      <c r="I246" s="1470"/>
      <c r="J246" s="1470"/>
      <c r="K246" s="1470"/>
      <c r="L246" s="1470"/>
      <c r="M246" s="1470"/>
      <c r="N246" s="1470"/>
      <c r="O246" s="1470"/>
      <c r="P246" s="1470"/>
      <c r="Q246" s="1470"/>
      <c r="R246" s="1470"/>
      <c r="S246" s="1470"/>
      <c r="T246" s="1470"/>
      <c r="U246" s="1470"/>
      <c r="V246" s="1470"/>
    </row>
    <row r="247" spans="1:22" ht="17.25" customHeight="1" x14ac:dyDescent="0.2">
      <c r="A247" s="1470"/>
      <c r="B247" s="1470"/>
      <c r="C247" s="1470"/>
      <c r="D247" s="1470"/>
      <c r="E247" s="1470"/>
      <c r="F247" s="1470"/>
      <c r="G247" s="1470"/>
      <c r="H247" s="1470"/>
      <c r="I247" s="1470"/>
      <c r="J247" s="1470"/>
      <c r="K247" s="1470"/>
      <c r="L247" s="1470"/>
      <c r="M247" s="1470"/>
      <c r="N247" s="1470"/>
      <c r="O247" s="1470"/>
      <c r="P247" s="1470"/>
      <c r="Q247" s="1470"/>
      <c r="R247" s="1470"/>
      <c r="S247" s="1470"/>
      <c r="T247" s="1470"/>
      <c r="U247" s="1470"/>
      <c r="V247" s="1470"/>
    </row>
  </sheetData>
  <sheetProtection formatColumns="0" formatRows="0"/>
  <mergeCells count="31">
    <mergeCell ref="A243:V243"/>
    <mergeCell ref="A244:V244"/>
    <mergeCell ref="A246:V247"/>
    <mergeCell ref="A245:V245"/>
    <mergeCell ref="V5:V6"/>
    <mergeCell ref="H179:H180"/>
    <mergeCell ref="I179:I180"/>
    <mergeCell ref="V177:V178"/>
    <mergeCell ref="H177:H178"/>
    <mergeCell ref="V179:V180"/>
    <mergeCell ref="A179:A180"/>
    <mergeCell ref="C179:C180"/>
    <mergeCell ref="D179:D180"/>
    <mergeCell ref="B179:B180"/>
    <mergeCell ref="A177:A178"/>
    <mergeCell ref="B177:B178"/>
    <mergeCell ref="A3:V3"/>
    <mergeCell ref="C177:C178"/>
    <mergeCell ref="I177:I178"/>
    <mergeCell ref="O5:P5"/>
    <mergeCell ref="A4:A6"/>
    <mergeCell ref="D177:D178"/>
    <mergeCell ref="K5:L5"/>
    <mergeCell ref="M5:N5"/>
    <mergeCell ref="H4:U4"/>
    <mergeCell ref="S5:U5"/>
    <mergeCell ref="C4:G4"/>
    <mergeCell ref="E5:G5"/>
    <mergeCell ref="C5:D5"/>
    <mergeCell ref="B4:B6"/>
    <mergeCell ref="Q5:R5"/>
  </mergeCells>
  <pageMargins left="0.7" right="0.7" top="0.75" bottom="0.75" header="0.3" footer="0.3"/>
  <pageSetup paperSize="9" scale="80" orientation="portrait" r:id="rId1"/>
  <rowBreaks count="3" manualBreakCount="3">
    <brk id="78" max="19" man="1"/>
    <brk id="125" max="19" man="1"/>
    <brk id="170" max="19" man="1"/>
  </rowBreaks>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V239"/>
  <sheetViews>
    <sheetView view="pageBreakPreview" zoomScale="60" zoomScaleNormal="75" workbookViewId="0">
      <pane xSplit="2" ySplit="6" topLeftCell="H7" activePane="bottomRight" state="frozenSplit"/>
      <selection activeCell="C3" sqref="C3:G3"/>
      <selection pane="topRight" activeCell="C3" sqref="C3:G3"/>
      <selection pane="bottomLeft" activeCell="C3" sqref="C3:G3"/>
      <selection pane="bottomRight" activeCell="H6" sqref="H6"/>
    </sheetView>
  </sheetViews>
  <sheetFormatPr defaultColWidth="8.85546875" defaultRowHeight="12" x14ac:dyDescent="0.2"/>
  <cols>
    <col min="1" max="1" width="8.140625" style="444" bestFit="1" customWidth="1"/>
    <col min="2" max="2" width="41.7109375" style="444" customWidth="1"/>
    <col min="3" max="3" width="13.5703125" style="444" hidden="1" customWidth="1"/>
    <col min="4" max="4" width="11" style="444" hidden="1" customWidth="1"/>
    <col min="5" max="5" width="15.28515625" style="444" hidden="1" customWidth="1"/>
    <col min="6" max="7" width="14" style="444" hidden="1" customWidth="1"/>
    <col min="8" max="8" width="20.140625" style="444" customWidth="1"/>
    <col min="9" max="10" width="10.140625" style="444" hidden="1" customWidth="1"/>
    <col min="11" max="18" width="12.42578125" style="444" hidden="1" customWidth="1"/>
    <col min="19" max="20" width="11.28515625" style="444" hidden="1" customWidth="1"/>
    <col min="21" max="21" width="14.28515625" style="444" hidden="1" customWidth="1"/>
    <col min="22" max="22" width="58.28515625" style="444" customWidth="1"/>
    <col min="23" max="16384" width="8.85546875" style="444"/>
  </cols>
  <sheetData>
    <row r="3" spans="1:22" ht="27" thickBot="1" x14ac:dyDescent="0.25">
      <c r="A3" s="1478" t="s">
        <v>2609</v>
      </c>
      <c r="B3" s="1478"/>
      <c r="C3" s="1478"/>
      <c r="D3" s="1478"/>
      <c r="E3" s="1478"/>
      <c r="F3" s="1478"/>
      <c r="G3" s="1478"/>
      <c r="H3" s="1478"/>
      <c r="I3" s="1478"/>
      <c r="J3" s="1478"/>
      <c r="K3" s="1478"/>
      <c r="L3" s="1478"/>
      <c r="M3" s="1478"/>
      <c r="N3" s="1478"/>
      <c r="O3" s="1478"/>
      <c r="P3" s="1478"/>
      <c r="Q3" s="1478"/>
      <c r="R3" s="1478"/>
      <c r="S3" s="1478"/>
      <c r="T3" s="1478"/>
      <c r="U3" s="1478"/>
      <c r="V3" s="1478"/>
    </row>
    <row r="4" spans="1:22" s="448" customFormat="1" ht="12" customHeight="1" x14ac:dyDescent="0.2">
      <c r="A4" s="1479" t="s">
        <v>22</v>
      </c>
      <c r="B4" s="1482" t="s">
        <v>13</v>
      </c>
      <c r="C4" s="1449" t="s">
        <v>4003</v>
      </c>
      <c r="D4" s="1449"/>
      <c r="E4" s="1449"/>
      <c r="F4" s="1449"/>
      <c r="G4" s="1449"/>
      <c r="H4" s="1453" t="s">
        <v>2445</v>
      </c>
      <c r="I4" s="1454"/>
      <c r="J4" s="1454"/>
      <c r="K4" s="1454"/>
      <c r="L4" s="1454"/>
      <c r="M4" s="1454"/>
      <c r="N4" s="1454"/>
      <c r="O4" s="1454"/>
      <c r="P4" s="1454"/>
      <c r="Q4" s="1454"/>
      <c r="R4" s="1454"/>
      <c r="S4" s="1454"/>
      <c r="T4" s="1454"/>
      <c r="U4" s="1455"/>
      <c r="V4" s="896" t="s">
        <v>1839</v>
      </c>
    </row>
    <row r="5" spans="1:22" s="448" customFormat="1" ht="12" customHeight="1" x14ac:dyDescent="0.2">
      <c r="A5" s="1480"/>
      <c r="B5" s="1483"/>
      <c r="C5" s="1449" t="s">
        <v>495</v>
      </c>
      <c r="D5" s="1449"/>
      <c r="E5" s="1449" t="s">
        <v>3999</v>
      </c>
      <c r="F5" s="1449"/>
      <c r="G5" s="1449"/>
      <c r="H5" s="615"/>
      <c r="I5" s="615"/>
      <c r="J5" s="615"/>
      <c r="K5" s="1448" t="s">
        <v>4007</v>
      </c>
      <c r="L5" s="1448"/>
      <c r="M5" s="1448" t="s">
        <v>4008</v>
      </c>
      <c r="N5" s="1448"/>
      <c r="O5" s="1448" t="s">
        <v>4009</v>
      </c>
      <c r="P5" s="1448"/>
      <c r="Q5" s="1448" t="s">
        <v>4010</v>
      </c>
      <c r="R5" s="1448"/>
      <c r="S5" s="1453" t="s">
        <v>4011</v>
      </c>
      <c r="T5" s="1454"/>
      <c r="U5" s="1455"/>
      <c r="V5" s="1471" t="s">
        <v>1938</v>
      </c>
    </row>
    <row r="6" spans="1:22" s="448" customFormat="1" ht="75.75" thickBot="1" x14ac:dyDescent="0.25">
      <c r="A6" s="1481"/>
      <c r="B6" s="1484"/>
      <c r="C6" s="1106" t="s">
        <v>4005</v>
      </c>
      <c r="D6" s="616" t="s">
        <v>4004</v>
      </c>
      <c r="E6" s="1108" t="s">
        <v>4013</v>
      </c>
      <c r="F6" s="616" t="s">
        <v>4006</v>
      </c>
      <c r="G6" s="1106" t="s">
        <v>4023</v>
      </c>
      <c r="H6" s="1106" t="s">
        <v>15</v>
      </c>
      <c r="I6" s="1106" t="s">
        <v>2624</v>
      </c>
      <c r="J6" s="1106" t="s">
        <v>4015</v>
      </c>
      <c r="K6" s="1106" t="s">
        <v>2623</v>
      </c>
      <c r="L6" s="1106" t="s">
        <v>1838</v>
      </c>
      <c r="M6" s="1106" t="s">
        <v>2623</v>
      </c>
      <c r="N6" s="1106" t="s">
        <v>1838</v>
      </c>
      <c r="O6" s="1106" t="s">
        <v>2623</v>
      </c>
      <c r="P6" s="1106" t="s">
        <v>1838</v>
      </c>
      <c r="Q6" s="1106" t="s">
        <v>2623</v>
      </c>
      <c r="R6" s="1106" t="s">
        <v>1838</v>
      </c>
      <c r="S6" s="1106" t="s">
        <v>2623</v>
      </c>
      <c r="T6" s="1106" t="s">
        <v>1838</v>
      </c>
      <c r="U6" s="1106" t="s">
        <v>4012</v>
      </c>
      <c r="V6" s="1485"/>
    </row>
    <row r="7" spans="1:22" s="566" customFormat="1" ht="30" x14ac:dyDescent="0.2">
      <c r="A7" s="1164" t="s">
        <v>1237</v>
      </c>
      <c r="B7" s="1165" t="s">
        <v>2931</v>
      </c>
      <c r="C7" s="622"/>
      <c r="D7" s="1295"/>
      <c r="E7" s="1296">
        <f>E8+E25+E35+E40</f>
        <v>0</v>
      </c>
      <c r="F7" s="1296">
        <f>F8+F25+F35+F40</f>
        <v>0</v>
      </c>
      <c r="G7" s="1296">
        <f>G8+G25+G35+G40</f>
        <v>0</v>
      </c>
      <c r="H7" s="1295"/>
      <c r="I7" s="1295"/>
      <c r="J7" s="1297"/>
      <c r="K7" s="1295"/>
      <c r="L7" s="1298">
        <f>L8+L25+L35+L40</f>
        <v>0</v>
      </c>
      <c r="M7" s="1295"/>
      <c r="N7" s="1298">
        <f>N8+N25+N35+N40</f>
        <v>0</v>
      </c>
      <c r="O7" s="1295"/>
      <c r="P7" s="1298">
        <f>P8+P25+P35+P40</f>
        <v>0</v>
      </c>
      <c r="Q7" s="1295"/>
      <c r="R7" s="1298">
        <f>R8+R25+R35+R40</f>
        <v>0</v>
      </c>
      <c r="S7" s="1295"/>
      <c r="T7" s="1298">
        <f>T8+T25+T35+T40</f>
        <v>0</v>
      </c>
      <c r="U7" s="1299">
        <f>T7-E7</f>
        <v>0</v>
      </c>
      <c r="V7" s="1166"/>
    </row>
    <row r="8" spans="1:22" s="566" customFormat="1" ht="15" x14ac:dyDescent="0.2">
      <c r="A8" s="1167" t="s">
        <v>1239</v>
      </c>
      <c r="B8" s="1168" t="s">
        <v>1181</v>
      </c>
      <c r="C8" s="1300"/>
      <c r="D8" s="1300"/>
      <c r="E8" s="1301">
        <f>SUM(E9:E24)</f>
        <v>0</v>
      </c>
      <c r="F8" s="1301">
        <f>SUM(F9:F24)</f>
        <v>0</v>
      </c>
      <c r="G8" s="1301">
        <f>SUM(G9:G24)</f>
        <v>0</v>
      </c>
      <c r="H8" s="1300" t="s">
        <v>4110</v>
      </c>
      <c r="I8" s="1300"/>
      <c r="J8" s="1302"/>
      <c r="K8" s="1300"/>
      <c r="L8" s="1303">
        <f>SUM(L9:L24)</f>
        <v>0</v>
      </c>
      <c r="M8" s="1300"/>
      <c r="N8" s="1303">
        <f>SUM(N9:N24)</f>
        <v>0</v>
      </c>
      <c r="O8" s="1300"/>
      <c r="P8" s="1303">
        <f>SUM(P9:P24)</f>
        <v>0</v>
      </c>
      <c r="Q8" s="1300"/>
      <c r="R8" s="1303">
        <f>SUM(R9:R24)</f>
        <v>0</v>
      </c>
      <c r="S8" s="1300"/>
      <c r="T8" s="1303">
        <f>SUM(T9:T24)</f>
        <v>0</v>
      </c>
      <c r="U8" s="1304">
        <f t="shared" ref="U8:U71" si="0">T8-E8</f>
        <v>0</v>
      </c>
      <c r="V8" s="1169"/>
    </row>
    <row r="9" spans="1:22" ht="45" x14ac:dyDescent="0.2">
      <c r="A9" s="1170" t="s">
        <v>2949</v>
      </c>
      <c r="B9" s="1171" t="s">
        <v>2932</v>
      </c>
      <c r="C9" s="631"/>
      <c r="D9" s="631"/>
      <c r="E9" s="631"/>
      <c r="F9" s="631"/>
      <c r="G9" s="631"/>
      <c r="H9" s="631"/>
      <c r="I9" s="631"/>
      <c r="J9" s="628">
        <f t="shared" ref="J9" si="1">I9/100000</f>
        <v>0</v>
      </c>
      <c r="K9" s="631"/>
      <c r="L9" s="1305">
        <f t="shared" ref="L9" si="2">K9*J9</f>
        <v>0</v>
      </c>
      <c r="M9" s="1306"/>
      <c r="N9" s="1305">
        <f t="shared" ref="N9" si="3">M9*J9</f>
        <v>0</v>
      </c>
      <c r="O9" s="1306"/>
      <c r="P9" s="1305">
        <f t="shared" ref="P9" si="4">O9*J9</f>
        <v>0</v>
      </c>
      <c r="Q9" s="1306"/>
      <c r="R9" s="1305">
        <f t="shared" ref="R9" si="5">Q9*J9</f>
        <v>0</v>
      </c>
      <c r="S9" s="1306"/>
      <c r="T9" s="1305"/>
      <c r="U9" s="1307">
        <f t="shared" si="0"/>
        <v>0</v>
      </c>
      <c r="V9" s="1173"/>
    </row>
    <row r="10" spans="1:22" ht="60" x14ac:dyDescent="0.2">
      <c r="A10" s="1170" t="s">
        <v>2950</v>
      </c>
      <c r="B10" s="1171" t="s">
        <v>2933</v>
      </c>
      <c r="C10" s="631"/>
      <c r="D10" s="631"/>
      <c r="E10" s="631"/>
      <c r="F10" s="631"/>
      <c r="G10" s="631"/>
      <c r="H10" s="631"/>
      <c r="I10" s="631"/>
      <c r="J10" s="628">
        <f t="shared" ref="J10:J24" si="6">I10/100000</f>
        <v>0</v>
      </c>
      <c r="K10" s="631"/>
      <c r="L10" s="1305">
        <f t="shared" ref="L10:L24" si="7">K10*J10</f>
        <v>0</v>
      </c>
      <c r="M10" s="1306"/>
      <c r="N10" s="1305">
        <f t="shared" ref="N10:N24" si="8">M10*J10</f>
        <v>0</v>
      </c>
      <c r="O10" s="1306"/>
      <c r="P10" s="1305">
        <f t="shared" ref="P10:P24" si="9">O10*J10</f>
        <v>0</v>
      </c>
      <c r="Q10" s="1306"/>
      <c r="R10" s="1305">
        <f t="shared" ref="R10:R24" si="10">Q10*J10</f>
        <v>0</v>
      </c>
      <c r="S10" s="1306"/>
      <c r="T10" s="1305"/>
      <c r="U10" s="1307">
        <f t="shared" si="0"/>
        <v>0</v>
      </c>
      <c r="V10" s="1173"/>
    </row>
    <row r="11" spans="1:22" ht="15" x14ac:dyDescent="0.2">
      <c r="A11" s="1486" t="s">
        <v>2951</v>
      </c>
      <c r="B11" s="1174" t="s">
        <v>1185</v>
      </c>
      <c r="C11" s="631"/>
      <c r="D11" s="631"/>
      <c r="E11" s="631"/>
      <c r="F11" s="631"/>
      <c r="G11" s="631"/>
      <c r="H11" s="631"/>
      <c r="I11" s="631"/>
      <c r="J11" s="628">
        <f t="shared" si="6"/>
        <v>0</v>
      </c>
      <c r="K11" s="631"/>
      <c r="L11" s="1305">
        <f t="shared" si="7"/>
        <v>0</v>
      </c>
      <c r="M11" s="1306"/>
      <c r="N11" s="1305">
        <f t="shared" si="8"/>
        <v>0</v>
      </c>
      <c r="O11" s="1306"/>
      <c r="P11" s="1305">
        <f t="shared" si="9"/>
        <v>0</v>
      </c>
      <c r="Q11" s="1306"/>
      <c r="R11" s="1305">
        <f t="shared" si="10"/>
        <v>0</v>
      </c>
      <c r="S11" s="1306"/>
      <c r="T11" s="1305"/>
      <c r="U11" s="1307">
        <f t="shared" si="0"/>
        <v>0</v>
      </c>
      <c r="V11" s="1175"/>
    </row>
    <row r="12" spans="1:22" ht="15" x14ac:dyDescent="0.2">
      <c r="A12" s="1488"/>
      <c r="B12" s="1174" t="s">
        <v>2934</v>
      </c>
      <c r="C12" s="631"/>
      <c r="D12" s="631"/>
      <c r="E12" s="631"/>
      <c r="F12" s="631"/>
      <c r="G12" s="631"/>
      <c r="H12" s="631"/>
      <c r="I12" s="631"/>
      <c r="J12" s="628">
        <f t="shared" si="6"/>
        <v>0</v>
      </c>
      <c r="K12" s="631"/>
      <c r="L12" s="1305">
        <f t="shared" si="7"/>
        <v>0</v>
      </c>
      <c r="M12" s="1306"/>
      <c r="N12" s="1305">
        <f t="shared" si="8"/>
        <v>0</v>
      </c>
      <c r="O12" s="1306"/>
      <c r="P12" s="1305">
        <f t="shared" si="9"/>
        <v>0</v>
      </c>
      <c r="Q12" s="1306"/>
      <c r="R12" s="1305">
        <f t="shared" si="10"/>
        <v>0</v>
      </c>
      <c r="S12" s="1306"/>
      <c r="T12" s="1305"/>
      <c r="U12" s="1307">
        <f t="shared" si="0"/>
        <v>0</v>
      </c>
      <c r="V12" s="1175"/>
    </row>
    <row r="13" spans="1:22" ht="15" x14ac:dyDescent="0.2">
      <c r="A13" s="1488"/>
      <c r="B13" s="1174" t="s">
        <v>2935</v>
      </c>
      <c r="C13" s="631"/>
      <c r="D13" s="631"/>
      <c r="E13" s="631"/>
      <c r="F13" s="631"/>
      <c r="G13" s="631"/>
      <c r="H13" s="631"/>
      <c r="I13" s="631"/>
      <c r="J13" s="628">
        <f t="shared" si="6"/>
        <v>0</v>
      </c>
      <c r="K13" s="631"/>
      <c r="L13" s="1305">
        <f t="shared" si="7"/>
        <v>0</v>
      </c>
      <c r="M13" s="1306"/>
      <c r="N13" s="1305">
        <f t="shared" si="8"/>
        <v>0</v>
      </c>
      <c r="O13" s="1306"/>
      <c r="P13" s="1305">
        <f t="shared" si="9"/>
        <v>0</v>
      </c>
      <c r="Q13" s="1306"/>
      <c r="R13" s="1305">
        <f t="shared" si="10"/>
        <v>0</v>
      </c>
      <c r="S13" s="1306"/>
      <c r="T13" s="1305"/>
      <c r="U13" s="1307">
        <f t="shared" si="0"/>
        <v>0</v>
      </c>
      <c r="V13" s="1175"/>
    </row>
    <row r="14" spans="1:22" ht="15" x14ac:dyDescent="0.2">
      <c r="A14" s="1488"/>
      <c r="B14" s="1174" t="s">
        <v>2936</v>
      </c>
      <c r="C14" s="631"/>
      <c r="D14" s="631"/>
      <c r="E14" s="631"/>
      <c r="F14" s="631"/>
      <c r="G14" s="631"/>
      <c r="H14" s="631"/>
      <c r="I14" s="631"/>
      <c r="J14" s="628">
        <f t="shared" si="6"/>
        <v>0</v>
      </c>
      <c r="K14" s="631"/>
      <c r="L14" s="1305">
        <f t="shared" si="7"/>
        <v>0</v>
      </c>
      <c r="M14" s="1306"/>
      <c r="N14" s="1305">
        <f t="shared" si="8"/>
        <v>0</v>
      </c>
      <c r="O14" s="1306"/>
      <c r="P14" s="1305">
        <f t="shared" si="9"/>
        <v>0</v>
      </c>
      <c r="Q14" s="1306"/>
      <c r="R14" s="1305">
        <f t="shared" si="10"/>
        <v>0</v>
      </c>
      <c r="S14" s="1306"/>
      <c r="T14" s="1305"/>
      <c r="U14" s="1307">
        <f t="shared" si="0"/>
        <v>0</v>
      </c>
      <c r="V14" s="1175"/>
    </row>
    <row r="15" spans="1:22" ht="15" x14ac:dyDescent="0.2">
      <c r="A15" s="1488"/>
      <c r="B15" s="1174" t="s">
        <v>2937</v>
      </c>
      <c r="C15" s="631"/>
      <c r="D15" s="631"/>
      <c r="E15" s="631"/>
      <c r="F15" s="631"/>
      <c r="G15" s="631"/>
      <c r="H15" s="631"/>
      <c r="I15" s="631"/>
      <c r="J15" s="628">
        <f t="shared" si="6"/>
        <v>0</v>
      </c>
      <c r="K15" s="631"/>
      <c r="L15" s="1305">
        <f t="shared" si="7"/>
        <v>0</v>
      </c>
      <c r="M15" s="1306"/>
      <c r="N15" s="1305">
        <f t="shared" si="8"/>
        <v>0</v>
      </c>
      <c r="O15" s="1306"/>
      <c r="P15" s="1305">
        <f t="shared" si="9"/>
        <v>0</v>
      </c>
      <c r="Q15" s="1306"/>
      <c r="R15" s="1305">
        <f t="shared" si="10"/>
        <v>0</v>
      </c>
      <c r="S15" s="1306"/>
      <c r="T15" s="1305"/>
      <c r="U15" s="1307">
        <f t="shared" si="0"/>
        <v>0</v>
      </c>
      <c r="V15" s="1175"/>
    </row>
    <row r="16" spans="1:22" ht="15" x14ac:dyDescent="0.2">
      <c r="A16" s="1487"/>
      <c r="B16" s="1174" t="s">
        <v>2938</v>
      </c>
      <c r="C16" s="631"/>
      <c r="D16" s="631"/>
      <c r="E16" s="631"/>
      <c r="F16" s="631"/>
      <c r="G16" s="631"/>
      <c r="H16" s="631"/>
      <c r="I16" s="631"/>
      <c r="J16" s="628">
        <f t="shared" si="6"/>
        <v>0</v>
      </c>
      <c r="K16" s="631"/>
      <c r="L16" s="1305">
        <f t="shared" si="7"/>
        <v>0</v>
      </c>
      <c r="M16" s="1306"/>
      <c r="N16" s="1305">
        <f t="shared" si="8"/>
        <v>0</v>
      </c>
      <c r="O16" s="1306"/>
      <c r="P16" s="1305">
        <f t="shared" si="9"/>
        <v>0</v>
      </c>
      <c r="Q16" s="1306"/>
      <c r="R16" s="1305">
        <f t="shared" si="10"/>
        <v>0</v>
      </c>
      <c r="S16" s="1306"/>
      <c r="T16" s="1305"/>
      <c r="U16" s="1307">
        <f t="shared" si="0"/>
        <v>0</v>
      </c>
      <c r="V16" s="1175"/>
    </row>
    <row r="17" spans="1:22" ht="30" x14ac:dyDescent="0.2">
      <c r="A17" s="1170" t="s">
        <v>2952</v>
      </c>
      <c r="B17" s="1174" t="s">
        <v>2939</v>
      </c>
      <c r="C17" s="631"/>
      <c r="D17" s="631"/>
      <c r="E17" s="631"/>
      <c r="F17" s="631"/>
      <c r="G17" s="631"/>
      <c r="H17" s="631"/>
      <c r="I17" s="631"/>
      <c r="J17" s="628">
        <f t="shared" si="6"/>
        <v>0</v>
      </c>
      <c r="K17" s="631"/>
      <c r="L17" s="1305">
        <f t="shared" si="7"/>
        <v>0</v>
      </c>
      <c r="M17" s="1306"/>
      <c r="N17" s="1305">
        <f t="shared" si="8"/>
        <v>0</v>
      </c>
      <c r="O17" s="1306"/>
      <c r="P17" s="1305">
        <f t="shared" si="9"/>
        <v>0</v>
      </c>
      <c r="Q17" s="1306"/>
      <c r="R17" s="1305">
        <f t="shared" si="10"/>
        <v>0</v>
      </c>
      <c r="S17" s="1306"/>
      <c r="T17" s="1305"/>
      <c r="U17" s="1307">
        <f t="shared" si="0"/>
        <v>0</v>
      </c>
      <c r="V17" s="1175"/>
    </row>
    <row r="18" spans="1:22" ht="45" x14ac:dyDescent="0.2">
      <c r="A18" s="1170" t="s">
        <v>2953</v>
      </c>
      <c r="B18" s="1174" t="s">
        <v>2940</v>
      </c>
      <c r="C18" s="631"/>
      <c r="D18" s="631"/>
      <c r="E18" s="631"/>
      <c r="F18" s="631"/>
      <c r="G18" s="631"/>
      <c r="H18" s="631"/>
      <c r="I18" s="631"/>
      <c r="J18" s="628">
        <f t="shared" si="6"/>
        <v>0</v>
      </c>
      <c r="K18" s="631"/>
      <c r="L18" s="1305">
        <f t="shared" si="7"/>
        <v>0</v>
      </c>
      <c r="M18" s="1306"/>
      <c r="N18" s="1305">
        <f t="shared" si="8"/>
        <v>0</v>
      </c>
      <c r="O18" s="1306"/>
      <c r="P18" s="1305">
        <f t="shared" si="9"/>
        <v>0</v>
      </c>
      <c r="Q18" s="1306"/>
      <c r="R18" s="1305">
        <f t="shared" si="10"/>
        <v>0</v>
      </c>
      <c r="S18" s="1306"/>
      <c r="T18" s="1305"/>
      <c r="U18" s="1307">
        <f t="shared" si="0"/>
        <v>0</v>
      </c>
      <c r="V18" s="1175"/>
    </row>
    <row r="19" spans="1:22" ht="30" x14ac:dyDescent="0.2">
      <c r="A19" s="1486" t="s">
        <v>2954</v>
      </c>
      <c r="B19" s="1176" t="s">
        <v>2941</v>
      </c>
      <c r="C19" s="631"/>
      <c r="D19" s="631"/>
      <c r="E19" s="631"/>
      <c r="F19" s="631"/>
      <c r="G19" s="631"/>
      <c r="H19" s="631"/>
      <c r="I19" s="631"/>
      <c r="J19" s="628">
        <f t="shared" si="6"/>
        <v>0</v>
      </c>
      <c r="K19" s="631"/>
      <c r="L19" s="1305">
        <f t="shared" si="7"/>
        <v>0</v>
      </c>
      <c r="M19" s="1306"/>
      <c r="N19" s="1305">
        <f t="shared" si="8"/>
        <v>0</v>
      </c>
      <c r="O19" s="1306"/>
      <c r="P19" s="1305">
        <f t="shared" si="9"/>
        <v>0</v>
      </c>
      <c r="Q19" s="1306"/>
      <c r="R19" s="1305">
        <f t="shared" si="10"/>
        <v>0</v>
      </c>
      <c r="S19" s="1306"/>
      <c r="T19" s="1305"/>
      <c r="U19" s="1307">
        <f t="shared" si="0"/>
        <v>0</v>
      </c>
      <c r="V19" s="1177"/>
    </row>
    <row r="20" spans="1:22" ht="30" x14ac:dyDescent="0.2">
      <c r="A20" s="1487"/>
      <c r="B20" s="1176" t="s">
        <v>2942</v>
      </c>
      <c r="C20" s="631"/>
      <c r="D20" s="631"/>
      <c r="E20" s="631"/>
      <c r="F20" s="631"/>
      <c r="G20" s="631"/>
      <c r="H20" s="631"/>
      <c r="I20" s="631"/>
      <c r="J20" s="628">
        <f t="shared" si="6"/>
        <v>0</v>
      </c>
      <c r="K20" s="631"/>
      <c r="L20" s="1305">
        <f t="shared" si="7"/>
        <v>0</v>
      </c>
      <c r="M20" s="1306"/>
      <c r="N20" s="1305">
        <f t="shared" si="8"/>
        <v>0</v>
      </c>
      <c r="O20" s="1306"/>
      <c r="P20" s="1305">
        <f t="shared" si="9"/>
        <v>0</v>
      </c>
      <c r="Q20" s="1306"/>
      <c r="R20" s="1305">
        <f t="shared" si="10"/>
        <v>0</v>
      </c>
      <c r="S20" s="1306"/>
      <c r="T20" s="1305"/>
      <c r="U20" s="1307">
        <f t="shared" si="0"/>
        <v>0</v>
      </c>
      <c r="V20" s="1177"/>
    </row>
    <row r="21" spans="1:22" ht="15" x14ac:dyDescent="0.2">
      <c r="A21" s="1170" t="s">
        <v>2955</v>
      </c>
      <c r="B21" s="1176" t="s">
        <v>2943</v>
      </c>
      <c r="C21" s="631"/>
      <c r="D21" s="631"/>
      <c r="E21" s="631"/>
      <c r="F21" s="631"/>
      <c r="G21" s="631"/>
      <c r="H21" s="631"/>
      <c r="I21" s="631"/>
      <c r="J21" s="628">
        <f t="shared" si="6"/>
        <v>0</v>
      </c>
      <c r="K21" s="631"/>
      <c r="L21" s="1305">
        <f t="shared" si="7"/>
        <v>0</v>
      </c>
      <c r="M21" s="1306"/>
      <c r="N21" s="1305">
        <f t="shared" si="8"/>
        <v>0</v>
      </c>
      <c r="O21" s="1306"/>
      <c r="P21" s="1305">
        <f t="shared" si="9"/>
        <v>0</v>
      </c>
      <c r="Q21" s="1306"/>
      <c r="R21" s="1305">
        <f t="shared" si="10"/>
        <v>0</v>
      </c>
      <c r="S21" s="1306"/>
      <c r="T21" s="1305"/>
      <c r="U21" s="1307">
        <f t="shared" si="0"/>
        <v>0</v>
      </c>
      <c r="V21" s="1177"/>
    </row>
    <row r="22" spans="1:22" ht="30" x14ac:dyDescent="0.2">
      <c r="A22" s="1170" t="s">
        <v>2956</v>
      </c>
      <c r="B22" s="1176" t="s">
        <v>2944</v>
      </c>
      <c r="C22" s="631"/>
      <c r="D22" s="631"/>
      <c r="E22" s="631"/>
      <c r="F22" s="631"/>
      <c r="G22" s="631"/>
      <c r="H22" s="631"/>
      <c r="I22" s="631"/>
      <c r="J22" s="628">
        <f t="shared" si="6"/>
        <v>0</v>
      </c>
      <c r="K22" s="631"/>
      <c r="L22" s="1305">
        <f t="shared" si="7"/>
        <v>0</v>
      </c>
      <c r="M22" s="1306"/>
      <c r="N22" s="1305">
        <f t="shared" si="8"/>
        <v>0</v>
      </c>
      <c r="O22" s="1306"/>
      <c r="P22" s="1305">
        <f t="shared" si="9"/>
        <v>0</v>
      </c>
      <c r="Q22" s="1306"/>
      <c r="R22" s="1305">
        <f t="shared" si="10"/>
        <v>0</v>
      </c>
      <c r="S22" s="1306"/>
      <c r="T22" s="1305"/>
      <c r="U22" s="1307">
        <f t="shared" si="0"/>
        <v>0</v>
      </c>
      <c r="V22" s="1177"/>
    </row>
    <row r="23" spans="1:22" ht="15" x14ac:dyDescent="0.2">
      <c r="A23" s="1170" t="s">
        <v>2948</v>
      </c>
      <c r="B23" s="1176" t="s">
        <v>2945</v>
      </c>
      <c r="C23" s="631"/>
      <c r="D23" s="631"/>
      <c r="E23" s="631"/>
      <c r="F23" s="631"/>
      <c r="G23" s="631"/>
      <c r="H23" s="631"/>
      <c r="I23" s="631"/>
      <c r="J23" s="628">
        <f t="shared" si="6"/>
        <v>0</v>
      </c>
      <c r="K23" s="631"/>
      <c r="L23" s="1305">
        <f t="shared" si="7"/>
        <v>0</v>
      </c>
      <c r="M23" s="1306"/>
      <c r="N23" s="1305">
        <f t="shared" si="8"/>
        <v>0</v>
      </c>
      <c r="O23" s="1306"/>
      <c r="P23" s="1305">
        <f t="shared" si="9"/>
        <v>0</v>
      </c>
      <c r="Q23" s="1306"/>
      <c r="R23" s="1305">
        <f t="shared" si="10"/>
        <v>0</v>
      </c>
      <c r="S23" s="1306"/>
      <c r="T23" s="1305"/>
      <c r="U23" s="1307">
        <f t="shared" si="0"/>
        <v>0</v>
      </c>
      <c r="V23" s="1177"/>
    </row>
    <row r="24" spans="1:22" ht="30" x14ac:dyDescent="0.2">
      <c r="A24" s="1170" t="s">
        <v>2947</v>
      </c>
      <c r="B24" s="1176" t="s">
        <v>2946</v>
      </c>
      <c r="C24" s="631"/>
      <c r="D24" s="631"/>
      <c r="E24" s="631"/>
      <c r="F24" s="631"/>
      <c r="G24" s="631"/>
      <c r="H24" s="631"/>
      <c r="I24" s="631"/>
      <c r="J24" s="628">
        <f t="shared" si="6"/>
        <v>0</v>
      </c>
      <c r="K24" s="631"/>
      <c r="L24" s="1305">
        <f t="shared" si="7"/>
        <v>0</v>
      </c>
      <c r="M24" s="1306"/>
      <c r="N24" s="1305">
        <f t="shared" si="8"/>
        <v>0</v>
      </c>
      <c r="O24" s="1306"/>
      <c r="P24" s="1305">
        <f t="shared" si="9"/>
        <v>0</v>
      </c>
      <c r="Q24" s="1306"/>
      <c r="R24" s="1305">
        <f t="shared" si="10"/>
        <v>0</v>
      </c>
      <c r="S24" s="1306"/>
      <c r="T24" s="1305"/>
      <c r="U24" s="1307">
        <f t="shared" si="0"/>
        <v>0</v>
      </c>
      <c r="V24" s="1177"/>
    </row>
    <row r="25" spans="1:22" s="566" customFormat="1" ht="15" x14ac:dyDescent="0.2">
      <c r="A25" s="1167" t="s">
        <v>1241</v>
      </c>
      <c r="B25" s="1168" t="s">
        <v>1212</v>
      </c>
      <c r="C25" s="1300"/>
      <c r="D25" s="1300"/>
      <c r="E25" s="1301">
        <f>SUM(E26:E34)</f>
        <v>0</v>
      </c>
      <c r="F25" s="1301">
        <f>SUM(F26:F34)</f>
        <v>0</v>
      </c>
      <c r="G25" s="1301">
        <f>SUM(G26:G34)</f>
        <v>0</v>
      </c>
      <c r="H25" s="1300" t="s">
        <v>4110</v>
      </c>
      <c r="I25" s="1300"/>
      <c r="J25" s="1302"/>
      <c r="K25" s="1300"/>
      <c r="L25" s="1303">
        <f>SUM(L26:L34)</f>
        <v>0</v>
      </c>
      <c r="M25" s="1300"/>
      <c r="N25" s="1303">
        <f>SUM(N26:N34)</f>
        <v>0</v>
      </c>
      <c r="O25" s="1300"/>
      <c r="P25" s="1303">
        <f>SUM(P26:P34)</f>
        <v>0</v>
      </c>
      <c r="Q25" s="1300"/>
      <c r="R25" s="1303">
        <f>SUM(R26:R34)</f>
        <v>0</v>
      </c>
      <c r="S25" s="1300"/>
      <c r="T25" s="1303">
        <f>SUM(T26:T34)</f>
        <v>0</v>
      </c>
      <c r="U25" s="1304">
        <f t="shared" si="0"/>
        <v>0</v>
      </c>
      <c r="V25" s="1169"/>
    </row>
    <row r="26" spans="1:22" ht="30" x14ac:dyDescent="0.2">
      <c r="A26" s="1170" t="s">
        <v>2957</v>
      </c>
      <c r="B26" s="1174" t="s">
        <v>2966</v>
      </c>
      <c r="C26" s="631"/>
      <c r="D26" s="631"/>
      <c r="E26" s="631"/>
      <c r="F26" s="631"/>
      <c r="G26" s="631"/>
      <c r="H26" s="631"/>
      <c r="I26" s="631"/>
      <c r="J26" s="628">
        <f t="shared" ref="J26:J34" si="11">I26/100000</f>
        <v>0</v>
      </c>
      <c r="K26" s="631"/>
      <c r="L26" s="1305">
        <f t="shared" ref="L26:L34" si="12">K26*J26</f>
        <v>0</v>
      </c>
      <c r="M26" s="1306"/>
      <c r="N26" s="1305">
        <f t="shared" ref="N26:N34" si="13">M26*J26</f>
        <v>0</v>
      </c>
      <c r="O26" s="1306"/>
      <c r="P26" s="1305">
        <f t="shared" ref="P26:P34" si="14">O26*J26</f>
        <v>0</v>
      </c>
      <c r="Q26" s="1306"/>
      <c r="R26" s="1305">
        <f t="shared" ref="R26:R34" si="15">Q26*J26</f>
        <v>0</v>
      </c>
      <c r="S26" s="1306"/>
      <c r="T26" s="1305"/>
      <c r="U26" s="1307">
        <f t="shared" si="0"/>
        <v>0</v>
      </c>
      <c r="V26" s="1175"/>
    </row>
    <row r="27" spans="1:22" ht="30" x14ac:dyDescent="0.2">
      <c r="A27" s="1170" t="s">
        <v>2958</v>
      </c>
      <c r="B27" s="1174" t="s">
        <v>2967</v>
      </c>
      <c r="C27" s="631"/>
      <c r="D27" s="631"/>
      <c r="E27" s="631"/>
      <c r="F27" s="631"/>
      <c r="G27" s="631"/>
      <c r="H27" s="631"/>
      <c r="I27" s="631"/>
      <c r="J27" s="628">
        <f t="shared" si="11"/>
        <v>0</v>
      </c>
      <c r="K27" s="631"/>
      <c r="L27" s="1305">
        <f t="shared" si="12"/>
        <v>0</v>
      </c>
      <c r="M27" s="1306"/>
      <c r="N27" s="1305">
        <f t="shared" si="13"/>
        <v>0</v>
      </c>
      <c r="O27" s="1306"/>
      <c r="P27" s="1305">
        <f t="shared" si="14"/>
        <v>0</v>
      </c>
      <c r="Q27" s="1306"/>
      <c r="R27" s="1305">
        <f t="shared" si="15"/>
        <v>0</v>
      </c>
      <c r="S27" s="1306"/>
      <c r="T27" s="1305"/>
      <c r="U27" s="1307">
        <f t="shared" si="0"/>
        <v>0</v>
      </c>
      <c r="V27" s="1175"/>
    </row>
    <row r="28" spans="1:22" ht="30" x14ac:dyDescent="0.2">
      <c r="A28" s="1170" t="s">
        <v>2959</v>
      </c>
      <c r="B28" s="1174" t="s">
        <v>2968</v>
      </c>
      <c r="C28" s="631"/>
      <c r="D28" s="631"/>
      <c r="E28" s="631"/>
      <c r="F28" s="631"/>
      <c r="G28" s="631"/>
      <c r="H28" s="631"/>
      <c r="I28" s="631"/>
      <c r="J28" s="628">
        <f t="shared" si="11"/>
        <v>0</v>
      </c>
      <c r="K28" s="631"/>
      <c r="L28" s="1305">
        <f t="shared" si="12"/>
        <v>0</v>
      </c>
      <c r="M28" s="1306"/>
      <c r="N28" s="1305">
        <f t="shared" si="13"/>
        <v>0</v>
      </c>
      <c r="O28" s="1306"/>
      <c r="P28" s="1305">
        <f t="shared" si="14"/>
        <v>0</v>
      </c>
      <c r="Q28" s="1306"/>
      <c r="R28" s="1305">
        <f t="shared" si="15"/>
        <v>0</v>
      </c>
      <c r="S28" s="1306"/>
      <c r="T28" s="1305"/>
      <c r="U28" s="1307">
        <f t="shared" si="0"/>
        <v>0</v>
      </c>
      <c r="V28" s="1175"/>
    </row>
    <row r="29" spans="1:22" ht="15" x14ac:dyDescent="0.2">
      <c r="A29" s="1170" t="s">
        <v>2960</v>
      </c>
      <c r="B29" s="1174" t="s">
        <v>2969</v>
      </c>
      <c r="C29" s="631"/>
      <c r="D29" s="631"/>
      <c r="E29" s="631"/>
      <c r="F29" s="631"/>
      <c r="G29" s="631"/>
      <c r="H29" s="631"/>
      <c r="I29" s="631"/>
      <c r="J29" s="628">
        <f t="shared" si="11"/>
        <v>0</v>
      </c>
      <c r="K29" s="631"/>
      <c r="L29" s="1305">
        <f t="shared" si="12"/>
        <v>0</v>
      </c>
      <c r="M29" s="1306"/>
      <c r="N29" s="1305">
        <f t="shared" si="13"/>
        <v>0</v>
      </c>
      <c r="O29" s="1306"/>
      <c r="P29" s="1305">
        <f t="shared" si="14"/>
        <v>0</v>
      </c>
      <c r="Q29" s="1306"/>
      <c r="R29" s="1305">
        <f t="shared" si="15"/>
        <v>0</v>
      </c>
      <c r="S29" s="1306"/>
      <c r="T29" s="1305"/>
      <c r="U29" s="1307">
        <f t="shared" si="0"/>
        <v>0</v>
      </c>
      <c r="V29" s="1175"/>
    </row>
    <row r="30" spans="1:22" ht="15" x14ac:dyDescent="0.2">
      <c r="A30" s="1178" t="s">
        <v>2961</v>
      </c>
      <c r="B30" s="1171" t="s">
        <v>2970</v>
      </c>
      <c r="C30" s="631"/>
      <c r="D30" s="631"/>
      <c r="E30" s="631"/>
      <c r="F30" s="631"/>
      <c r="G30" s="631"/>
      <c r="H30" s="631"/>
      <c r="I30" s="631"/>
      <c r="J30" s="628">
        <f t="shared" si="11"/>
        <v>0</v>
      </c>
      <c r="K30" s="631"/>
      <c r="L30" s="1305">
        <f t="shared" si="12"/>
        <v>0</v>
      </c>
      <c r="M30" s="1306"/>
      <c r="N30" s="1305">
        <f t="shared" si="13"/>
        <v>0</v>
      </c>
      <c r="O30" s="1306"/>
      <c r="P30" s="1305">
        <f t="shared" si="14"/>
        <v>0</v>
      </c>
      <c r="Q30" s="1306"/>
      <c r="R30" s="1305">
        <f t="shared" si="15"/>
        <v>0</v>
      </c>
      <c r="S30" s="1306"/>
      <c r="T30" s="1305"/>
      <c r="U30" s="1307">
        <f t="shared" si="0"/>
        <v>0</v>
      </c>
      <c r="V30" s="1179"/>
    </row>
    <row r="31" spans="1:22" ht="45" x14ac:dyDescent="0.2">
      <c r="A31" s="1178" t="s">
        <v>2962</v>
      </c>
      <c r="B31" s="1171" t="s">
        <v>2971</v>
      </c>
      <c r="C31" s="631"/>
      <c r="D31" s="631"/>
      <c r="E31" s="631"/>
      <c r="F31" s="631"/>
      <c r="G31" s="631"/>
      <c r="H31" s="631"/>
      <c r="I31" s="631"/>
      <c r="J31" s="628">
        <f t="shared" si="11"/>
        <v>0</v>
      </c>
      <c r="K31" s="631"/>
      <c r="L31" s="1305">
        <f t="shared" si="12"/>
        <v>0</v>
      </c>
      <c r="M31" s="1306"/>
      <c r="N31" s="1305">
        <f t="shared" si="13"/>
        <v>0</v>
      </c>
      <c r="O31" s="1306"/>
      <c r="P31" s="1305">
        <f t="shared" si="14"/>
        <v>0</v>
      </c>
      <c r="Q31" s="1306"/>
      <c r="R31" s="1305">
        <f t="shared" si="15"/>
        <v>0</v>
      </c>
      <c r="S31" s="1306"/>
      <c r="T31" s="1305"/>
      <c r="U31" s="1307">
        <f t="shared" si="0"/>
        <v>0</v>
      </c>
      <c r="V31" s="1179"/>
    </row>
    <row r="32" spans="1:22" ht="45" x14ac:dyDescent="0.2">
      <c r="A32" s="1178" t="s">
        <v>2963</v>
      </c>
      <c r="B32" s="1171" t="s">
        <v>2972</v>
      </c>
      <c r="C32" s="631"/>
      <c r="D32" s="631"/>
      <c r="E32" s="631"/>
      <c r="F32" s="631"/>
      <c r="G32" s="631"/>
      <c r="H32" s="631"/>
      <c r="I32" s="631"/>
      <c r="J32" s="628">
        <f t="shared" si="11"/>
        <v>0</v>
      </c>
      <c r="K32" s="631"/>
      <c r="L32" s="1305">
        <f t="shared" si="12"/>
        <v>0</v>
      </c>
      <c r="M32" s="1306"/>
      <c r="N32" s="1305">
        <f t="shared" si="13"/>
        <v>0</v>
      </c>
      <c r="O32" s="1306"/>
      <c r="P32" s="1305">
        <f t="shared" si="14"/>
        <v>0</v>
      </c>
      <c r="Q32" s="1306"/>
      <c r="R32" s="1305">
        <f t="shared" si="15"/>
        <v>0</v>
      </c>
      <c r="S32" s="1306"/>
      <c r="T32" s="1305"/>
      <c r="U32" s="1307">
        <f t="shared" si="0"/>
        <v>0</v>
      </c>
      <c r="V32" s="1179"/>
    </row>
    <row r="33" spans="1:22" ht="45" x14ac:dyDescent="0.2">
      <c r="A33" s="1178" t="s">
        <v>2964</v>
      </c>
      <c r="B33" s="1171" t="s">
        <v>2973</v>
      </c>
      <c r="C33" s="631"/>
      <c r="D33" s="631"/>
      <c r="E33" s="631"/>
      <c r="F33" s="631"/>
      <c r="G33" s="631"/>
      <c r="H33" s="631"/>
      <c r="I33" s="631"/>
      <c r="J33" s="628">
        <f t="shared" si="11"/>
        <v>0</v>
      </c>
      <c r="K33" s="631"/>
      <c r="L33" s="1305">
        <f t="shared" si="12"/>
        <v>0</v>
      </c>
      <c r="M33" s="1306"/>
      <c r="N33" s="1305">
        <f t="shared" si="13"/>
        <v>0</v>
      </c>
      <c r="O33" s="1306"/>
      <c r="P33" s="1305">
        <f t="shared" si="14"/>
        <v>0</v>
      </c>
      <c r="Q33" s="1306"/>
      <c r="R33" s="1305">
        <f t="shared" si="15"/>
        <v>0</v>
      </c>
      <c r="S33" s="1306"/>
      <c r="T33" s="1305"/>
      <c r="U33" s="1307">
        <f t="shared" si="0"/>
        <v>0</v>
      </c>
      <c r="V33" s="1179"/>
    </row>
    <row r="34" spans="1:22" ht="45" x14ac:dyDescent="0.2">
      <c r="A34" s="1178" t="s">
        <v>2965</v>
      </c>
      <c r="B34" s="1171" t="s">
        <v>2974</v>
      </c>
      <c r="C34" s="631"/>
      <c r="D34" s="631"/>
      <c r="E34" s="631"/>
      <c r="F34" s="631"/>
      <c r="G34" s="631"/>
      <c r="H34" s="631"/>
      <c r="I34" s="631"/>
      <c r="J34" s="628">
        <f t="shared" si="11"/>
        <v>0</v>
      </c>
      <c r="K34" s="631"/>
      <c r="L34" s="1305">
        <f t="shared" si="12"/>
        <v>0</v>
      </c>
      <c r="M34" s="1306"/>
      <c r="N34" s="1305">
        <f t="shared" si="13"/>
        <v>0</v>
      </c>
      <c r="O34" s="1306"/>
      <c r="P34" s="1305">
        <f t="shared" si="14"/>
        <v>0</v>
      </c>
      <c r="Q34" s="1306"/>
      <c r="R34" s="1305">
        <f t="shared" si="15"/>
        <v>0</v>
      </c>
      <c r="S34" s="1306"/>
      <c r="T34" s="1305"/>
      <c r="U34" s="1307">
        <f t="shared" si="0"/>
        <v>0</v>
      </c>
      <c r="V34" s="1173"/>
    </row>
    <row r="35" spans="1:22" s="566" customFormat="1" ht="54" customHeight="1" x14ac:dyDescent="0.2">
      <c r="A35" s="1167" t="s">
        <v>2983</v>
      </c>
      <c r="B35" s="1180" t="s">
        <v>1230</v>
      </c>
      <c r="C35" s="1300"/>
      <c r="D35" s="1300"/>
      <c r="E35" s="1301">
        <f>SUM(E36:E39)</f>
        <v>0</v>
      </c>
      <c r="F35" s="1301">
        <f>SUM(F36:F39)</f>
        <v>0</v>
      </c>
      <c r="G35" s="1301">
        <f>SUM(G36:G39)</f>
        <v>0</v>
      </c>
      <c r="H35" s="1300" t="s">
        <v>4061</v>
      </c>
      <c r="I35" s="1300"/>
      <c r="J35" s="1302"/>
      <c r="K35" s="1300"/>
      <c r="L35" s="1303">
        <f>SUM(L36:L39)</f>
        <v>0</v>
      </c>
      <c r="M35" s="1300"/>
      <c r="N35" s="1303">
        <f>SUM(N36:N39)</f>
        <v>0</v>
      </c>
      <c r="O35" s="1300"/>
      <c r="P35" s="1303">
        <f>SUM(P36:P39)</f>
        <v>0</v>
      </c>
      <c r="Q35" s="1300"/>
      <c r="R35" s="1303">
        <f>SUM(R36:R39)</f>
        <v>0</v>
      </c>
      <c r="S35" s="1300"/>
      <c r="T35" s="1303">
        <f>SUM(T36:T39)</f>
        <v>0</v>
      </c>
      <c r="U35" s="1304">
        <f t="shared" si="0"/>
        <v>0</v>
      </c>
      <c r="V35" s="1181"/>
    </row>
    <row r="36" spans="1:22" ht="15" x14ac:dyDescent="0.2">
      <c r="A36" s="1170" t="s">
        <v>2975</v>
      </c>
      <c r="B36" s="1174" t="s">
        <v>2976</v>
      </c>
      <c r="C36" s="631"/>
      <c r="D36" s="631"/>
      <c r="E36" s="631"/>
      <c r="F36" s="631"/>
      <c r="G36" s="631"/>
      <c r="H36" s="631"/>
      <c r="I36" s="631"/>
      <c r="J36" s="628">
        <f t="shared" ref="J36:J39" si="16">I36/100000</f>
        <v>0</v>
      </c>
      <c r="K36" s="631"/>
      <c r="L36" s="1305">
        <f t="shared" ref="L36:L39" si="17">K36*J36</f>
        <v>0</v>
      </c>
      <c r="M36" s="1306"/>
      <c r="N36" s="1305">
        <f t="shared" ref="N36:N39" si="18">M36*J36</f>
        <v>0</v>
      </c>
      <c r="O36" s="1306"/>
      <c r="P36" s="1305">
        <f t="shared" ref="P36:P39" si="19">O36*J36</f>
        <v>0</v>
      </c>
      <c r="Q36" s="1306"/>
      <c r="R36" s="1305">
        <f t="shared" ref="R36:R39" si="20">Q36*J36</f>
        <v>0</v>
      </c>
      <c r="S36" s="1306"/>
      <c r="T36" s="1305"/>
      <c r="U36" s="1307">
        <f t="shared" si="0"/>
        <v>0</v>
      </c>
      <c r="V36" s="1175"/>
    </row>
    <row r="37" spans="1:22" ht="15" x14ac:dyDescent="0.2">
      <c r="A37" s="1170" t="s">
        <v>2977</v>
      </c>
      <c r="B37" s="1174" t="s">
        <v>2978</v>
      </c>
      <c r="C37" s="631"/>
      <c r="D37" s="631"/>
      <c r="E37" s="631"/>
      <c r="F37" s="631"/>
      <c r="G37" s="631"/>
      <c r="H37" s="631"/>
      <c r="I37" s="631"/>
      <c r="J37" s="628">
        <f t="shared" si="16"/>
        <v>0</v>
      </c>
      <c r="K37" s="631"/>
      <c r="L37" s="1305">
        <f t="shared" si="17"/>
        <v>0</v>
      </c>
      <c r="M37" s="1306"/>
      <c r="N37" s="1305">
        <f t="shared" si="18"/>
        <v>0</v>
      </c>
      <c r="O37" s="1306"/>
      <c r="P37" s="1305">
        <f t="shared" si="19"/>
        <v>0</v>
      </c>
      <c r="Q37" s="1306"/>
      <c r="R37" s="1305">
        <f t="shared" si="20"/>
        <v>0</v>
      </c>
      <c r="S37" s="1306"/>
      <c r="T37" s="1305"/>
      <c r="U37" s="1307">
        <f t="shared" si="0"/>
        <v>0</v>
      </c>
      <c r="V37" s="1175"/>
    </row>
    <row r="38" spans="1:22" ht="30" x14ac:dyDescent="0.2">
      <c r="A38" s="1170" t="s">
        <v>2979</v>
      </c>
      <c r="B38" s="1174" t="s">
        <v>2980</v>
      </c>
      <c r="C38" s="631"/>
      <c r="D38" s="631"/>
      <c r="E38" s="631"/>
      <c r="F38" s="631"/>
      <c r="G38" s="631"/>
      <c r="H38" s="631"/>
      <c r="I38" s="631"/>
      <c r="J38" s="628">
        <f t="shared" si="16"/>
        <v>0</v>
      </c>
      <c r="K38" s="631"/>
      <c r="L38" s="1305">
        <f t="shared" si="17"/>
        <v>0</v>
      </c>
      <c r="M38" s="1306"/>
      <c r="N38" s="1305">
        <f t="shared" si="18"/>
        <v>0</v>
      </c>
      <c r="O38" s="1306"/>
      <c r="P38" s="1305">
        <f t="shared" si="19"/>
        <v>0</v>
      </c>
      <c r="Q38" s="1306"/>
      <c r="R38" s="1305">
        <f t="shared" si="20"/>
        <v>0</v>
      </c>
      <c r="S38" s="1306"/>
      <c r="T38" s="1305"/>
      <c r="U38" s="1307">
        <f t="shared" si="0"/>
        <v>0</v>
      </c>
      <c r="V38" s="1175"/>
    </row>
    <row r="39" spans="1:22" ht="30" x14ac:dyDescent="0.2">
      <c r="A39" s="1170" t="s">
        <v>2981</v>
      </c>
      <c r="B39" s="1174" t="s">
        <v>2982</v>
      </c>
      <c r="C39" s="631"/>
      <c r="D39" s="631"/>
      <c r="E39" s="631"/>
      <c r="F39" s="631"/>
      <c r="G39" s="631"/>
      <c r="H39" s="631"/>
      <c r="I39" s="631"/>
      <c r="J39" s="628">
        <f t="shared" si="16"/>
        <v>0</v>
      </c>
      <c r="K39" s="631"/>
      <c r="L39" s="1305">
        <f t="shared" si="17"/>
        <v>0</v>
      </c>
      <c r="M39" s="1306"/>
      <c r="N39" s="1305">
        <f t="shared" si="18"/>
        <v>0</v>
      </c>
      <c r="O39" s="1306"/>
      <c r="P39" s="1305">
        <f t="shared" si="19"/>
        <v>0</v>
      </c>
      <c r="Q39" s="1306"/>
      <c r="R39" s="1305">
        <f t="shared" si="20"/>
        <v>0</v>
      </c>
      <c r="S39" s="1306"/>
      <c r="T39" s="1305"/>
      <c r="U39" s="1307">
        <f t="shared" si="0"/>
        <v>0</v>
      </c>
      <c r="V39" s="1175"/>
    </row>
    <row r="40" spans="1:22" s="566" customFormat="1" ht="15" x14ac:dyDescent="0.2">
      <c r="A40" s="1167" t="s">
        <v>1247</v>
      </c>
      <c r="B40" s="1168" t="s">
        <v>2296</v>
      </c>
      <c r="C40" s="1300"/>
      <c r="D40" s="1300"/>
      <c r="E40" s="1301">
        <f>E41</f>
        <v>0</v>
      </c>
      <c r="F40" s="1301">
        <f>F41</f>
        <v>0</v>
      </c>
      <c r="G40" s="1301">
        <f>G41</f>
        <v>0</v>
      </c>
      <c r="H40" s="1300"/>
      <c r="I40" s="1300"/>
      <c r="J40" s="1302"/>
      <c r="K40" s="1300"/>
      <c r="L40" s="1303">
        <f>L41</f>
        <v>0</v>
      </c>
      <c r="M40" s="1300"/>
      <c r="N40" s="1303">
        <f>N41</f>
        <v>0</v>
      </c>
      <c r="O40" s="1300"/>
      <c r="P40" s="1303">
        <f>P41</f>
        <v>0</v>
      </c>
      <c r="Q40" s="1300"/>
      <c r="R40" s="1303">
        <f>R41</f>
        <v>0</v>
      </c>
      <c r="S40" s="1300"/>
      <c r="T40" s="1303">
        <f>T41</f>
        <v>0</v>
      </c>
      <c r="U40" s="1304">
        <f t="shared" si="0"/>
        <v>0</v>
      </c>
      <c r="V40" s="1169"/>
    </row>
    <row r="41" spans="1:22" ht="15" x14ac:dyDescent="0.25">
      <c r="A41" s="1182"/>
      <c r="B41" s="1183"/>
      <c r="C41" s="631"/>
      <c r="D41" s="631"/>
      <c r="E41" s="631"/>
      <c r="F41" s="631"/>
      <c r="G41" s="631"/>
      <c r="H41" s="631"/>
      <c r="I41" s="631"/>
      <c r="J41" s="628">
        <f t="shared" ref="J41" si="21">I41/100000</f>
        <v>0</v>
      </c>
      <c r="K41" s="631"/>
      <c r="L41" s="1305">
        <f t="shared" ref="L41" si="22">K41*J41</f>
        <v>0</v>
      </c>
      <c r="M41" s="1306"/>
      <c r="N41" s="1305">
        <f t="shared" ref="N41" si="23">M41*J41</f>
        <v>0</v>
      </c>
      <c r="O41" s="1306"/>
      <c r="P41" s="1305">
        <f t="shared" ref="P41" si="24">O41*J41</f>
        <v>0</v>
      </c>
      <c r="Q41" s="1306"/>
      <c r="R41" s="1305">
        <f t="shared" ref="R41" si="25">Q41*J41</f>
        <v>0</v>
      </c>
      <c r="S41" s="1306"/>
      <c r="T41" s="1305"/>
      <c r="U41" s="1307">
        <f t="shared" si="0"/>
        <v>0</v>
      </c>
      <c r="V41" s="1184"/>
    </row>
    <row r="42" spans="1:22" s="566" customFormat="1" ht="15" x14ac:dyDescent="0.2">
      <c r="A42" s="1185" t="s">
        <v>2055</v>
      </c>
      <c r="B42" s="1186" t="s">
        <v>2532</v>
      </c>
      <c r="C42" s="622"/>
      <c r="D42" s="622"/>
      <c r="E42" s="623">
        <f>E43</f>
        <v>0</v>
      </c>
      <c r="F42" s="623">
        <f>F43</f>
        <v>0</v>
      </c>
      <c r="G42" s="623">
        <f>G43</f>
        <v>0</v>
      </c>
      <c r="H42" s="622"/>
      <c r="I42" s="622"/>
      <c r="J42" s="624"/>
      <c r="K42" s="622"/>
      <c r="L42" s="617">
        <f>L43</f>
        <v>0</v>
      </c>
      <c r="M42" s="622"/>
      <c r="N42" s="617">
        <f>N43</f>
        <v>0</v>
      </c>
      <c r="O42" s="622"/>
      <c r="P42" s="617">
        <f>P43</f>
        <v>0</v>
      </c>
      <c r="Q42" s="622"/>
      <c r="R42" s="617">
        <f>R43</f>
        <v>0</v>
      </c>
      <c r="S42" s="622"/>
      <c r="T42" s="617">
        <f>T43</f>
        <v>0</v>
      </c>
      <c r="U42" s="1308">
        <f t="shared" si="0"/>
        <v>0</v>
      </c>
      <c r="V42" s="1187"/>
    </row>
    <row r="43" spans="1:22" s="568" customFormat="1" ht="56.25" customHeight="1" x14ac:dyDescent="0.2">
      <c r="A43" s="1188" t="s">
        <v>2056</v>
      </c>
      <c r="B43" s="1189" t="s">
        <v>2984</v>
      </c>
      <c r="C43" s="1309"/>
      <c r="D43" s="1309"/>
      <c r="E43" s="1310">
        <f>SUM(E44:E58)</f>
        <v>0</v>
      </c>
      <c r="F43" s="1310">
        <f>SUM(F44:F58)</f>
        <v>0</v>
      </c>
      <c r="G43" s="1310">
        <f>SUM(G44:G58)</f>
        <v>0</v>
      </c>
      <c r="H43" s="1309" t="s">
        <v>4110</v>
      </c>
      <c r="I43" s="1309"/>
      <c r="J43" s="1311"/>
      <c r="K43" s="1309"/>
      <c r="L43" s="1312">
        <f>SUM(L44:L58)</f>
        <v>0</v>
      </c>
      <c r="M43" s="1309"/>
      <c r="N43" s="1312">
        <f>SUM(N44:N58)</f>
        <v>0</v>
      </c>
      <c r="O43" s="1309"/>
      <c r="P43" s="1312">
        <f>SUM(P44:P58)</f>
        <v>0</v>
      </c>
      <c r="Q43" s="1309"/>
      <c r="R43" s="1312">
        <f>SUM(R44:R58)</f>
        <v>0</v>
      </c>
      <c r="S43" s="1309"/>
      <c r="T43" s="1312">
        <f>SUM(T44:T58)</f>
        <v>0</v>
      </c>
      <c r="U43" s="1313">
        <f t="shared" si="0"/>
        <v>0</v>
      </c>
      <c r="V43" s="1190"/>
    </row>
    <row r="44" spans="1:22" s="445" customFormat="1" ht="15" x14ac:dyDescent="0.2">
      <c r="A44" s="1191" t="s">
        <v>2116</v>
      </c>
      <c r="B44" s="1192" t="s">
        <v>2985</v>
      </c>
      <c r="C44" s="631"/>
      <c r="D44" s="631"/>
      <c r="E44" s="631"/>
      <c r="F44" s="631"/>
      <c r="G44" s="631"/>
      <c r="H44" s="631"/>
      <c r="I44" s="631"/>
      <c r="J44" s="628">
        <f t="shared" ref="J44:J58" si="26">I44/100000</f>
        <v>0</v>
      </c>
      <c r="K44" s="631"/>
      <c r="L44" s="1305">
        <f t="shared" ref="L44:L58" si="27">K44*J44</f>
        <v>0</v>
      </c>
      <c r="M44" s="1306"/>
      <c r="N44" s="1305">
        <f t="shared" ref="N44:N58" si="28">M44*J44</f>
        <v>0</v>
      </c>
      <c r="O44" s="1306"/>
      <c r="P44" s="1305">
        <f t="shared" ref="P44:P58" si="29">O44*J44</f>
        <v>0</v>
      </c>
      <c r="Q44" s="1306"/>
      <c r="R44" s="1305">
        <f t="shared" ref="R44:R58" si="30">Q44*J44</f>
        <v>0</v>
      </c>
      <c r="S44" s="1306"/>
      <c r="T44" s="1305"/>
      <c r="U44" s="1307">
        <f t="shared" si="0"/>
        <v>0</v>
      </c>
      <c r="V44" s="1193"/>
    </row>
    <row r="45" spans="1:22" s="445" customFormat="1" ht="15" x14ac:dyDescent="0.2">
      <c r="A45" s="1489" t="s">
        <v>3000</v>
      </c>
      <c r="B45" s="1192" t="s">
        <v>2986</v>
      </c>
      <c r="C45" s="631"/>
      <c r="D45" s="631"/>
      <c r="E45" s="631"/>
      <c r="F45" s="631"/>
      <c r="G45" s="631"/>
      <c r="H45" s="631"/>
      <c r="I45" s="631"/>
      <c r="J45" s="628">
        <f t="shared" si="26"/>
        <v>0</v>
      </c>
      <c r="K45" s="631"/>
      <c r="L45" s="1305">
        <f t="shared" si="27"/>
        <v>0</v>
      </c>
      <c r="M45" s="1306"/>
      <c r="N45" s="1305">
        <f t="shared" si="28"/>
        <v>0</v>
      </c>
      <c r="O45" s="1306"/>
      <c r="P45" s="1305">
        <f t="shared" si="29"/>
        <v>0</v>
      </c>
      <c r="Q45" s="1306"/>
      <c r="R45" s="1305">
        <f t="shared" si="30"/>
        <v>0</v>
      </c>
      <c r="S45" s="1306"/>
      <c r="T45" s="1305"/>
      <c r="U45" s="1307">
        <f t="shared" si="0"/>
        <v>0</v>
      </c>
      <c r="V45" s="1193"/>
    </row>
    <row r="46" spans="1:22" s="445" customFormat="1" ht="97.5" customHeight="1" x14ac:dyDescent="0.2">
      <c r="A46" s="1490"/>
      <c r="B46" s="1192" t="s">
        <v>2987</v>
      </c>
      <c r="C46" s="631"/>
      <c r="D46" s="631"/>
      <c r="E46" s="631"/>
      <c r="F46" s="631"/>
      <c r="G46" s="631"/>
      <c r="H46" s="631"/>
      <c r="I46" s="631"/>
      <c r="J46" s="628">
        <f t="shared" si="26"/>
        <v>0</v>
      </c>
      <c r="K46" s="631"/>
      <c r="L46" s="1305">
        <f t="shared" si="27"/>
        <v>0</v>
      </c>
      <c r="M46" s="1306"/>
      <c r="N46" s="1305">
        <f t="shared" si="28"/>
        <v>0</v>
      </c>
      <c r="O46" s="1306"/>
      <c r="P46" s="1305">
        <f t="shared" si="29"/>
        <v>0</v>
      </c>
      <c r="Q46" s="1306"/>
      <c r="R46" s="1305">
        <f t="shared" si="30"/>
        <v>0</v>
      </c>
      <c r="S46" s="1306"/>
      <c r="T46" s="1305"/>
      <c r="U46" s="1307">
        <f t="shared" si="0"/>
        <v>0</v>
      </c>
      <c r="V46" s="1193"/>
    </row>
    <row r="47" spans="1:22" s="445" customFormat="1" ht="48.75" customHeight="1" x14ac:dyDescent="0.2">
      <c r="A47" s="1491"/>
      <c r="B47" s="1192" t="s">
        <v>2988</v>
      </c>
      <c r="C47" s="631"/>
      <c r="D47" s="631"/>
      <c r="E47" s="631"/>
      <c r="F47" s="631"/>
      <c r="G47" s="631"/>
      <c r="H47" s="631"/>
      <c r="I47" s="631"/>
      <c r="J47" s="628">
        <f t="shared" si="26"/>
        <v>0</v>
      </c>
      <c r="K47" s="631"/>
      <c r="L47" s="1305">
        <f t="shared" si="27"/>
        <v>0</v>
      </c>
      <c r="M47" s="1306"/>
      <c r="N47" s="1305">
        <f t="shared" si="28"/>
        <v>0</v>
      </c>
      <c r="O47" s="1306"/>
      <c r="P47" s="1305">
        <f t="shared" si="29"/>
        <v>0</v>
      </c>
      <c r="Q47" s="1306"/>
      <c r="R47" s="1305">
        <f t="shared" si="30"/>
        <v>0</v>
      </c>
      <c r="S47" s="1306"/>
      <c r="T47" s="1305"/>
      <c r="U47" s="1307">
        <f t="shared" si="0"/>
        <v>0</v>
      </c>
      <c r="V47" s="1193"/>
    </row>
    <row r="48" spans="1:22" s="445" customFormat="1" ht="60" customHeight="1" x14ac:dyDescent="0.2">
      <c r="A48" s="1191" t="s">
        <v>3001</v>
      </c>
      <c r="B48" s="1192" t="s">
        <v>2989</v>
      </c>
      <c r="C48" s="631"/>
      <c r="D48" s="631"/>
      <c r="E48" s="631"/>
      <c r="F48" s="631"/>
      <c r="G48" s="631"/>
      <c r="H48" s="631"/>
      <c r="I48" s="631"/>
      <c r="J48" s="628">
        <f t="shared" si="26"/>
        <v>0</v>
      </c>
      <c r="K48" s="631"/>
      <c r="L48" s="1305">
        <f t="shared" si="27"/>
        <v>0</v>
      </c>
      <c r="M48" s="1306"/>
      <c r="N48" s="1305">
        <f t="shared" si="28"/>
        <v>0</v>
      </c>
      <c r="O48" s="1306"/>
      <c r="P48" s="1305">
        <f t="shared" si="29"/>
        <v>0</v>
      </c>
      <c r="Q48" s="1306"/>
      <c r="R48" s="1305">
        <f t="shared" si="30"/>
        <v>0</v>
      </c>
      <c r="S48" s="1306"/>
      <c r="T48" s="1305"/>
      <c r="U48" s="1307">
        <f t="shared" si="0"/>
        <v>0</v>
      </c>
      <c r="V48" s="1193"/>
    </row>
    <row r="49" spans="1:22" s="445" customFormat="1" ht="41.25" customHeight="1" x14ac:dyDescent="0.2">
      <c r="A49" s="1489" t="s">
        <v>3002</v>
      </c>
      <c r="B49" s="1192" t="s">
        <v>2990</v>
      </c>
      <c r="C49" s="631"/>
      <c r="D49" s="631"/>
      <c r="E49" s="631"/>
      <c r="F49" s="631"/>
      <c r="G49" s="631"/>
      <c r="H49" s="631"/>
      <c r="I49" s="631"/>
      <c r="J49" s="628">
        <f t="shared" si="26"/>
        <v>0</v>
      </c>
      <c r="K49" s="631"/>
      <c r="L49" s="1305">
        <f t="shared" si="27"/>
        <v>0</v>
      </c>
      <c r="M49" s="1306"/>
      <c r="N49" s="1305">
        <f t="shared" si="28"/>
        <v>0</v>
      </c>
      <c r="O49" s="1306"/>
      <c r="P49" s="1305">
        <f t="shared" si="29"/>
        <v>0</v>
      </c>
      <c r="Q49" s="1306"/>
      <c r="R49" s="1305">
        <f t="shared" si="30"/>
        <v>0</v>
      </c>
      <c r="S49" s="1306"/>
      <c r="T49" s="1305"/>
      <c r="U49" s="1307">
        <f t="shared" si="0"/>
        <v>0</v>
      </c>
      <c r="V49" s="1193"/>
    </row>
    <row r="50" spans="1:22" s="445" customFormat="1" ht="39.75" customHeight="1" x14ac:dyDescent="0.2">
      <c r="A50" s="1490"/>
      <c r="B50" s="1192" t="s">
        <v>2991</v>
      </c>
      <c r="C50" s="631"/>
      <c r="D50" s="631"/>
      <c r="E50" s="631"/>
      <c r="F50" s="631"/>
      <c r="G50" s="631"/>
      <c r="H50" s="631"/>
      <c r="I50" s="631"/>
      <c r="J50" s="628">
        <f t="shared" si="26"/>
        <v>0</v>
      </c>
      <c r="K50" s="631"/>
      <c r="L50" s="1305">
        <f t="shared" si="27"/>
        <v>0</v>
      </c>
      <c r="M50" s="1306"/>
      <c r="N50" s="1305">
        <f t="shared" si="28"/>
        <v>0</v>
      </c>
      <c r="O50" s="1306"/>
      <c r="P50" s="1305">
        <f t="shared" si="29"/>
        <v>0</v>
      </c>
      <c r="Q50" s="1306"/>
      <c r="R50" s="1305">
        <f t="shared" si="30"/>
        <v>0</v>
      </c>
      <c r="S50" s="1306"/>
      <c r="T50" s="1305"/>
      <c r="U50" s="1307">
        <f t="shared" si="0"/>
        <v>0</v>
      </c>
      <c r="V50" s="1193"/>
    </row>
    <row r="51" spans="1:22" s="445" customFormat="1" ht="56.25" customHeight="1" x14ac:dyDescent="0.2">
      <c r="A51" s="1491"/>
      <c r="B51" s="1192" t="s">
        <v>2992</v>
      </c>
      <c r="C51" s="631"/>
      <c r="D51" s="631"/>
      <c r="E51" s="631"/>
      <c r="F51" s="631"/>
      <c r="G51" s="631"/>
      <c r="H51" s="631"/>
      <c r="I51" s="631"/>
      <c r="J51" s="628">
        <f t="shared" si="26"/>
        <v>0</v>
      </c>
      <c r="K51" s="631"/>
      <c r="L51" s="1305">
        <f t="shared" si="27"/>
        <v>0</v>
      </c>
      <c r="M51" s="1306"/>
      <c r="N51" s="1305">
        <f t="shared" si="28"/>
        <v>0</v>
      </c>
      <c r="O51" s="1306"/>
      <c r="P51" s="1305">
        <f t="shared" si="29"/>
        <v>0</v>
      </c>
      <c r="Q51" s="1306"/>
      <c r="R51" s="1305">
        <f t="shared" si="30"/>
        <v>0</v>
      </c>
      <c r="S51" s="1306"/>
      <c r="T51" s="1305"/>
      <c r="U51" s="1307">
        <f t="shared" si="0"/>
        <v>0</v>
      </c>
      <c r="V51" s="1193"/>
    </row>
    <row r="52" spans="1:22" s="445" customFormat="1" ht="92.25" customHeight="1" x14ac:dyDescent="0.2">
      <c r="A52" s="1489" t="s">
        <v>3003</v>
      </c>
      <c r="B52" s="1192" t="s">
        <v>2993</v>
      </c>
      <c r="C52" s="631"/>
      <c r="D52" s="631"/>
      <c r="E52" s="631"/>
      <c r="F52" s="631"/>
      <c r="G52" s="631"/>
      <c r="H52" s="631"/>
      <c r="I52" s="631"/>
      <c r="J52" s="628">
        <f t="shared" si="26"/>
        <v>0</v>
      </c>
      <c r="K52" s="631"/>
      <c r="L52" s="1305">
        <f t="shared" si="27"/>
        <v>0</v>
      </c>
      <c r="M52" s="1306"/>
      <c r="N52" s="1305">
        <f t="shared" si="28"/>
        <v>0</v>
      </c>
      <c r="O52" s="1306"/>
      <c r="P52" s="1305">
        <f t="shared" si="29"/>
        <v>0</v>
      </c>
      <c r="Q52" s="1306"/>
      <c r="R52" s="1305">
        <f t="shared" si="30"/>
        <v>0</v>
      </c>
      <c r="S52" s="1306"/>
      <c r="T52" s="1305"/>
      <c r="U52" s="1307">
        <f t="shared" si="0"/>
        <v>0</v>
      </c>
      <c r="V52" s="1193"/>
    </row>
    <row r="53" spans="1:22" s="445" customFormat="1" ht="150" x14ac:dyDescent="0.2">
      <c r="A53" s="1491"/>
      <c r="B53" s="1192" t="s">
        <v>2994</v>
      </c>
      <c r="C53" s="631"/>
      <c r="D53" s="631"/>
      <c r="E53" s="631"/>
      <c r="F53" s="631"/>
      <c r="G53" s="631"/>
      <c r="H53" s="631"/>
      <c r="I53" s="631"/>
      <c r="J53" s="628">
        <f t="shared" si="26"/>
        <v>0</v>
      </c>
      <c r="K53" s="631"/>
      <c r="L53" s="1305">
        <f t="shared" si="27"/>
        <v>0</v>
      </c>
      <c r="M53" s="1306"/>
      <c r="N53" s="1305">
        <f t="shared" si="28"/>
        <v>0</v>
      </c>
      <c r="O53" s="1306"/>
      <c r="P53" s="1305">
        <f t="shared" si="29"/>
        <v>0</v>
      </c>
      <c r="Q53" s="1306"/>
      <c r="R53" s="1305">
        <f t="shared" si="30"/>
        <v>0</v>
      </c>
      <c r="S53" s="1306"/>
      <c r="T53" s="1305"/>
      <c r="U53" s="1307">
        <f t="shared" si="0"/>
        <v>0</v>
      </c>
      <c r="V53" s="1193"/>
    </row>
    <row r="54" spans="1:22" s="445" customFormat="1" ht="15" x14ac:dyDescent="0.2">
      <c r="A54" s="1191" t="s">
        <v>3004</v>
      </c>
      <c r="B54" s="1192" t="s">
        <v>2995</v>
      </c>
      <c r="C54" s="631"/>
      <c r="D54" s="631"/>
      <c r="E54" s="631"/>
      <c r="F54" s="631"/>
      <c r="G54" s="631"/>
      <c r="H54" s="631"/>
      <c r="I54" s="631"/>
      <c r="J54" s="628">
        <f t="shared" si="26"/>
        <v>0</v>
      </c>
      <c r="K54" s="631"/>
      <c r="L54" s="1305">
        <f t="shared" si="27"/>
        <v>0</v>
      </c>
      <c r="M54" s="1306"/>
      <c r="N54" s="1305">
        <f t="shared" si="28"/>
        <v>0</v>
      </c>
      <c r="O54" s="1306"/>
      <c r="P54" s="1305">
        <f t="shared" si="29"/>
        <v>0</v>
      </c>
      <c r="Q54" s="1306"/>
      <c r="R54" s="1305">
        <f t="shared" si="30"/>
        <v>0</v>
      </c>
      <c r="S54" s="1306"/>
      <c r="T54" s="1305"/>
      <c r="U54" s="1307">
        <f t="shared" si="0"/>
        <v>0</v>
      </c>
      <c r="V54" s="1193"/>
    </row>
    <row r="55" spans="1:22" s="445" customFormat="1" ht="15" x14ac:dyDescent="0.2">
      <c r="A55" s="1191" t="s">
        <v>3005</v>
      </c>
      <c r="B55" s="1192" t="s">
        <v>2996</v>
      </c>
      <c r="C55" s="631"/>
      <c r="D55" s="631"/>
      <c r="E55" s="631"/>
      <c r="F55" s="631"/>
      <c r="G55" s="631"/>
      <c r="H55" s="631"/>
      <c r="I55" s="631"/>
      <c r="J55" s="628">
        <f t="shared" si="26"/>
        <v>0</v>
      </c>
      <c r="K55" s="631"/>
      <c r="L55" s="1305">
        <f t="shared" si="27"/>
        <v>0</v>
      </c>
      <c r="M55" s="1306"/>
      <c r="N55" s="1305">
        <f t="shared" si="28"/>
        <v>0</v>
      </c>
      <c r="O55" s="1306"/>
      <c r="P55" s="1305">
        <f t="shared" si="29"/>
        <v>0</v>
      </c>
      <c r="Q55" s="1306"/>
      <c r="R55" s="1305">
        <f t="shared" si="30"/>
        <v>0</v>
      </c>
      <c r="S55" s="1306"/>
      <c r="T55" s="1305"/>
      <c r="U55" s="1307">
        <f t="shared" si="0"/>
        <v>0</v>
      </c>
      <c r="V55" s="1193"/>
    </row>
    <row r="56" spans="1:22" s="445" customFormat="1" ht="30" x14ac:dyDescent="0.2">
      <c r="A56" s="1191" t="s">
        <v>3006</v>
      </c>
      <c r="B56" s="1192" t="s">
        <v>2997</v>
      </c>
      <c r="C56" s="631"/>
      <c r="D56" s="631"/>
      <c r="E56" s="631"/>
      <c r="F56" s="631"/>
      <c r="G56" s="631"/>
      <c r="H56" s="631"/>
      <c r="I56" s="631"/>
      <c r="J56" s="628">
        <f t="shared" si="26"/>
        <v>0</v>
      </c>
      <c r="K56" s="631"/>
      <c r="L56" s="1305">
        <f t="shared" si="27"/>
        <v>0</v>
      </c>
      <c r="M56" s="1306"/>
      <c r="N56" s="1305">
        <f t="shared" si="28"/>
        <v>0</v>
      </c>
      <c r="O56" s="1306"/>
      <c r="P56" s="1305">
        <f t="shared" si="29"/>
        <v>0</v>
      </c>
      <c r="Q56" s="1306"/>
      <c r="R56" s="1305">
        <f t="shared" si="30"/>
        <v>0</v>
      </c>
      <c r="S56" s="1306"/>
      <c r="T56" s="1305"/>
      <c r="U56" s="1307">
        <f t="shared" si="0"/>
        <v>0</v>
      </c>
      <c r="V56" s="1193"/>
    </row>
    <row r="57" spans="1:22" ht="15" x14ac:dyDescent="0.2">
      <c r="A57" s="1191" t="s">
        <v>3007</v>
      </c>
      <c r="B57" s="1192" t="s">
        <v>2998</v>
      </c>
      <c r="C57" s="631"/>
      <c r="D57" s="631"/>
      <c r="E57" s="631"/>
      <c r="F57" s="631"/>
      <c r="G57" s="631"/>
      <c r="H57" s="631"/>
      <c r="I57" s="631"/>
      <c r="J57" s="628">
        <f t="shared" si="26"/>
        <v>0</v>
      </c>
      <c r="K57" s="631"/>
      <c r="L57" s="1305">
        <f t="shared" si="27"/>
        <v>0</v>
      </c>
      <c r="M57" s="1306"/>
      <c r="N57" s="1305">
        <f t="shared" si="28"/>
        <v>0</v>
      </c>
      <c r="O57" s="1306"/>
      <c r="P57" s="1305">
        <f t="shared" si="29"/>
        <v>0</v>
      </c>
      <c r="Q57" s="1306"/>
      <c r="R57" s="1305">
        <f t="shared" si="30"/>
        <v>0</v>
      </c>
      <c r="S57" s="1306"/>
      <c r="T57" s="1305"/>
      <c r="U57" s="1307">
        <f t="shared" si="0"/>
        <v>0</v>
      </c>
      <c r="V57" s="1193"/>
    </row>
    <row r="58" spans="1:22" ht="15" x14ac:dyDescent="0.2">
      <c r="A58" s="1191" t="s">
        <v>3008</v>
      </c>
      <c r="B58" s="1192" t="s">
        <v>2999</v>
      </c>
      <c r="C58" s="631"/>
      <c r="D58" s="631"/>
      <c r="E58" s="631"/>
      <c r="F58" s="631"/>
      <c r="G58" s="631"/>
      <c r="H58" s="631"/>
      <c r="I58" s="631"/>
      <c r="J58" s="628">
        <f t="shared" si="26"/>
        <v>0</v>
      </c>
      <c r="K58" s="631"/>
      <c r="L58" s="1305">
        <f t="shared" si="27"/>
        <v>0</v>
      </c>
      <c r="M58" s="1306"/>
      <c r="N58" s="1305">
        <f t="shared" si="28"/>
        <v>0</v>
      </c>
      <c r="O58" s="1306"/>
      <c r="P58" s="1305">
        <f t="shared" si="29"/>
        <v>0</v>
      </c>
      <c r="Q58" s="1306"/>
      <c r="R58" s="1305">
        <f t="shared" si="30"/>
        <v>0</v>
      </c>
      <c r="S58" s="1306"/>
      <c r="T58" s="1305"/>
      <c r="U58" s="1307">
        <f t="shared" si="0"/>
        <v>0</v>
      </c>
      <c r="V58" s="1193"/>
    </row>
    <row r="59" spans="1:22" s="566" customFormat="1" ht="71.25" customHeight="1" x14ac:dyDescent="0.2">
      <c r="A59" s="1185" t="s">
        <v>2509</v>
      </c>
      <c r="B59" s="1186" t="s">
        <v>2533</v>
      </c>
      <c r="C59" s="622"/>
      <c r="D59" s="622"/>
      <c r="E59" s="623">
        <f>E60+E80</f>
        <v>0</v>
      </c>
      <c r="F59" s="623">
        <f>F60+F80</f>
        <v>0</v>
      </c>
      <c r="G59" s="623">
        <f>G60+G80</f>
        <v>0</v>
      </c>
      <c r="H59" s="622"/>
      <c r="I59" s="622"/>
      <c r="J59" s="624"/>
      <c r="K59" s="622"/>
      <c r="L59" s="617">
        <f>L60+L80</f>
        <v>0</v>
      </c>
      <c r="M59" s="622"/>
      <c r="N59" s="617">
        <f>N60+N80</f>
        <v>0</v>
      </c>
      <c r="O59" s="622"/>
      <c r="P59" s="617">
        <f>P60+P80</f>
        <v>0</v>
      </c>
      <c r="Q59" s="622"/>
      <c r="R59" s="617">
        <f>R60+R80</f>
        <v>0</v>
      </c>
      <c r="S59" s="622"/>
      <c r="T59" s="617">
        <f>T60+T80</f>
        <v>0</v>
      </c>
      <c r="U59" s="1308">
        <f t="shared" si="0"/>
        <v>0</v>
      </c>
      <c r="V59" s="1187"/>
    </row>
    <row r="60" spans="1:22" s="566" customFormat="1" ht="39.75" customHeight="1" x14ac:dyDescent="0.2">
      <c r="A60" s="1167" t="s">
        <v>2510</v>
      </c>
      <c r="B60" s="1180" t="s">
        <v>3009</v>
      </c>
      <c r="C60" s="1300"/>
      <c r="D60" s="1300"/>
      <c r="E60" s="1301">
        <f>E61+E72+E76+E78</f>
        <v>0</v>
      </c>
      <c r="F60" s="1301">
        <f>F61+F72+F76+F78</f>
        <v>0</v>
      </c>
      <c r="G60" s="1301">
        <f>G61+G72+G76+G78</f>
        <v>0</v>
      </c>
      <c r="H60" s="1300" t="s">
        <v>4110</v>
      </c>
      <c r="I60" s="1300"/>
      <c r="J60" s="1302"/>
      <c r="K60" s="1300"/>
      <c r="L60" s="1303">
        <f>L61+L72+L76+L78</f>
        <v>0</v>
      </c>
      <c r="M60" s="1300"/>
      <c r="N60" s="1303">
        <f>N61+N72+N76+N78</f>
        <v>0</v>
      </c>
      <c r="O60" s="1300"/>
      <c r="P60" s="1303">
        <f>P61+P72+P76+P78</f>
        <v>0</v>
      </c>
      <c r="Q60" s="1300"/>
      <c r="R60" s="1303">
        <f>R61+R72+R76+R78</f>
        <v>0</v>
      </c>
      <c r="S60" s="1300"/>
      <c r="T60" s="1303">
        <f>T61+T72+T76+T78</f>
        <v>0</v>
      </c>
      <c r="U60" s="1304">
        <f t="shared" si="0"/>
        <v>0</v>
      </c>
      <c r="V60" s="1181"/>
    </row>
    <row r="61" spans="1:22" s="579" customFormat="1" ht="15" x14ac:dyDescent="0.2">
      <c r="A61" s="1194" t="s">
        <v>2511</v>
      </c>
      <c r="B61" s="1189" t="s">
        <v>3010</v>
      </c>
      <c r="C61" s="629"/>
      <c r="D61" s="629"/>
      <c r="E61" s="1310">
        <f>SUM(E62:E71)</f>
        <v>0</v>
      </c>
      <c r="F61" s="1310">
        <f>SUM(F62:F71)</f>
        <v>0</v>
      </c>
      <c r="G61" s="1310">
        <f>SUM(G62:G71)</f>
        <v>0</v>
      </c>
      <c r="H61" s="629"/>
      <c r="I61" s="629"/>
      <c r="J61" s="632"/>
      <c r="K61" s="629"/>
      <c r="L61" s="1312">
        <f>SUM(L62:L71)</f>
        <v>0</v>
      </c>
      <c r="M61" s="1314"/>
      <c r="N61" s="1312">
        <f>SUM(N62:N71)</f>
        <v>0</v>
      </c>
      <c r="O61" s="1314"/>
      <c r="P61" s="1312">
        <f>SUM(P62:P71)</f>
        <v>0</v>
      </c>
      <c r="Q61" s="1314"/>
      <c r="R61" s="1312">
        <f>SUM(R62:R71)</f>
        <v>0</v>
      </c>
      <c r="S61" s="1314"/>
      <c r="T61" s="1312">
        <f>SUM(T62:T71)</f>
        <v>0</v>
      </c>
      <c r="U61" s="1313">
        <f t="shared" si="0"/>
        <v>0</v>
      </c>
      <c r="V61" s="1193"/>
    </row>
    <row r="62" spans="1:22" s="445" customFormat="1" ht="30" x14ac:dyDescent="0.2">
      <c r="A62" s="1191" t="s">
        <v>2512</v>
      </c>
      <c r="B62" s="1192" t="s">
        <v>3011</v>
      </c>
      <c r="C62" s="631"/>
      <c r="D62" s="631"/>
      <c r="E62" s="631"/>
      <c r="F62" s="631"/>
      <c r="G62" s="631"/>
      <c r="H62" s="631"/>
      <c r="I62" s="631"/>
      <c r="J62" s="628">
        <f t="shared" ref="J62:J71" si="31">I62/100000</f>
        <v>0</v>
      </c>
      <c r="K62" s="631"/>
      <c r="L62" s="1305">
        <f t="shared" ref="L62:L71" si="32">K62*J62</f>
        <v>0</v>
      </c>
      <c r="M62" s="1306"/>
      <c r="N62" s="1305">
        <f t="shared" ref="N62:N71" si="33">M62*J62</f>
        <v>0</v>
      </c>
      <c r="O62" s="1306"/>
      <c r="P62" s="1305">
        <f t="shared" ref="P62:P71" si="34">O62*J62</f>
        <v>0</v>
      </c>
      <c r="Q62" s="1306"/>
      <c r="R62" s="1305">
        <f t="shared" ref="R62:R71" si="35">Q62*J62</f>
        <v>0</v>
      </c>
      <c r="S62" s="1306"/>
      <c r="T62" s="1305"/>
      <c r="U62" s="1307">
        <f t="shared" si="0"/>
        <v>0</v>
      </c>
      <c r="V62" s="1193"/>
    </row>
    <row r="63" spans="1:22" s="445" customFormat="1" ht="30" customHeight="1" x14ac:dyDescent="0.2">
      <c r="A63" s="1191" t="s">
        <v>2513</v>
      </c>
      <c r="B63" s="1192" t="s">
        <v>3012</v>
      </c>
      <c r="C63" s="631"/>
      <c r="D63" s="631"/>
      <c r="E63" s="631"/>
      <c r="F63" s="631"/>
      <c r="G63" s="631"/>
      <c r="H63" s="631"/>
      <c r="I63" s="631"/>
      <c r="J63" s="628">
        <f t="shared" si="31"/>
        <v>0</v>
      </c>
      <c r="K63" s="631"/>
      <c r="L63" s="1305">
        <f t="shared" si="32"/>
        <v>0</v>
      </c>
      <c r="M63" s="1306"/>
      <c r="N63" s="1305">
        <f t="shared" si="33"/>
        <v>0</v>
      </c>
      <c r="O63" s="1306"/>
      <c r="P63" s="1305">
        <f t="shared" si="34"/>
        <v>0</v>
      </c>
      <c r="Q63" s="1306"/>
      <c r="R63" s="1305">
        <f t="shared" si="35"/>
        <v>0</v>
      </c>
      <c r="S63" s="1306"/>
      <c r="T63" s="1305"/>
      <c r="U63" s="1307">
        <f t="shared" si="0"/>
        <v>0</v>
      </c>
      <c r="V63" s="1193"/>
    </row>
    <row r="64" spans="1:22" s="445" customFormat="1" ht="51" customHeight="1" x14ac:dyDescent="0.2">
      <c r="A64" s="1191" t="s">
        <v>2514</v>
      </c>
      <c r="B64" s="1192" t="s">
        <v>3013</v>
      </c>
      <c r="C64" s="631"/>
      <c r="D64" s="631"/>
      <c r="E64" s="631"/>
      <c r="F64" s="631"/>
      <c r="G64" s="631"/>
      <c r="H64" s="631"/>
      <c r="I64" s="631"/>
      <c r="J64" s="628">
        <f t="shared" si="31"/>
        <v>0</v>
      </c>
      <c r="K64" s="631"/>
      <c r="L64" s="1305">
        <f t="shared" si="32"/>
        <v>0</v>
      </c>
      <c r="M64" s="1306"/>
      <c r="N64" s="1305">
        <f t="shared" si="33"/>
        <v>0</v>
      </c>
      <c r="O64" s="1306"/>
      <c r="P64" s="1305">
        <f t="shared" si="34"/>
        <v>0</v>
      </c>
      <c r="Q64" s="1306"/>
      <c r="R64" s="1305">
        <f t="shared" si="35"/>
        <v>0</v>
      </c>
      <c r="S64" s="1306"/>
      <c r="T64" s="1305"/>
      <c r="U64" s="1307">
        <f t="shared" si="0"/>
        <v>0</v>
      </c>
      <c r="V64" s="1193"/>
    </row>
    <row r="65" spans="1:22" s="445" customFormat="1" ht="32.25" customHeight="1" x14ac:dyDescent="0.2">
      <c r="A65" s="1191" t="s">
        <v>3014</v>
      </c>
      <c r="B65" s="1192" t="s">
        <v>3015</v>
      </c>
      <c r="C65" s="631"/>
      <c r="D65" s="631"/>
      <c r="E65" s="631"/>
      <c r="F65" s="631"/>
      <c r="G65" s="631"/>
      <c r="H65" s="631"/>
      <c r="I65" s="631"/>
      <c r="J65" s="628">
        <f t="shared" si="31"/>
        <v>0</v>
      </c>
      <c r="K65" s="631"/>
      <c r="L65" s="1305">
        <f t="shared" si="32"/>
        <v>0</v>
      </c>
      <c r="M65" s="1306"/>
      <c r="N65" s="1305">
        <f t="shared" si="33"/>
        <v>0</v>
      </c>
      <c r="O65" s="1306"/>
      <c r="P65" s="1305">
        <f t="shared" si="34"/>
        <v>0</v>
      </c>
      <c r="Q65" s="1306"/>
      <c r="R65" s="1305">
        <f t="shared" si="35"/>
        <v>0</v>
      </c>
      <c r="S65" s="1306"/>
      <c r="T65" s="1305"/>
      <c r="U65" s="1307">
        <f t="shared" si="0"/>
        <v>0</v>
      </c>
      <c r="V65" s="1193"/>
    </row>
    <row r="66" spans="1:22" s="445" customFormat="1" ht="30" x14ac:dyDescent="0.2">
      <c r="A66" s="1191" t="s">
        <v>3016</v>
      </c>
      <c r="B66" s="1192" t="s">
        <v>3017</v>
      </c>
      <c r="C66" s="631"/>
      <c r="D66" s="631"/>
      <c r="E66" s="631"/>
      <c r="F66" s="631"/>
      <c r="G66" s="631"/>
      <c r="H66" s="631"/>
      <c r="I66" s="631"/>
      <c r="J66" s="628">
        <f t="shared" si="31"/>
        <v>0</v>
      </c>
      <c r="K66" s="631"/>
      <c r="L66" s="1305">
        <f t="shared" si="32"/>
        <v>0</v>
      </c>
      <c r="M66" s="1306"/>
      <c r="N66" s="1305">
        <f t="shared" si="33"/>
        <v>0</v>
      </c>
      <c r="O66" s="1306"/>
      <c r="P66" s="1305">
        <f t="shared" si="34"/>
        <v>0</v>
      </c>
      <c r="Q66" s="1306"/>
      <c r="R66" s="1305">
        <f t="shared" si="35"/>
        <v>0</v>
      </c>
      <c r="S66" s="1306"/>
      <c r="T66" s="1305"/>
      <c r="U66" s="1307">
        <f t="shared" si="0"/>
        <v>0</v>
      </c>
      <c r="V66" s="1193"/>
    </row>
    <row r="67" spans="1:22" s="445" customFormat="1" ht="15" x14ac:dyDescent="0.2">
      <c r="A67" s="1191" t="s">
        <v>3834</v>
      </c>
      <c r="B67" s="1192" t="s">
        <v>3018</v>
      </c>
      <c r="C67" s="631"/>
      <c r="D67" s="631"/>
      <c r="E67" s="631"/>
      <c r="F67" s="631"/>
      <c r="G67" s="631"/>
      <c r="H67" s="631"/>
      <c r="I67" s="631"/>
      <c r="J67" s="628">
        <f t="shared" si="31"/>
        <v>0</v>
      </c>
      <c r="K67" s="631"/>
      <c r="L67" s="1305">
        <f t="shared" si="32"/>
        <v>0</v>
      </c>
      <c r="M67" s="1306"/>
      <c r="N67" s="1305">
        <f t="shared" si="33"/>
        <v>0</v>
      </c>
      <c r="O67" s="1306"/>
      <c r="P67" s="1305">
        <f t="shared" si="34"/>
        <v>0</v>
      </c>
      <c r="Q67" s="1306"/>
      <c r="R67" s="1305">
        <f t="shared" si="35"/>
        <v>0</v>
      </c>
      <c r="S67" s="1306"/>
      <c r="T67" s="1305"/>
      <c r="U67" s="1307">
        <f t="shared" si="0"/>
        <v>0</v>
      </c>
      <c r="V67" s="1193"/>
    </row>
    <row r="68" spans="1:22" s="445" customFormat="1" ht="15" x14ac:dyDescent="0.2">
      <c r="A68" s="1191" t="s">
        <v>3835</v>
      </c>
      <c r="B68" s="1192" t="s">
        <v>3019</v>
      </c>
      <c r="C68" s="631"/>
      <c r="D68" s="631"/>
      <c r="E68" s="631"/>
      <c r="F68" s="631"/>
      <c r="G68" s="631"/>
      <c r="H68" s="631"/>
      <c r="I68" s="631"/>
      <c r="J68" s="628">
        <f t="shared" si="31"/>
        <v>0</v>
      </c>
      <c r="K68" s="631"/>
      <c r="L68" s="1305">
        <f t="shared" si="32"/>
        <v>0</v>
      </c>
      <c r="M68" s="1306"/>
      <c r="N68" s="1305">
        <f t="shared" si="33"/>
        <v>0</v>
      </c>
      <c r="O68" s="1306"/>
      <c r="P68" s="1305">
        <f t="shared" si="34"/>
        <v>0</v>
      </c>
      <c r="Q68" s="1306"/>
      <c r="R68" s="1305">
        <f t="shared" si="35"/>
        <v>0</v>
      </c>
      <c r="S68" s="1306"/>
      <c r="T68" s="1305"/>
      <c r="U68" s="1307">
        <f t="shared" si="0"/>
        <v>0</v>
      </c>
      <c r="V68" s="1193"/>
    </row>
    <row r="69" spans="1:22" s="445" customFormat="1" ht="15" x14ac:dyDescent="0.2">
      <c r="A69" s="1191" t="s">
        <v>3836</v>
      </c>
      <c r="B69" s="1192" t="s">
        <v>3020</v>
      </c>
      <c r="C69" s="631"/>
      <c r="D69" s="631"/>
      <c r="E69" s="631"/>
      <c r="F69" s="631"/>
      <c r="G69" s="631"/>
      <c r="H69" s="631"/>
      <c r="I69" s="631"/>
      <c r="J69" s="628">
        <f t="shared" si="31"/>
        <v>0</v>
      </c>
      <c r="K69" s="631"/>
      <c r="L69" s="1305">
        <f t="shared" si="32"/>
        <v>0</v>
      </c>
      <c r="M69" s="1306"/>
      <c r="N69" s="1305">
        <f t="shared" si="33"/>
        <v>0</v>
      </c>
      <c r="O69" s="1306"/>
      <c r="P69" s="1305">
        <f t="shared" si="34"/>
        <v>0</v>
      </c>
      <c r="Q69" s="1306"/>
      <c r="R69" s="1305">
        <f t="shared" si="35"/>
        <v>0</v>
      </c>
      <c r="S69" s="1306"/>
      <c r="T69" s="1305"/>
      <c r="U69" s="1307">
        <f t="shared" si="0"/>
        <v>0</v>
      </c>
      <c r="V69" s="1193"/>
    </row>
    <row r="70" spans="1:22" s="445" customFormat="1" ht="15" x14ac:dyDescent="0.2">
      <c r="A70" s="1191" t="s">
        <v>3837</v>
      </c>
      <c r="B70" s="1192" t="s">
        <v>3021</v>
      </c>
      <c r="C70" s="631"/>
      <c r="D70" s="631"/>
      <c r="E70" s="631"/>
      <c r="F70" s="631"/>
      <c r="G70" s="631"/>
      <c r="H70" s="631"/>
      <c r="I70" s="631"/>
      <c r="J70" s="628">
        <f t="shared" si="31"/>
        <v>0</v>
      </c>
      <c r="K70" s="631"/>
      <c r="L70" s="1305">
        <f t="shared" si="32"/>
        <v>0</v>
      </c>
      <c r="M70" s="1306"/>
      <c r="N70" s="1305">
        <f t="shared" si="33"/>
        <v>0</v>
      </c>
      <c r="O70" s="1306"/>
      <c r="P70" s="1305">
        <f t="shared" si="34"/>
        <v>0</v>
      </c>
      <c r="Q70" s="1306"/>
      <c r="R70" s="1305">
        <f t="shared" si="35"/>
        <v>0</v>
      </c>
      <c r="S70" s="1306"/>
      <c r="T70" s="1305"/>
      <c r="U70" s="1307">
        <f t="shared" si="0"/>
        <v>0</v>
      </c>
      <c r="V70" s="1193"/>
    </row>
    <row r="71" spans="1:22" s="445" customFormat="1" ht="15" x14ac:dyDescent="0.2">
      <c r="A71" s="1191" t="s">
        <v>3838</v>
      </c>
      <c r="B71" s="1192" t="s">
        <v>3022</v>
      </c>
      <c r="C71" s="631"/>
      <c r="D71" s="631"/>
      <c r="E71" s="631"/>
      <c r="F71" s="631"/>
      <c r="G71" s="631"/>
      <c r="H71" s="631"/>
      <c r="I71" s="631"/>
      <c r="J71" s="628">
        <f t="shared" si="31"/>
        <v>0</v>
      </c>
      <c r="K71" s="631"/>
      <c r="L71" s="1305">
        <f t="shared" si="32"/>
        <v>0</v>
      </c>
      <c r="M71" s="1306"/>
      <c r="N71" s="1305">
        <f t="shared" si="33"/>
        <v>0</v>
      </c>
      <c r="O71" s="1306"/>
      <c r="P71" s="1305">
        <f t="shared" si="34"/>
        <v>0</v>
      </c>
      <c r="Q71" s="1306"/>
      <c r="R71" s="1305">
        <f t="shared" si="35"/>
        <v>0</v>
      </c>
      <c r="S71" s="1306"/>
      <c r="T71" s="1305"/>
      <c r="U71" s="1307">
        <f t="shared" si="0"/>
        <v>0</v>
      </c>
      <c r="V71" s="1193"/>
    </row>
    <row r="72" spans="1:22" s="579" customFormat="1" ht="15" x14ac:dyDescent="0.2">
      <c r="A72" s="1194" t="s">
        <v>2515</v>
      </c>
      <c r="B72" s="1189" t="s">
        <v>3023</v>
      </c>
      <c r="C72" s="629"/>
      <c r="D72" s="629"/>
      <c r="E72" s="1310">
        <f>SUM(E73:E75)</f>
        <v>0</v>
      </c>
      <c r="F72" s="1310">
        <f>SUM(F73:F75)</f>
        <v>0</v>
      </c>
      <c r="G72" s="1310">
        <f>SUM(G73:G75)</f>
        <v>0</v>
      </c>
      <c r="H72" s="629"/>
      <c r="I72" s="629"/>
      <c r="J72" s="632"/>
      <c r="K72" s="629"/>
      <c r="L72" s="1312">
        <f>SUM(L73:L75)</f>
        <v>0</v>
      </c>
      <c r="M72" s="1314"/>
      <c r="N72" s="1312">
        <f>SUM(N73:N75)</f>
        <v>0</v>
      </c>
      <c r="O72" s="1314"/>
      <c r="P72" s="1312">
        <f>SUM(P73:P75)</f>
        <v>0</v>
      </c>
      <c r="Q72" s="1314"/>
      <c r="R72" s="1312">
        <f>SUM(R73:R75)</f>
        <v>0</v>
      </c>
      <c r="S72" s="1314"/>
      <c r="T72" s="1312">
        <f>SUM(T73:T75)</f>
        <v>0</v>
      </c>
      <c r="U72" s="1313">
        <f t="shared" ref="U72:U135" si="36">T72-E72</f>
        <v>0</v>
      </c>
      <c r="V72" s="1193"/>
    </row>
    <row r="73" spans="1:22" s="445" customFormat="1" ht="30" x14ac:dyDescent="0.2">
      <c r="A73" s="1191" t="s">
        <v>2516</v>
      </c>
      <c r="B73" s="1192" t="s">
        <v>3024</v>
      </c>
      <c r="C73" s="631"/>
      <c r="D73" s="631"/>
      <c r="E73" s="631"/>
      <c r="F73" s="631"/>
      <c r="G73" s="631"/>
      <c r="H73" s="631" t="s">
        <v>4069</v>
      </c>
      <c r="I73" s="631"/>
      <c r="J73" s="628">
        <f t="shared" ref="J73:J75" si="37">I73/100000</f>
        <v>0</v>
      </c>
      <c r="K73" s="631"/>
      <c r="L73" s="1305">
        <f t="shared" ref="L73:L75" si="38">K73*J73</f>
        <v>0</v>
      </c>
      <c r="M73" s="1306"/>
      <c r="N73" s="1305">
        <f t="shared" ref="N73:N75" si="39">M73*J73</f>
        <v>0</v>
      </c>
      <c r="O73" s="1306"/>
      <c r="P73" s="1305">
        <f t="shared" ref="P73:P75" si="40">O73*J73</f>
        <v>0</v>
      </c>
      <c r="Q73" s="1306"/>
      <c r="R73" s="1305">
        <f t="shared" ref="R73:R75" si="41">Q73*J73</f>
        <v>0</v>
      </c>
      <c r="S73" s="1306"/>
      <c r="T73" s="1305"/>
      <c r="U73" s="1307">
        <f t="shared" si="36"/>
        <v>0</v>
      </c>
      <c r="V73" s="737" t="s">
        <v>4074</v>
      </c>
    </row>
    <row r="74" spans="1:22" s="445" customFormat="1" ht="30" x14ac:dyDescent="0.2">
      <c r="A74" s="1191" t="s">
        <v>2517</v>
      </c>
      <c r="B74" s="1192" t="s">
        <v>3025</v>
      </c>
      <c r="C74" s="631"/>
      <c r="D74" s="631"/>
      <c r="E74" s="631"/>
      <c r="F74" s="631"/>
      <c r="G74" s="631"/>
      <c r="H74" s="631" t="s">
        <v>4110</v>
      </c>
      <c r="I74" s="631"/>
      <c r="J74" s="628">
        <f t="shared" si="37"/>
        <v>0</v>
      </c>
      <c r="K74" s="631"/>
      <c r="L74" s="1305">
        <f t="shared" si="38"/>
        <v>0</v>
      </c>
      <c r="M74" s="1306"/>
      <c r="N74" s="1305">
        <f t="shared" si="39"/>
        <v>0</v>
      </c>
      <c r="O74" s="1306"/>
      <c r="P74" s="1305">
        <f t="shared" si="40"/>
        <v>0</v>
      </c>
      <c r="Q74" s="1306"/>
      <c r="R74" s="1305">
        <f t="shared" si="41"/>
        <v>0</v>
      </c>
      <c r="S74" s="1306"/>
      <c r="T74" s="1305"/>
      <c r="U74" s="1307">
        <f t="shared" si="36"/>
        <v>0</v>
      </c>
      <c r="V74" s="1193"/>
    </row>
    <row r="75" spans="1:22" s="445" customFormat="1" ht="15" x14ac:dyDescent="0.2">
      <c r="A75" s="1191" t="s">
        <v>3839</v>
      </c>
      <c r="B75" s="1192" t="s">
        <v>3026</v>
      </c>
      <c r="C75" s="631"/>
      <c r="D75" s="631"/>
      <c r="E75" s="631"/>
      <c r="F75" s="631"/>
      <c r="G75" s="631"/>
      <c r="H75" s="631" t="s">
        <v>4110</v>
      </c>
      <c r="I75" s="631"/>
      <c r="J75" s="628">
        <f t="shared" si="37"/>
        <v>0</v>
      </c>
      <c r="K75" s="631"/>
      <c r="L75" s="1305">
        <f t="shared" si="38"/>
        <v>0</v>
      </c>
      <c r="M75" s="1306"/>
      <c r="N75" s="1305">
        <f t="shared" si="39"/>
        <v>0</v>
      </c>
      <c r="O75" s="1306"/>
      <c r="P75" s="1305">
        <f t="shared" si="40"/>
        <v>0</v>
      </c>
      <c r="Q75" s="1306"/>
      <c r="R75" s="1305">
        <f t="shared" si="41"/>
        <v>0</v>
      </c>
      <c r="S75" s="1306"/>
      <c r="T75" s="1305"/>
      <c r="U75" s="1307">
        <f t="shared" si="36"/>
        <v>0</v>
      </c>
      <c r="V75" s="1193"/>
    </row>
    <row r="76" spans="1:22" s="579" customFormat="1" ht="15" x14ac:dyDescent="0.2">
      <c r="A76" s="1194" t="s">
        <v>2518</v>
      </c>
      <c r="B76" s="1189" t="s">
        <v>3027</v>
      </c>
      <c r="C76" s="629"/>
      <c r="D76" s="629"/>
      <c r="E76" s="1310">
        <f>E77</f>
        <v>0</v>
      </c>
      <c r="F76" s="1310">
        <f>F77</f>
        <v>0</v>
      </c>
      <c r="G76" s="1310">
        <f>G77</f>
        <v>0</v>
      </c>
      <c r="H76" s="629"/>
      <c r="I76" s="629"/>
      <c r="J76" s="632"/>
      <c r="K76" s="629"/>
      <c r="L76" s="1312">
        <f>L77</f>
        <v>0</v>
      </c>
      <c r="M76" s="1314"/>
      <c r="N76" s="1312">
        <f>N77</f>
        <v>0</v>
      </c>
      <c r="O76" s="1314"/>
      <c r="P76" s="1312">
        <f>P77</f>
        <v>0</v>
      </c>
      <c r="Q76" s="1314"/>
      <c r="R76" s="1312">
        <f>R77</f>
        <v>0</v>
      </c>
      <c r="S76" s="1314"/>
      <c r="T76" s="1312">
        <f>T77</f>
        <v>0</v>
      </c>
      <c r="U76" s="1313">
        <f t="shared" si="36"/>
        <v>0</v>
      </c>
      <c r="V76" s="1193"/>
    </row>
    <row r="77" spans="1:22" s="445" customFormat="1" ht="30" x14ac:dyDescent="0.2">
      <c r="A77" s="1191" t="s">
        <v>3028</v>
      </c>
      <c r="B77" s="1192" t="s">
        <v>3029</v>
      </c>
      <c r="C77" s="631"/>
      <c r="D77" s="631"/>
      <c r="E77" s="631"/>
      <c r="F77" s="631"/>
      <c r="G77" s="631"/>
      <c r="H77" s="631" t="s">
        <v>4069</v>
      </c>
      <c r="I77" s="631"/>
      <c r="J77" s="628">
        <f t="shared" ref="J77" si="42">I77/100000</f>
        <v>0</v>
      </c>
      <c r="K77" s="631"/>
      <c r="L77" s="1305">
        <f t="shared" ref="L77" si="43">K77*J77</f>
        <v>0</v>
      </c>
      <c r="M77" s="1306"/>
      <c r="N77" s="1305">
        <f t="shared" ref="N77" si="44">M77*J77</f>
        <v>0</v>
      </c>
      <c r="O77" s="1306"/>
      <c r="P77" s="1305">
        <f t="shared" ref="P77" si="45">O77*J77</f>
        <v>0</v>
      </c>
      <c r="Q77" s="1306"/>
      <c r="R77" s="1305">
        <f t="shared" ref="R77" si="46">Q77*J77</f>
        <v>0</v>
      </c>
      <c r="S77" s="1306"/>
      <c r="T77" s="1305"/>
      <c r="U77" s="1307">
        <f t="shared" si="36"/>
        <v>0</v>
      </c>
      <c r="V77" s="737" t="s">
        <v>4074</v>
      </c>
    </row>
    <row r="78" spans="1:22" s="579" customFormat="1" ht="15" x14ac:dyDescent="0.2">
      <c r="A78" s="1194" t="s">
        <v>2519</v>
      </c>
      <c r="B78" s="1189" t="s">
        <v>3030</v>
      </c>
      <c r="C78" s="629"/>
      <c r="D78" s="629"/>
      <c r="E78" s="1310">
        <f>E79</f>
        <v>0</v>
      </c>
      <c r="F78" s="1310">
        <f>F79</f>
        <v>0</v>
      </c>
      <c r="G78" s="1310">
        <f>G79</f>
        <v>0</v>
      </c>
      <c r="H78" s="629"/>
      <c r="I78" s="629"/>
      <c r="J78" s="632"/>
      <c r="K78" s="629"/>
      <c r="L78" s="1312">
        <f>L79</f>
        <v>0</v>
      </c>
      <c r="M78" s="1314"/>
      <c r="N78" s="1312">
        <f>N79</f>
        <v>0</v>
      </c>
      <c r="O78" s="1314"/>
      <c r="P78" s="1312">
        <f>P79</f>
        <v>0</v>
      </c>
      <c r="Q78" s="1314"/>
      <c r="R78" s="1312">
        <f>R79</f>
        <v>0</v>
      </c>
      <c r="S78" s="1314"/>
      <c r="T78" s="1312">
        <f>T79</f>
        <v>0</v>
      </c>
      <c r="U78" s="1313">
        <f t="shared" si="36"/>
        <v>0</v>
      </c>
      <c r="V78" s="1193"/>
    </row>
    <row r="79" spans="1:22" s="445" customFormat="1" ht="30" x14ac:dyDescent="0.2">
      <c r="A79" s="1191" t="s">
        <v>2520</v>
      </c>
      <c r="B79" s="1192" t="s">
        <v>3031</v>
      </c>
      <c r="C79" s="631"/>
      <c r="D79" s="631"/>
      <c r="E79" s="631"/>
      <c r="F79" s="631"/>
      <c r="G79" s="631"/>
      <c r="H79" s="631" t="s">
        <v>4037</v>
      </c>
      <c r="I79" s="631"/>
      <c r="J79" s="628">
        <f t="shared" ref="J79" si="47">I79/100000</f>
        <v>0</v>
      </c>
      <c r="K79" s="631"/>
      <c r="L79" s="1305">
        <f t="shared" ref="L79" si="48">K79*J79</f>
        <v>0</v>
      </c>
      <c r="M79" s="1306"/>
      <c r="N79" s="1305">
        <f t="shared" ref="N79" si="49">M79*J79</f>
        <v>0</v>
      </c>
      <c r="O79" s="1306"/>
      <c r="P79" s="1305">
        <f t="shared" ref="P79" si="50">O79*J79</f>
        <v>0</v>
      </c>
      <c r="Q79" s="1306"/>
      <c r="R79" s="1305">
        <f t="shared" ref="R79" si="51">Q79*J79</f>
        <v>0</v>
      </c>
      <c r="S79" s="1306"/>
      <c r="T79" s="1305"/>
      <c r="U79" s="1307">
        <f t="shared" si="36"/>
        <v>0</v>
      </c>
      <c r="V79" s="1193" t="s">
        <v>4060</v>
      </c>
    </row>
    <row r="80" spans="1:22" s="566" customFormat="1" ht="15" x14ac:dyDescent="0.2">
      <c r="A80" s="1167" t="s">
        <v>2521</v>
      </c>
      <c r="B80" s="1180" t="s">
        <v>3032</v>
      </c>
      <c r="C80" s="1300"/>
      <c r="D80" s="1300"/>
      <c r="E80" s="1301">
        <f>E81+E84+E86</f>
        <v>0</v>
      </c>
      <c r="F80" s="1301">
        <f>F81+F84+F86</f>
        <v>0</v>
      </c>
      <c r="G80" s="1301">
        <f>G81+G84+G86</f>
        <v>0</v>
      </c>
      <c r="H80" s="1300" t="s">
        <v>4110</v>
      </c>
      <c r="I80" s="1300"/>
      <c r="J80" s="1302"/>
      <c r="K80" s="1300"/>
      <c r="L80" s="1303">
        <f>L81+L84+L86</f>
        <v>0</v>
      </c>
      <c r="M80" s="1300"/>
      <c r="N80" s="1303">
        <f>N81+N84+N86</f>
        <v>0</v>
      </c>
      <c r="O80" s="1300"/>
      <c r="P80" s="1303">
        <f>P81+P84+P86</f>
        <v>0</v>
      </c>
      <c r="Q80" s="1300"/>
      <c r="R80" s="1303">
        <f>R81+R84+R86</f>
        <v>0</v>
      </c>
      <c r="S80" s="1300"/>
      <c r="T80" s="1303">
        <f>T81+T84+T86</f>
        <v>0</v>
      </c>
      <c r="U80" s="1304">
        <f t="shared" si="36"/>
        <v>0</v>
      </c>
      <c r="V80" s="1181"/>
    </row>
    <row r="81" spans="1:22" s="445" customFormat="1" ht="15" x14ac:dyDescent="0.2">
      <c r="A81" s="1194" t="s">
        <v>2522</v>
      </c>
      <c r="B81" s="1189" t="s">
        <v>3010</v>
      </c>
      <c r="C81" s="629"/>
      <c r="D81" s="629"/>
      <c r="E81" s="1310">
        <f>SUM(E82:E83)</f>
        <v>0</v>
      </c>
      <c r="F81" s="1310">
        <f>SUM(F82:F83)</f>
        <v>0</v>
      </c>
      <c r="G81" s="1310">
        <f>SUM(G82:G83)</f>
        <v>0</v>
      </c>
      <c r="H81" s="629"/>
      <c r="I81" s="629"/>
      <c r="J81" s="632"/>
      <c r="K81" s="629"/>
      <c r="L81" s="1312">
        <f>SUM(L82:L83)</f>
        <v>0</v>
      </c>
      <c r="M81" s="1314"/>
      <c r="N81" s="1312">
        <f>SUM(N82:N83)</f>
        <v>0</v>
      </c>
      <c r="O81" s="1314"/>
      <c r="P81" s="1312">
        <f>SUM(P82:P83)</f>
        <v>0</v>
      </c>
      <c r="Q81" s="1314"/>
      <c r="R81" s="1312">
        <f>SUM(R82:R83)</f>
        <v>0</v>
      </c>
      <c r="S81" s="1314"/>
      <c r="T81" s="1312">
        <f>SUM(T82:T83)</f>
        <v>0</v>
      </c>
      <c r="U81" s="1313">
        <f t="shared" si="36"/>
        <v>0</v>
      </c>
      <c r="V81" s="1193"/>
    </row>
    <row r="82" spans="1:22" s="445" customFormat="1" ht="60" x14ac:dyDescent="0.2">
      <c r="A82" s="1191" t="s">
        <v>2523</v>
      </c>
      <c r="B82" s="1192" t="s">
        <v>3033</v>
      </c>
      <c r="C82" s="631"/>
      <c r="D82" s="631"/>
      <c r="E82" s="631"/>
      <c r="F82" s="631"/>
      <c r="G82" s="631"/>
      <c r="H82" s="631"/>
      <c r="I82" s="631"/>
      <c r="J82" s="628">
        <f t="shared" ref="J82:J85" si="52">I82/100000</f>
        <v>0</v>
      </c>
      <c r="K82" s="631"/>
      <c r="L82" s="1305">
        <f t="shared" ref="L82" si="53">K82*J82</f>
        <v>0</v>
      </c>
      <c r="M82" s="1306"/>
      <c r="N82" s="1305">
        <f t="shared" ref="N82" si="54">M82*J82</f>
        <v>0</v>
      </c>
      <c r="O82" s="1306"/>
      <c r="P82" s="1305">
        <f t="shared" ref="P82" si="55">O82*J82</f>
        <v>0</v>
      </c>
      <c r="Q82" s="1306"/>
      <c r="R82" s="1305">
        <f t="shared" ref="R82" si="56">Q82*J82</f>
        <v>0</v>
      </c>
      <c r="S82" s="1306"/>
      <c r="T82" s="1305"/>
      <c r="U82" s="1307">
        <f t="shared" si="36"/>
        <v>0</v>
      </c>
      <c r="V82" s="1193"/>
    </row>
    <row r="83" spans="1:22" s="445" customFormat="1" ht="30" x14ac:dyDescent="0.2">
      <c r="A83" s="1191" t="s">
        <v>2524</v>
      </c>
      <c r="B83" s="1192" t="s">
        <v>3034</v>
      </c>
      <c r="C83" s="631"/>
      <c r="D83" s="631"/>
      <c r="E83" s="631"/>
      <c r="F83" s="631"/>
      <c r="G83" s="631"/>
      <c r="H83" s="631"/>
      <c r="I83" s="631"/>
      <c r="J83" s="628">
        <f t="shared" si="52"/>
        <v>0</v>
      </c>
      <c r="K83" s="631"/>
      <c r="L83" s="1305">
        <f t="shared" ref="L83" si="57">K83*J83</f>
        <v>0</v>
      </c>
      <c r="M83" s="1306"/>
      <c r="N83" s="1305">
        <f t="shared" ref="N83" si="58">M83*J83</f>
        <v>0</v>
      </c>
      <c r="O83" s="1306"/>
      <c r="P83" s="1305">
        <f t="shared" ref="P83" si="59">O83*J83</f>
        <v>0</v>
      </c>
      <c r="Q83" s="1306"/>
      <c r="R83" s="1305">
        <f t="shared" ref="R83" si="60">Q83*J83</f>
        <v>0</v>
      </c>
      <c r="S83" s="1306"/>
      <c r="T83" s="1305"/>
      <c r="U83" s="1307">
        <f t="shared" si="36"/>
        <v>0</v>
      </c>
      <c r="V83" s="1193"/>
    </row>
    <row r="84" spans="1:22" s="445" customFormat="1" ht="15" x14ac:dyDescent="0.2">
      <c r="A84" s="1194" t="s">
        <v>2525</v>
      </c>
      <c r="B84" s="1189" t="s">
        <v>3023</v>
      </c>
      <c r="C84" s="629"/>
      <c r="D84" s="629"/>
      <c r="E84" s="1310">
        <f>E85</f>
        <v>0</v>
      </c>
      <c r="F84" s="1310">
        <f>F85</f>
        <v>0</v>
      </c>
      <c r="G84" s="1310">
        <f>G85</f>
        <v>0</v>
      </c>
      <c r="H84" s="629"/>
      <c r="I84" s="629"/>
      <c r="J84" s="632"/>
      <c r="K84" s="629"/>
      <c r="L84" s="1312">
        <f>L85</f>
        <v>0</v>
      </c>
      <c r="M84" s="1314"/>
      <c r="N84" s="1312">
        <f>N85</f>
        <v>0</v>
      </c>
      <c r="O84" s="1314"/>
      <c r="P84" s="1312">
        <f>P85</f>
        <v>0</v>
      </c>
      <c r="Q84" s="1314"/>
      <c r="R84" s="1312">
        <f>R85</f>
        <v>0</v>
      </c>
      <c r="S84" s="1314"/>
      <c r="T84" s="1312">
        <f>T85</f>
        <v>0</v>
      </c>
      <c r="U84" s="1313">
        <f t="shared" si="36"/>
        <v>0</v>
      </c>
      <c r="V84" s="1193"/>
    </row>
    <row r="85" spans="1:22" s="445" customFormat="1" ht="30" x14ac:dyDescent="0.2">
      <c r="A85" s="1191"/>
      <c r="B85" s="1192" t="s">
        <v>3035</v>
      </c>
      <c r="C85" s="631"/>
      <c r="D85" s="631"/>
      <c r="E85" s="631"/>
      <c r="F85" s="631"/>
      <c r="G85" s="631"/>
      <c r="H85" s="631" t="s">
        <v>4110</v>
      </c>
      <c r="I85" s="631"/>
      <c r="J85" s="628">
        <f t="shared" si="52"/>
        <v>0</v>
      </c>
      <c r="K85" s="631"/>
      <c r="L85" s="1305">
        <f t="shared" ref="L85" si="61">K85*J85</f>
        <v>0</v>
      </c>
      <c r="M85" s="1306"/>
      <c r="N85" s="1305">
        <f t="shared" ref="N85" si="62">M85*J85</f>
        <v>0</v>
      </c>
      <c r="O85" s="1306"/>
      <c r="P85" s="1305">
        <f t="shared" ref="P85" si="63">O85*J85</f>
        <v>0</v>
      </c>
      <c r="Q85" s="1306"/>
      <c r="R85" s="1305">
        <f t="shared" ref="R85" si="64">Q85*J85</f>
        <v>0</v>
      </c>
      <c r="S85" s="1306"/>
      <c r="T85" s="1305"/>
      <c r="U85" s="1307">
        <f t="shared" si="36"/>
        <v>0</v>
      </c>
      <c r="V85" s="1193"/>
    </row>
    <row r="86" spans="1:22" s="445" customFormat="1" ht="15" x14ac:dyDescent="0.2">
      <c r="A86" s="1194" t="s">
        <v>2526</v>
      </c>
      <c r="B86" s="1189" t="s">
        <v>3027</v>
      </c>
      <c r="C86" s="629"/>
      <c r="D86" s="629"/>
      <c r="E86" s="1310">
        <f>E87</f>
        <v>0</v>
      </c>
      <c r="F86" s="1310">
        <f>F87</f>
        <v>0</v>
      </c>
      <c r="G86" s="1310">
        <f>G87</f>
        <v>0</v>
      </c>
      <c r="H86" s="629"/>
      <c r="I86" s="629"/>
      <c r="J86" s="632"/>
      <c r="K86" s="629"/>
      <c r="L86" s="1312">
        <f>L87</f>
        <v>0</v>
      </c>
      <c r="M86" s="1314"/>
      <c r="N86" s="1312">
        <f>N87</f>
        <v>0</v>
      </c>
      <c r="O86" s="1314"/>
      <c r="P86" s="1312">
        <f>P87</f>
        <v>0</v>
      </c>
      <c r="Q86" s="1314"/>
      <c r="R86" s="1312">
        <f>R87</f>
        <v>0</v>
      </c>
      <c r="S86" s="1314"/>
      <c r="T86" s="1312">
        <f>T87</f>
        <v>0</v>
      </c>
      <c r="U86" s="1313">
        <f t="shared" si="36"/>
        <v>0</v>
      </c>
      <c r="V86" s="1193"/>
    </row>
    <row r="87" spans="1:22" s="445" customFormat="1" ht="15" x14ac:dyDescent="0.2">
      <c r="A87" s="1191"/>
      <c r="B87" s="1192" t="s">
        <v>3036</v>
      </c>
      <c r="C87" s="631"/>
      <c r="D87" s="631"/>
      <c r="E87" s="631"/>
      <c r="F87" s="631"/>
      <c r="G87" s="631"/>
      <c r="H87" s="631" t="s">
        <v>4110</v>
      </c>
      <c r="I87" s="631"/>
      <c r="J87" s="628">
        <f t="shared" ref="J87" si="65">I87/100000</f>
        <v>0</v>
      </c>
      <c r="K87" s="631"/>
      <c r="L87" s="1305">
        <f t="shared" ref="L87" si="66">K87*J87</f>
        <v>0</v>
      </c>
      <c r="M87" s="1306"/>
      <c r="N87" s="1305">
        <f t="shared" ref="N87" si="67">M87*J87</f>
        <v>0</v>
      </c>
      <c r="O87" s="1306"/>
      <c r="P87" s="1305">
        <f t="shared" ref="P87" si="68">O87*J87</f>
        <v>0</v>
      </c>
      <c r="Q87" s="1306"/>
      <c r="R87" s="1305">
        <f t="shared" ref="R87" si="69">Q87*J87</f>
        <v>0</v>
      </c>
      <c r="S87" s="1306"/>
      <c r="T87" s="1305"/>
      <c r="U87" s="1307">
        <f t="shared" si="36"/>
        <v>0</v>
      </c>
      <c r="V87" s="1193"/>
    </row>
    <row r="88" spans="1:22" s="566" customFormat="1" ht="30" x14ac:dyDescent="0.2">
      <c r="A88" s="1185" t="s">
        <v>2527</v>
      </c>
      <c r="B88" s="1186" t="s">
        <v>3037</v>
      </c>
      <c r="C88" s="622"/>
      <c r="D88" s="622"/>
      <c r="E88" s="617">
        <f>E89+E103</f>
        <v>0</v>
      </c>
      <c r="F88" s="617">
        <f>F89+F103</f>
        <v>0</v>
      </c>
      <c r="G88" s="617">
        <f>G89+G103</f>
        <v>0</v>
      </c>
      <c r="H88" s="622"/>
      <c r="I88" s="622"/>
      <c r="J88" s="622"/>
      <c r="K88" s="622"/>
      <c r="L88" s="617">
        <f>L89+L103</f>
        <v>0</v>
      </c>
      <c r="M88" s="622"/>
      <c r="N88" s="617">
        <f>N89+N103</f>
        <v>0</v>
      </c>
      <c r="O88" s="622"/>
      <c r="P88" s="617">
        <f>P89+P103</f>
        <v>0</v>
      </c>
      <c r="Q88" s="622"/>
      <c r="R88" s="617">
        <f>R89+R103</f>
        <v>0</v>
      </c>
      <c r="S88" s="622"/>
      <c r="T88" s="617">
        <f>T89+T103</f>
        <v>0</v>
      </c>
      <c r="U88" s="1308">
        <f t="shared" si="36"/>
        <v>0</v>
      </c>
      <c r="V88" s="1187"/>
    </row>
    <row r="89" spans="1:22" s="566" customFormat="1" ht="15" x14ac:dyDescent="0.2">
      <c r="A89" s="1167" t="s">
        <v>2689</v>
      </c>
      <c r="B89" s="1180" t="s">
        <v>3038</v>
      </c>
      <c r="C89" s="1300"/>
      <c r="D89" s="1300"/>
      <c r="E89" s="1303">
        <f>E90+E94+E95+E100</f>
        <v>0</v>
      </c>
      <c r="F89" s="1303">
        <f>F90+F94+F95+F100</f>
        <v>0</v>
      </c>
      <c r="G89" s="1303">
        <f>G90+G94+G95+G100</f>
        <v>0</v>
      </c>
      <c r="H89" s="1300"/>
      <c r="I89" s="1300"/>
      <c r="J89" s="1300"/>
      <c r="K89" s="1300"/>
      <c r="L89" s="1303">
        <f>L90+L94+L95+L100</f>
        <v>0</v>
      </c>
      <c r="M89" s="1300"/>
      <c r="N89" s="1303">
        <f>N90+N94+N95+N100</f>
        <v>0</v>
      </c>
      <c r="O89" s="1300"/>
      <c r="P89" s="1303">
        <f>P90+P94+P95+P100</f>
        <v>0</v>
      </c>
      <c r="Q89" s="1300"/>
      <c r="R89" s="1303">
        <f>R90+R94+R95+R100</f>
        <v>0</v>
      </c>
      <c r="S89" s="1300"/>
      <c r="T89" s="1303">
        <f>T90+T94+T95+T100</f>
        <v>0</v>
      </c>
      <c r="U89" s="1304">
        <f t="shared" si="36"/>
        <v>0</v>
      </c>
      <c r="V89" s="1181"/>
    </row>
    <row r="90" spans="1:22" s="445" customFormat="1" ht="15" x14ac:dyDescent="0.2">
      <c r="A90" s="1191" t="s">
        <v>2692</v>
      </c>
      <c r="B90" s="1195" t="s">
        <v>3039</v>
      </c>
      <c r="C90" s="631"/>
      <c r="D90" s="631"/>
      <c r="E90" s="1312">
        <f>SUM(E91:E93)</f>
        <v>0</v>
      </c>
      <c r="F90" s="1312">
        <f>SUM(F91:F93)</f>
        <v>0</v>
      </c>
      <c r="G90" s="1312">
        <f>SUM(G91:G93)</f>
        <v>0</v>
      </c>
      <c r="H90" s="631" t="s">
        <v>4061</v>
      </c>
      <c r="I90" s="631"/>
      <c r="J90" s="627"/>
      <c r="K90" s="631"/>
      <c r="L90" s="1312">
        <f>SUM(L91:L93)</f>
        <v>0</v>
      </c>
      <c r="M90" s="1315"/>
      <c r="N90" s="1312">
        <f>SUM(N91:N93)</f>
        <v>0</v>
      </c>
      <c r="O90" s="1315"/>
      <c r="P90" s="1312">
        <f>SUM(P91:P93)</f>
        <v>0</v>
      </c>
      <c r="Q90" s="1315"/>
      <c r="R90" s="1312">
        <f>SUM(R91:R93)</f>
        <v>0</v>
      </c>
      <c r="S90" s="1315"/>
      <c r="T90" s="1312">
        <f>SUM(T91:T93)</f>
        <v>0</v>
      </c>
      <c r="U90" s="1313">
        <f t="shared" si="36"/>
        <v>0</v>
      </c>
      <c r="V90" s="1193"/>
    </row>
    <row r="91" spans="1:22" s="445" customFormat="1" ht="15" x14ac:dyDescent="0.2">
      <c r="A91" s="1191" t="s">
        <v>3040</v>
      </c>
      <c r="B91" s="1192" t="s">
        <v>3041</v>
      </c>
      <c r="C91" s="631"/>
      <c r="D91" s="631"/>
      <c r="E91" s="631"/>
      <c r="F91" s="631"/>
      <c r="G91" s="631"/>
      <c r="H91" s="631"/>
      <c r="I91" s="631"/>
      <c r="J91" s="628">
        <f t="shared" ref="J91:J102" si="70">I91/100000</f>
        <v>0</v>
      </c>
      <c r="K91" s="631"/>
      <c r="L91" s="1305">
        <f t="shared" ref="L91:L102" si="71">K91*J91</f>
        <v>0</v>
      </c>
      <c r="M91" s="1306"/>
      <c r="N91" s="1305">
        <f t="shared" ref="N91:N102" si="72">M91*J91</f>
        <v>0</v>
      </c>
      <c r="O91" s="1306"/>
      <c r="P91" s="1305">
        <f t="shared" ref="P91:P102" si="73">O91*J91</f>
        <v>0</v>
      </c>
      <c r="Q91" s="1306"/>
      <c r="R91" s="1305">
        <f t="shared" ref="R91:R102" si="74">Q91*J91</f>
        <v>0</v>
      </c>
      <c r="S91" s="1316"/>
      <c r="T91" s="1305"/>
      <c r="U91" s="1307">
        <f t="shared" si="36"/>
        <v>0</v>
      </c>
      <c r="V91" s="1193"/>
    </row>
    <row r="92" spans="1:22" s="445" customFormat="1" ht="15" x14ac:dyDescent="0.2">
      <c r="A92" s="1191" t="s">
        <v>3042</v>
      </c>
      <c r="B92" s="1192" t="s">
        <v>3043</v>
      </c>
      <c r="C92" s="631"/>
      <c r="D92" s="631"/>
      <c r="E92" s="631"/>
      <c r="F92" s="631"/>
      <c r="G92" s="631"/>
      <c r="H92" s="631"/>
      <c r="I92" s="631"/>
      <c r="J92" s="628">
        <f t="shared" si="70"/>
        <v>0</v>
      </c>
      <c r="K92" s="631"/>
      <c r="L92" s="1305">
        <f t="shared" si="71"/>
        <v>0</v>
      </c>
      <c r="M92" s="1306"/>
      <c r="N92" s="1305">
        <f t="shared" si="72"/>
        <v>0</v>
      </c>
      <c r="O92" s="1306"/>
      <c r="P92" s="1305">
        <f t="shared" si="73"/>
        <v>0</v>
      </c>
      <c r="Q92" s="1306"/>
      <c r="R92" s="1305">
        <f t="shared" si="74"/>
        <v>0</v>
      </c>
      <c r="S92" s="1316"/>
      <c r="T92" s="1305"/>
      <c r="U92" s="1307">
        <f t="shared" si="36"/>
        <v>0</v>
      </c>
      <c r="V92" s="1193"/>
    </row>
    <row r="93" spans="1:22" s="445" customFormat="1" ht="15" x14ac:dyDescent="0.2">
      <c r="A93" s="1191" t="s">
        <v>3044</v>
      </c>
      <c r="B93" s="1192" t="s">
        <v>3045</v>
      </c>
      <c r="C93" s="631"/>
      <c r="D93" s="631"/>
      <c r="E93" s="631"/>
      <c r="F93" s="631"/>
      <c r="G93" s="631"/>
      <c r="H93" s="631"/>
      <c r="I93" s="631"/>
      <c r="J93" s="628">
        <f t="shared" si="70"/>
        <v>0</v>
      </c>
      <c r="K93" s="631"/>
      <c r="L93" s="1305">
        <f t="shared" si="71"/>
        <v>0</v>
      </c>
      <c r="M93" s="1306"/>
      <c r="N93" s="1305">
        <f t="shared" si="72"/>
        <v>0</v>
      </c>
      <c r="O93" s="1306"/>
      <c r="P93" s="1305">
        <f t="shared" si="73"/>
        <v>0</v>
      </c>
      <c r="Q93" s="1306"/>
      <c r="R93" s="1305">
        <f t="shared" si="74"/>
        <v>0</v>
      </c>
      <c r="S93" s="1316"/>
      <c r="T93" s="1305"/>
      <c r="U93" s="1307">
        <f t="shared" si="36"/>
        <v>0</v>
      </c>
      <c r="V93" s="1193"/>
    </row>
    <row r="94" spans="1:22" s="445" customFormat="1" ht="15" x14ac:dyDescent="0.2">
      <c r="A94" s="1191" t="s">
        <v>2693</v>
      </c>
      <c r="B94" s="1192" t="s">
        <v>3046</v>
      </c>
      <c r="C94" s="631"/>
      <c r="D94" s="631"/>
      <c r="E94" s="631"/>
      <c r="F94" s="631"/>
      <c r="G94" s="631"/>
      <c r="H94" s="631"/>
      <c r="I94" s="631"/>
      <c r="J94" s="628">
        <f t="shared" si="70"/>
        <v>0</v>
      </c>
      <c r="K94" s="631"/>
      <c r="L94" s="1305">
        <f t="shared" si="71"/>
        <v>0</v>
      </c>
      <c r="M94" s="1306"/>
      <c r="N94" s="1305">
        <f t="shared" si="72"/>
        <v>0</v>
      </c>
      <c r="O94" s="1306"/>
      <c r="P94" s="1305">
        <f t="shared" si="73"/>
        <v>0</v>
      </c>
      <c r="Q94" s="1306"/>
      <c r="R94" s="1305">
        <f t="shared" si="74"/>
        <v>0</v>
      </c>
      <c r="S94" s="1316"/>
      <c r="T94" s="1305"/>
      <c r="U94" s="1307">
        <f t="shared" si="36"/>
        <v>0</v>
      </c>
      <c r="V94" s="1193"/>
    </row>
    <row r="95" spans="1:22" s="445" customFormat="1" ht="15" x14ac:dyDescent="0.2">
      <c r="A95" s="1191" t="s">
        <v>3840</v>
      </c>
      <c r="B95" s="1195" t="s">
        <v>3047</v>
      </c>
      <c r="C95" s="631"/>
      <c r="D95" s="631"/>
      <c r="E95" s="1312">
        <f>SUM(E96:E99)</f>
        <v>0</v>
      </c>
      <c r="F95" s="1312">
        <f>SUM(F96:F99)</f>
        <v>0</v>
      </c>
      <c r="G95" s="1312">
        <f>SUM(G96:G99)</f>
        <v>0</v>
      </c>
      <c r="H95" s="631" t="s">
        <v>4061</v>
      </c>
      <c r="I95" s="631"/>
      <c r="J95" s="628"/>
      <c r="K95" s="631"/>
      <c r="L95" s="1312">
        <f>SUM(L96:L99)</f>
        <v>0</v>
      </c>
      <c r="M95" s="1315"/>
      <c r="N95" s="1312">
        <f>SUM(N96:N99)</f>
        <v>0</v>
      </c>
      <c r="O95" s="1315"/>
      <c r="P95" s="1312">
        <f>SUM(P96:P99)</f>
        <v>0</v>
      </c>
      <c r="Q95" s="1315"/>
      <c r="R95" s="1312">
        <f>SUM(R96:R99)</f>
        <v>0</v>
      </c>
      <c r="S95" s="1317"/>
      <c r="T95" s="1312">
        <f>SUM(T96:T99)</f>
        <v>0</v>
      </c>
      <c r="U95" s="1313">
        <f t="shared" si="36"/>
        <v>0</v>
      </c>
      <c r="V95" s="1193"/>
    </row>
    <row r="96" spans="1:22" s="445" customFormat="1" ht="15" x14ac:dyDescent="0.2">
      <c r="A96" s="1191" t="s">
        <v>3048</v>
      </c>
      <c r="B96" s="1192" t="s">
        <v>3049</v>
      </c>
      <c r="C96" s="631"/>
      <c r="D96" s="631"/>
      <c r="E96" s="631"/>
      <c r="F96" s="631"/>
      <c r="G96" s="631"/>
      <c r="H96" s="631"/>
      <c r="I96" s="631"/>
      <c r="J96" s="628">
        <f t="shared" si="70"/>
        <v>0</v>
      </c>
      <c r="K96" s="631"/>
      <c r="L96" s="1305">
        <f t="shared" si="71"/>
        <v>0</v>
      </c>
      <c r="M96" s="1306"/>
      <c r="N96" s="1305">
        <f t="shared" si="72"/>
        <v>0</v>
      </c>
      <c r="O96" s="1306"/>
      <c r="P96" s="1305">
        <f t="shared" si="73"/>
        <v>0</v>
      </c>
      <c r="Q96" s="1306"/>
      <c r="R96" s="1305">
        <f t="shared" si="74"/>
        <v>0</v>
      </c>
      <c r="S96" s="1316"/>
      <c r="T96" s="1305"/>
      <c r="U96" s="1307">
        <f t="shared" si="36"/>
        <v>0</v>
      </c>
      <c r="V96" s="1193"/>
    </row>
    <row r="97" spans="1:22" s="445" customFormat="1" ht="15" x14ac:dyDescent="0.2">
      <c r="A97" s="1191" t="s">
        <v>3050</v>
      </c>
      <c r="B97" s="1192" t="s">
        <v>3051</v>
      </c>
      <c r="C97" s="631"/>
      <c r="D97" s="631"/>
      <c r="E97" s="631"/>
      <c r="F97" s="631"/>
      <c r="G97" s="631"/>
      <c r="H97" s="631"/>
      <c r="I97" s="631"/>
      <c r="J97" s="628">
        <f t="shared" si="70"/>
        <v>0</v>
      </c>
      <c r="K97" s="631"/>
      <c r="L97" s="1305">
        <f t="shared" si="71"/>
        <v>0</v>
      </c>
      <c r="M97" s="1306"/>
      <c r="N97" s="1305">
        <f t="shared" si="72"/>
        <v>0</v>
      </c>
      <c r="O97" s="1306"/>
      <c r="P97" s="1305">
        <f t="shared" si="73"/>
        <v>0</v>
      </c>
      <c r="Q97" s="1306"/>
      <c r="R97" s="1305">
        <f t="shared" si="74"/>
        <v>0</v>
      </c>
      <c r="S97" s="1316"/>
      <c r="T97" s="1305"/>
      <c r="U97" s="1307">
        <f t="shared" si="36"/>
        <v>0</v>
      </c>
      <c r="V97" s="1193"/>
    </row>
    <row r="98" spans="1:22" s="445" customFormat="1" ht="15" x14ac:dyDescent="0.2">
      <c r="A98" s="1191" t="s">
        <v>3052</v>
      </c>
      <c r="B98" s="1192" t="s">
        <v>3053</v>
      </c>
      <c r="C98" s="631"/>
      <c r="D98" s="631"/>
      <c r="E98" s="631"/>
      <c r="F98" s="631"/>
      <c r="G98" s="631"/>
      <c r="H98" s="631"/>
      <c r="I98" s="631"/>
      <c r="J98" s="628">
        <f t="shared" si="70"/>
        <v>0</v>
      </c>
      <c r="K98" s="631"/>
      <c r="L98" s="1305">
        <f t="shared" si="71"/>
        <v>0</v>
      </c>
      <c r="M98" s="1306"/>
      <c r="N98" s="1305">
        <f t="shared" si="72"/>
        <v>0</v>
      </c>
      <c r="O98" s="1306"/>
      <c r="P98" s="1305">
        <f t="shared" si="73"/>
        <v>0</v>
      </c>
      <c r="Q98" s="1306"/>
      <c r="R98" s="1305">
        <f t="shared" si="74"/>
        <v>0</v>
      </c>
      <c r="S98" s="1316"/>
      <c r="T98" s="1305"/>
      <c r="U98" s="1307">
        <f t="shared" si="36"/>
        <v>0</v>
      </c>
      <c r="V98" s="1193"/>
    </row>
    <row r="99" spans="1:22" s="445" customFormat="1" ht="30" x14ac:dyDescent="0.2">
      <c r="A99" s="1191" t="s">
        <v>3054</v>
      </c>
      <c r="B99" s="1192" t="s">
        <v>3055</v>
      </c>
      <c r="C99" s="631"/>
      <c r="D99" s="631"/>
      <c r="E99" s="631"/>
      <c r="F99" s="631"/>
      <c r="G99" s="631"/>
      <c r="H99" s="631"/>
      <c r="I99" s="631"/>
      <c r="J99" s="628">
        <f t="shared" si="70"/>
        <v>0</v>
      </c>
      <c r="K99" s="631"/>
      <c r="L99" s="1305">
        <f t="shared" si="71"/>
        <v>0</v>
      </c>
      <c r="M99" s="1306"/>
      <c r="N99" s="1305">
        <f t="shared" si="72"/>
        <v>0</v>
      </c>
      <c r="O99" s="1306"/>
      <c r="P99" s="1305">
        <f t="shared" si="73"/>
        <v>0</v>
      </c>
      <c r="Q99" s="1306"/>
      <c r="R99" s="1305">
        <f t="shared" si="74"/>
        <v>0</v>
      </c>
      <c r="S99" s="1316"/>
      <c r="T99" s="1305"/>
      <c r="U99" s="1307">
        <f t="shared" si="36"/>
        <v>0</v>
      </c>
      <c r="V99" s="1193"/>
    </row>
    <row r="100" spans="1:22" s="445" customFormat="1" ht="15" x14ac:dyDescent="0.2">
      <c r="A100" s="1191" t="s">
        <v>2694</v>
      </c>
      <c r="B100" s="1195" t="s">
        <v>3056</v>
      </c>
      <c r="C100" s="631"/>
      <c r="D100" s="631"/>
      <c r="E100" s="1312">
        <f>SUM(E101:E102)</f>
        <v>0</v>
      </c>
      <c r="F100" s="1312">
        <f>SUM(F101:F102)</f>
        <v>0</v>
      </c>
      <c r="G100" s="1312">
        <f>SUM(G101:G102)</f>
        <v>0</v>
      </c>
      <c r="H100" s="631" t="s">
        <v>4037</v>
      </c>
      <c r="I100" s="631"/>
      <c r="J100" s="628"/>
      <c r="K100" s="631"/>
      <c r="L100" s="1312">
        <f>SUM(L101:L102)</f>
        <v>0</v>
      </c>
      <c r="M100" s="1315"/>
      <c r="N100" s="1312">
        <f>SUM(N101:N102)</f>
        <v>0</v>
      </c>
      <c r="O100" s="1315"/>
      <c r="P100" s="1312">
        <f>SUM(P101:P102)</f>
        <v>0</v>
      </c>
      <c r="Q100" s="1315"/>
      <c r="R100" s="1312">
        <f>SUM(R101:R102)</f>
        <v>0</v>
      </c>
      <c r="S100" s="1317"/>
      <c r="T100" s="1312">
        <f>SUM(T101:T102)</f>
        <v>0</v>
      </c>
      <c r="U100" s="1313">
        <f t="shared" si="36"/>
        <v>0</v>
      </c>
      <c r="V100" s="1193"/>
    </row>
    <row r="101" spans="1:22" s="445" customFormat="1" ht="15" x14ac:dyDescent="0.2">
      <c r="A101" s="1191" t="s">
        <v>3057</v>
      </c>
      <c r="B101" s="1192" t="s">
        <v>3058</v>
      </c>
      <c r="C101" s="631"/>
      <c r="D101" s="631"/>
      <c r="E101" s="631"/>
      <c r="F101" s="631"/>
      <c r="G101" s="631"/>
      <c r="H101" s="631"/>
      <c r="I101" s="631"/>
      <c r="J101" s="628">
        <f t="shared" si="70"/>
        <v>0</v>
      </c>
      <c r="K101" s="631"/>
      <c r="L101" s="1305">
        <f t="shared" si="71"/>
        <v>0</v>
      </c>
      <c r="M101" s="1306"/>
      <c r="N101" s="1305">
        <f t="shared" si="72"/>
        <v>0</v>
      </c>
      <c r="O101" s="1306"/>
      <c r="P101" s="1305">
        <f t="shared" si="73"/>
        <v>0</v>
      </c>
      <c r="Q101" s="1306"/>
      <c r="R101" s="1305">
        <f t="shared" si="74"/>
        <v>0</v>
      </c>
      <c r="S101" s="1316"/>
      <c r="T101" s="1305"/>
      <c r="U101" s="1307">
        <f t="shared" si="36"/>
        <v>0</v>
      </c>
      <c r="V101" s="1193"/>
    </row>
    <row r="102" spans="1:22" s="445" customFormat="1" ht="15" x14ac:dyDescent="0.2">
      <c r="A102" s="1191" t="s">
        <v>3059</v>
      </c>
      <c r="B102" s="1192" t="s">
        <v>3060</v>
      </c>
      <c r="C102" s="631"/>
      <c r="D102" s="631"/>
      <c r="E102" s="631"/>
      <c r="F102" s="631"/>
      <c r="G102" s="631"/>
      <c r="H102" s="631"/>
      <c r="I102" s="631"/>
      <c r="J102" s="628">
        <f t="shared" si="70"/>
        <v>0</v>
      </c>
      <c r="K102" s="631"/>
      <c r="L102" s="1305">
        <f t="shared" si="71"/>
        <v>0</v>
      </c>
      <c r="M102" s="1306"/>
      <c r="N102" s="1305">
        <f t="shared" si="72"/>
        <v>0</v>
      </c>
      <c r="O102" s="1306"/>
      <c r="P102" s="1305">
        <f t="shared" si="73"/>
        <v>0</v>
      </c>
      <c r="Q102" s="1306"/>
      <c r="R102" s="1305">
        <f t="shared" si="74"/>
        <v>0</v>
      </c>
      <c r="S102" s="1316"/>
      <c r="T102" s="1305"/>
      <c r="U102" s="1307">
        <f t="shared" si="36"/>
        <v>0</v>
      </c>
      <c r="V102" s="1193"/>
    </row>
    <row r="103" spans="1:22" s="566" customFormat="1" ht="15" x14ac:dyDescent="0.2">
      <c r="A103" s="1167" t="s">
        <v>2695</v>
      </c>
      <c r="B103" s="1180" t="s">
        <v>3061</v>
      </c>
      <c r="C103" s="1300"/>
      <c r="D103" s="1300"/>
      <c r="E103" s="1303">
        <f>SUM(E104:E108)</f>
        <v>0</v>
      </c>
      <c r="F103" s="1303">
        <f>SUM(F104:F108)</f>
        <v>0</v>
      </c>
      <c r="G103" s="1303">
        <f>SUM(G104:G108)</f>
        <v>0</v>
      </c>
      <c r="H103" s="1300" t="s">
        <v>4110</v>
      </c>
      <c r="I103" s="1300"/>
      <c r="J103" s="1302"/>
      <c r="K103" s="1300"/>
      <c r="L103" s="1303">
        <f>SUM(L104:L108)</f>
        <v>0</v>
      </c>
      <c r="M103" s="1300"/>
      <c r="N103" s="1303">
        <f>SUM(N104:N108)</f>
        <v>0</v>
      </c>
      <c r="O103" s="1300"/>
      <c r="P103" s="1303">
        <f>SUM(P104:P108)</f>
        <v>0</v>
      </c>
      <c r="Q103" s="1300"/>
      <c r="R103" s="1303">
        <f>SUM(R104:R108)</f>
        <v>0</v>
      </c>
      <c r="S103" s="1302"/>
      <c r="T103" s="1303">
        <f>SUM(T104:T108)</f>
        <v>0</v>
      </c>
      <c r="U103" s="1304">
        <f t="shared" si="36"/>
        <v>0</v>
      </c>
      <c r="V103" s="1181"/>
    </row>
    <row r="104" spans="1:22" s="445" customFormat="1" ht="30" x14ac:dyDescent="0.2">
      <c r="A104" s="1194" t="s">
        <v>2696</v>
      </c>
      <c r="B104" s="1196" t="s">
        <v>3062</v>
      </c>
      <c r="C104" s="629"/>
      <c r="D104" s="629"/>
      <c r="E104" s="629"/>
      <c r="F104" s="629"/>
      <c r="G104" s="629"/>
      <c r="H104" s="629" t="s">
        <v>4069</v>
      </c>
      <c r="I104" s="629"/>
      <c r="J104" s="628">
        <f t="shared" ref="J104" si="75">I104/100000</f>
        <v>0</v>
      </c>
      <c r="K104" s="631"/>
      <c r="L104" s="1305">
        <f t="shared" ref="L104" si="76">K104*J104</f>
        <v>0</v>
      </c>
      <c r="M104" s="1306"/>
      <c r="N104" s="1305">
        <f t="shared" ref="N104" si="77">M104*J104</f>
        <v>0</v>
      </c>
      <c r="O104" s="1306"/>
      <c r="P104" s="1305">
        <f t="shared" ref="P104" si="78">O104*J104</f>
        <v>0</v>
      </c>
      <c r="Q104" s="1306"/>
      <c r="R104" s="1305">
        <f t="shared" ref="R104" si="79">Q104*J104</f>
        <v>0</v>
      </c>
      <c r="S104" s="1316"/>
      <c r="T104" s="1305"/>
      <c r="U104" s="1307">
        <f t="shared" si="36"/>
        <v>0</v>
      </c>
      <c r="V104" s="1193"/>
    </row>
    <row r="105" spans="1:22" s="445" customFormat="1" ht="15" x14ac:dyDescent="0.2">
      <c r="A105" s="1191" t="s">
        <v>3063</v>
      </c>
      <c r="B105" s="1192" t="s">
        <v>3064</v>
      </c>
      <c r="C105" s="631"/>
      <c r="D105" s="631"/>
      <c r="E105" s="631"/>
      <c r="F105" s="631"/>
      <c r="G105" s="631"/>
      <c r="H105" s="631"/>
      <c r="I105" s="631"/>
      <c r="J105" s="628">
        <f t="shared" ref="J105:J108" si="80">I105/100000</f>
        <v>0</v>
      </c>
      <c r="K105" s="631"/>
      <c r="L105" s="1305">
        <f t="shared" ref="L105:L108" si="81">K105*J105</f>
        <v>0</v>
      </c>
      <c r="M105" s="1306"/>
      <c r="N105" s="1305">
        <f t="shared" ref="N105:N108" si="82">M105*J105</f>
        <v>0</v>
      </c>
      <c r="O105" s="1306"/>
      <c r="P105" s="1305">
        <f t="shared" ref="P105:P108" si="83">O105*J105</f>
        <v>0</v>
      </c>
      <c r="Q105" s="1306"/>
      <c r="R105" s="1305">
        <f t="shared" ref="R105:R108" si="84">Q105*J105</f>
        <v>0</v>
      </c>
      <c r="S105" s="1316"/>
      <c r="T105" s="1305"/>
      <c r="U105" s="1307">
        <f t="shared" si="36"/>
        <v>0</v>
      </c>
      <c r="V105" s="1193"/>
    </row>
    <row r="106" spans="1:22" s="445" customFormat="1" ht="15" x14ac:dyDescent="0.2">
      <c r="A106" s="1191" t="s">
        <v>3065</v>
      </c>
      <c r="B106" s="1192" t="s">
        <v>3066</v>
      </c>
      <c r="C106" s="631"/>
      <c r="D106" s="631"/>
      <c r="E106" s="631"/>
      <c r="F106" s="631"/>
      <c r="G106" s="631"/>
      <c r="H106" s="631" t="s">
        <v>4146</v>
      </c>
      <c r="I106" s="631"/>
      <c r="J106" s="628">
        <f t="shared" si="80"/>
        <v>0</v>
      </c>
      <c r="K106" s="631"/>
      <c r="L106" s="1305">
        <f t="shared" si="81"/>
        <v>0</v>
      </c>
      <c r="M106" s="1306"/>
      <c r="N106" s="1305">
        <f t="shared" si="82"/>
        <v>0</v>
      </c>
      <c r="O106" s="1306"/>
      <c r="P106" s="1305">
        <f t="shared" si="83"/>
        <v>0</v>
      </c>
      <c r="Q106" s="1306"/>
      <c r="R106" s="1305">
        <f t="shared" si="84"/>
        <v>0</v>
      </c>
      <c r="S106" s="1316"/>
      <c r="T106" s="1305"/>
      <c r="U106" s="1307">
        <f t="shared" si="36"/>
        <v>0</v>
      </c>
      <c r="V106" s="1193"/>
    </row>
    <row r="107" spans="1:22" s="445" customFormat="1" ht="15" x14ac:dyDescent="0.2">
      <c r="A107" s="1191" t="s">
        <v>3067</v>
      </c>
      <c r="B107" s="1192" t="s">
        <v>3068</v>
      </c>
      <c r="C107" s="631"/>
      <c r="D107" s="631"/>
      <c r="E107" s="631"/>
      <c r="F107" s="631"/>
      <c r="G107" s="631"/>
      <c r="H107" s="631" t="s">
        <v>4147</v>
      </c>
      <c r="I107" s="631"/>
      <c r="J107" s="628">
        <f t="shared" si="80"/>
        <v>0</v>
      </c>
      <c r="K107" s="631"/>
      <c r="L107" s="1305">
        <f t="shared" si="81"/>
        <v>0</v>
      </c>
      <c r="M107" s="1306"/>
      <c r="N107" s="1305">
        <f t="shared" si="82"/>
        <v>0</v>
      </c>
      <c r="O107" s="1306"/>
      <c r="P107" s="1305">
        <f t="shared" si="83"/>
        <v>0</v>
      </c>
      <c r="Q107" s="1306"/>
      <c r="R107" s="1305">
        <f t="shared" si="84"/>
        <v>0</v>
      </c>
      <c r="S107" s="1316"/>
      <c r="T107" s="1305"/>
      <c r="U107" s="1307">
        <f t="shared" si="36"/>
        <v>0</v>
      </c>
      <c r="V107" s="1193"/>
    </row>
    <row r="108" spans="1:22" s="445" customFormat="1" ht="15" x14ac:dyDescent="0.2">
      <c r="A108" s="1191" t="s">
        <v>3069</v>
      </c>
      <c r="B108" s="1192" t="s">
        <v>3070</v>
      </c>
      <c r="C108" s="631"/>
      <c r="D108" s="631"/>
      <c r="E108" s="631"/>
      <c r="F108" s="631"/>
      <c r="G108" s="631"/>
      <c r="H108" s="631" t="s">
        <v>4147</v>
      </c>
      <c r="I108" s="631"/>
      <c r="J108" s="628">
        <f t="shared" si="80"/>
        <v>0</v>
      </c>
      <c r="K108" s="631"/>
      <c r="L108" s="1305">
        <f t="shared" si="81"/>
        <v>0</v>
      </c>
      <c r="M108" s="1306"/>
      <c r="N108" s="1305">
        <f t="shared" si="82"/>
        <v>0</v>
      </c>
      <c r="O108" s="1306"/>
      <c r="P108" s="1305">
        <f t="shared" si="83"/>
        <v>0</v>
      </c>
      <c r="Q108" s="1306"/>
      <c r="R108" s="1305">
        <f t="shared" si="84"/>
        <v>0</v>
      </c>
      <c r="S108" s="1316"/>
      <c r="T108" s="1305"/>
      <c r="U108" s="1307">
        <f t="shared" si="36"/>
        <v>0</v>
      </c>
      <c r="V108" s="1193"/>
    </row>
    <row r="109" spans="1:22" s="566" customFormat="1" ht="15" x14ac:dyDescent="0.2">
      <c r="A109" s="1185" t="s">
        <v>2528</v>
      </c>
      <c r="B109" s="1186" t="s">
        <v>2534</v>
      </c>
      <c r="C109" s="622"/>
      <c r="D109" s="622"/>
      <c r="E109" s="623">
        <f>E110+E142</f>
        <v>0</v>
      </c>
      <c r="F109" s="623">
        <f>F110+F142</f>
        <v>0</v>
      </c>
      <c r="G109" s="623">
        <f>G110+G142</f>
        <v>0</v>
      </c>
      <c r="H109" s="622"/>
      <c r="I109" s="622"/>
      <c r="J109" s="624"/>
      <c r="K109" s="622"/>
      <c r="L109" s="617">
        <f>L110+L142</f>
        <v>0</v>
      </c>
      <c r="M109" s="622"/>
      <c r="N109" s="617">
        <f>N110+N142</f>
        <v>0</v>
      </c>
      <c r="O109" s="622"/>
      <c r="P109" s="617">
        <f>P110+P142</f>
        <v>0</v>
      </c>
      <c r="Q109" s="622"/>
      <c r="R109" s="617">
        <f>R110+R142</f>
        <v>0</v>
      </c>
      <c r="S109" s="622"/>
      <c r="T109" s="617">
        <f>T110+T142</f>
        <v>0</v>
      </c>
      <c r="U109" s="1308">
        <f t="shared" si="36"/>
        <v>0</v>
      </c>
      <c r="V109" s="1187"/>
    </row>
    <row r="110" spans="1:22" s="566" customFormat="1" ht="15" x14ac:dyDescent="0.2">
      <c r="A110" s="1167" t="s">
        <v>3071</v>
      </c>
      <c r="B110" s="1180" t="s">
        <v>3072</v>
      </c>
      <c r="C110" s="1300"/>
      <c r="D110" s="1300"/>
      <c r="E110" s="1301">
        <f>E111+E117+E121+E127+E129+E136+E140</f>
        <v>0</v>
      </c>
      <c r="F110" s="1301">
        <f>F111+F117+F121+F127+F129+F136+F140</f>
        <v>0</v>
      </c>
      <c r="G110" s="1301">
        <f>G111+G117+G121+G127+G129+G136+G140</f>
        <v>0</v>
      </c>
      <c r="H110" s="1300"/>
      <c r="I110" s="1300"/>
      <c r="J110" s="1303"/>
      <c r="K110" s="1300"/>
      <c r="L110" s="1303">
        <f>L111+L117+L121+L127+L129+L136+L140</f>
        <v>0</v>
      </c>
      <c r="M110" s="1300"/>
      <c r="N110" s="1303">
        <f>N111+N117+N121+N127+N129+N136+N140</f>
        <v>0</v>
      </c>
      <c r="O110" s="1300"/>
      <c r="P110" s="1303">
        <f>P111+P117+P121+P127+P129+P136+P140</f>
        <v>0</v>
      </c>
      <c r="Q110" s="1300"/>
      <c r="R110" s="1303">
        <f>R111+R117+R121+R127+R129+R136+R140</f>
        <v>0</v>
      </c>
      <c r="S110" s="1300"/>
      <c r="T110" s="1303">
        <f>T111+T117+T121+T127+T129+T136+T140</f>
        <v>0</v>
      </c>
      <c r="U110" s="1304">
        <f t="shared" si="36"/>
        <v>0</v>
      </c>
      <c r="V110" s="1181"/>
    </row>
    <row r="111" spans="1:22" ht="30" x14ac:dyDescent="0.2">
      <c r="A111" s="1191" t="s">
        <v>3073</v>
      </c>
      <c r="B111" s="1195" t="s">
        <v>3074</v>
      </c>
      <c r="C111" s="1318"/>
      <c r="D111" s="1318"/>
      <c r="E111" s="1310">
        <f>SUM(E112:E116)</f>
        <v>0</v>
      </c>
      <c r="F111" s="1310">
        <f>SUM(F112:F116)</f>
        <v>0</v>
      </c>
      <c r="G111" s="1310">
        <f>SUM(G112:G116)</f>
        <v>0</v>
      </c>
      <c r="H111" s="1318" t="s">
        <v>4035</v>
      </c>
      <c r="I111" s="1318"/>
      <c r="J111" s="1319"/>
      <c r="K111" s="1309"/>
      <c r="L111" s="1312">
        <f>SUM(L112:L116)</f>
        <v>0</v>
      </c>
      <c r="M111" s="1315"/>
      <c r="N111" s="1312">
        <f>SUM(N112:N116)</f>
        <v>0</v>
      </c>
      <c r="O111" s="1315"/>
      <c r="P111" s="1312">
        <f>SUM(P112:P116)</f>
        <v>0</v>
      </c>
      <c r="Q111" s="1315"/>
      <c r="R111" s="1312">
        <f>SUM(R112:R116)</f>
        <v>0</v>
      </c>
      <c r="S111" s="1315"/>
      <c r="T111" s="1312">
        <f>SUM(T112:T116)</f>
        <v>0</v>
      </c>
      <c r="U111" s="1313">
        <f t="shared" si="36"/>
        <v>0</v>
      </c>
      <c r="V111" s="737" t="s">
        <v>4074</v>
      </c>
    </row>
    <row r="112" spans="1:22" ht="15" x14ac:dyDescent="0.2">
      <c r="A112" s="1191" t="s">
        <v>3075</v>
      </c>
      <c r="B112" s="1192" t="s">
        <v>3076</v>
      </c>
      <c r="C112" s="1318"/>
      <c r="D112" s="1318"/>
      <c r="E112" s="1318"/>
      <c r="F112" s="1318"/>
      <c r="G112" s="1318"/>
      <c r="H112" s="1318"/>
      <c r="I112" s="1318"/>
      <c r="J112" s="1319">
        <f t="shared" ref="J112:J153" si="85">I112/100000</f>
        <v>0</v>
      </c>
      <c r="K112" s="1318"/>
      <c r="L112" s="1305">
        <f t="shared" ref="L112:L153" si="86">K112*J112</f>
        <v>0</v>
      </c>
      <c r="M112" s="1306"/>
      <c r="N112" s="1305">
        <f t="shared" ref="N112:N153" si="87">M112*J112</f>
        <v>0</v>
      </c>
      <c r="O112" s="1306"/>
      <c r="P112" s="1305">
        <f t="shared" ref="P112:P153" si="88">O112*J112</f>
        <v>0</v>
      </c>
      <c r="Q112" s="1306"/>
      <c r="R112" s="1305">
        <f t="shared" ref="R112:R153" si="89">Q112*J112</f>
        <v>0</v>
      </c>
      <c r="S112" s="1306"/>
      <c r="T112" s="1305"/>
      <c r="U112" s="1307">
        <f t="shared" si="36"/>
        <v>0</v>
      </c>
      <c r="V112" s="1193"/>
    </row>
    <row r="113" spans="1:22" ht="15" x14ac:dyDescent="0.2">
      <c r="A113" s="1191" t="s">
        <v>3077</v>
      </c>
      <c r="B113" s="1192" t="s">
        <v>3078</v>
      </c>
      <c r="C113" s="1318"/>
      <c r="D113" s="1318"/>
      <c r="E113" s="1318"/>
      <c r="F113" s="1318"/>
      <c r="G113" s="1318"/>
      <c r="H113" s="1318"/>
      <c r="I113" s="1318"/>
      <c r="J113" s="1319">
        <f t="shared" si="85"/>
        <v>0</v>
      </c>
      <c r="K113" s="1318"/>
      <c r="L113" s="1305">
        <f t="shared" si="86"/>
        <v>0</v>
      </c>
      <c r="M113" s="1306"/>
      <c r="N113" s="1305">
        <f t="shared" si="87"/>
        <v>0</v>
      </c>
      <c r="O113" s="1306"/>
      <c r="P113" s="1305">
        <f t="shared" si="88"/>
        <v>0</v>
      </c>
      <c r="Q113" s="1306"/>
      <c r="R113" s="1305">
        <f t="shared" si="89"/>
        <v>0</v>
      </c>
      <c r="S113" s="1306"/>
      <c r="T113" s="1305"/>
      <c r="U113" s="1307">
        <f t="shared" si="36"/>
        <v>0</v>
      </c>
      <c r="V113" s="1193"/>
    </row>
    <row r="114" spans="1:22" ht="15" x14ac:dyDescent="0.2">
      <c r="A114" s="1191" t="s">
        <v>3079</v>
      </c>
      <c r="B114" s="1192" t="s">
        <v>3080</v>
      </c>
      <c r="C114" s="1318"/>
      <c r="D114" s="1318"/>
      <c r="E114" s="1318"/>
      <c r="F114" s="1318"/>
      <c r="G114" s="1318"/>
      <c r="H114" s="1318"/>
      <c r="I114" s="1318"/>
      <c r="J114" s="1319">
        <f t="shared" si="85"/>
        <v>0</v>
      </c>
      <c r="K114" s="1318"/>
      <c r="L114" s="1305">
        <f t="shared" si="86"/>
        <v>0</v>
      </c>
      <c r="M114" s="1306"/>
      <c r="N114" s="1305">
        <f t="shared" si="87"/>
        <v>0</v>
      </c>
      <c r="O114" s="1306"/>
      <c r="P114" s="1305">
        <f t="shared" si="88"/>
        <v>0</v>
      </c>
      <c r="Q114" s="1306"/>
      <c r="R114" s="1305">
        <f t="shared" si="89"/>
        <v>0</v>
      </c>
      <c r="S114" s="1306"/>
      <c r="T114" s="1305"/>
      <c r="U114" s="1307">
        <f t="shared" si="36"/>
        <v>0</v>
      </c>
      <c r="V114" s="1193"/>
    </row>
    <row r="115" spans="1:22" ht="45" x14ac:dyDescent="0.2">
      <c r="A115" s="1191" t="s">
        <v>3081</v>
      </c>
      <c r="B115" s="1192" t="s">
        <v>3082</v>
      </c>
      <c r="C115" s="1318"/>
      <c r="D115" s="1318"/>
      <c r="E115" s="1318"/>
      <c r="F115" s="1318"/>
      <c r="G115" s="1318"/>
      <c r="H115" s="1318"/>
      <c r="I115" s="1318"/>
      <c r="J115" s="1319">
        <f t="shared" si="85"/>
        <v>0</v>
      </c>
      <c r="K115" s="1318"/>
      <c r="L115" s="1305">
        <f t="shared" si="86"/>
        <v>0</v>
      </c>
      <c r="M115" s="1306"/>
      <c r="N115" s="1305">
        <f t="shared" si="87"/>
        <v>0</v>
      </c>
      <c r="O115" s="1306"/>
      <c r="P115" s="1305">
        <f t="shared" si="88"/>
        <v>0</v>
      </c>
      <c r="Q115" s="1306"/>
      <c r="R115" s="1305">
        <f t="shared" si="89"/>
        <v>0</v>
      </c>
      <c r="S115" s="1306"/>
      <c r="T115" s="1305"/>
      <c r="U115" s="1307">
        <f t="shared" si="36"/>
        <v>0</v>
      </c>
      <c r="V115" s="1193"/>
    </row>
    <row r="116" spans="1:22" ht="30" x14ac:dyDescent="0.2">
      <c r="A116" s="1191" t="s">
        <v>3083</v>
      </c>
      <c r="B116" s="1192" t="s">
        <v>3084</v>
      </c>
      <c r="C116" s="1318"/>
      <c r="D116" s="1318"/>
      <c r="E116" s="1318"/>
      <c r="F116" s="1318"/>
      <c r="G116" s="1318"/>
      <c r="H116" s="1318"/>
      <c r="I116" s="1318"/>
      <c r="J116" s="1319">
        <f t="shared" si="85"/>
        <v>0</v>
      </c>
      <c r="K116" s="1318"/>
      <c r="L116" s="1305">
        <f t="shared" si="86"/>
        <v>0</v>
      </c>
      <c r="M116" s="1306"/>
      <c r="N116" s="1305">
        <f t="shared" si="87"/>
        <v>0</v>
      </c>
      <c r="O116" s="1306"/>
      <c r="P116" s="1305">
        <f t="shared" si="88"/>
        <v>0</v>
      </c>
      <c r="Q116" s="1306"/>
      <c r="R116" s="1305">
        <f t="shared" si="89"/>
        <v>0</v>
      </c>
      <c r="S116" s="1306"/>
      <c r="T116" s="1305"/>
      <c r="U116" s="1307">
        <f t="shared" si="36"/>
        <v>0</v>
      </c>
      <c r="V116" s="1193"/>
    </row>
    <row r="117" spans="1:22" ht="15" x14ac:dyDescent="0.2">
      <c r="A117" s="1191" t="s">
        <v>3085</v>
      </c>
      <c r="B117" s="1195" t="s">
        <v>3086</v>
      </c>
      <c r="C117" s="1318"/>
      <c r="D117" s="1318"/>
      <c r="E117" s="1310">
        <f>SUM(E118:E120)</f>
        <v>0</v>
      </c>
      <c r="F117" s="1310">
        <f>SUM(F118:F120)</f>
        <v>0</v>
      </c>
      <c r="G117" s="1310">
        <f>SUM(G118:G120)</f>
        <v>0</v>
      </c>
      <c r="H117" s="1318" t="s">
        <v>4037</v>
      </c>
      <c r="I117" s="1318"/>
      <c r="J117" s="1319"/>
      <c r="K117" s="1318"/>
      <c r="L117" s="1312">
        <f>SUM(L118:L120)</f>
        <v>0</v>
      </c>
      <c r="M117" s="1315"/>
      <c r="N117" s="1312">
        <f>SUM(N118:N120)</f>
        <v>0</v>
      </c>
      <c r="O117" s="1315"/>
      <c r="P117" s="1312">
        <f>SUM(P118:P120)</f>
        <v>0</v>
      </c>
      <c r="Q117" s="1315"/>
      <c r="R117" s="1312">
        <f>SUM(R118:R120)</f>
        <v>0</v>
      </c>
      <c r="S117" s="1315"/>
      <c r="T117" s="1312">
        <f>SUM(T118:T120)</f>
        <v>0</v>
      </c>
      <c r="U117" s="1313">
        <f t="shared" si="36"/>
        <v>0</v>
      </c>
      <c r="V117" s="1193" t="s">
        <v>4060</v>
      </c>
    </row>
    <row r="118" spans="1:22" ht="45" x14ac:dyDescent="0.2">
      <c r="A118" s="1191" t="s">
        <v>3087</v>
      </c>
      <c r="B118" s="1192" t="s">
        <v>3088</v>
      </c>
      <c r="C118" s="1318"/>
      <c r="D118" s="1318"/>
      <c r="E118" s="1318"/>
      <c r="F118" s="1318"/>
      <c r="G118" s="1318"/>
      <c r="H118" s="1318"/>
      <c r="I118" s="1318"/>
      <c r="J118" s="1319">
        <f t="shared" si="85"/>
        <v>0</v>
      </c>
      <c r="K118" s="1318"/>
      <c r="L118" s="1305">
        <f t="shared" si="86"/>
        <v>0</v>
      </c>
      <c r="M118" s="1306"/>
      <c r="N118" s="1305">
        <f t="shared" si="87"/>
        <v>0</v>
      </c>
      <c r="O118" s="1306"/>
      <c r="P118" s="1305">
        <f t="shared" si="88"/>
        <v>0</v>
      </c>
      <c r="Q118" s="1306"/>
      <c r="R118" s="1305">
        <f t="shared" si="89"/>
        <v>0</v>
      </c>
      <c r="S118" s="1306"/>
      <c r="T118" s="1305"/>
      <c r="U118" s="1307">
        <f t="shared" si="36"/>
        <v>0</v>
      </c>
      <c r="V118" s="1193"/>
    </row>
    <row r="119" spans="1:22" ht="30" x14ac:dyDescent="0.2">
      <c r="A119" s="1191" t="s">
        <v>3089</v>
      </c>
      <c r="B119" s="1192" t="s">
        <v>3090</v>
      </c>
      <c r="C119" s="1318"/>
      <c r="D119" s="1318"/>
      <c r="E119" s="1318"/>
      <c r="F119" s="1318"/>
      <c r="G119" s="1318"/>
      <c r="H119" s="1318"/>
      <c r="I119" s="1318"/>
      <c r="J119" s="1319">
        <f t="shared" si="85"/>
        <v>0</v>
      </c>
      <c r="K119" s="1318"/>
      <c r="L119" s="1305">
        <f t="shared" si="86"/>
        <v>0</v>
      </c>
      <c r="M119" s="1306"/>
      <c r="N119" s="1305">
        <f t="shared" si="87"/>
        <v>0</v>
      </c>
      <c r="O119" s="1306"/>
      <c r="P119" s="1305">
        <f t="shared" si="88"/>
        <v>0</v>
      </c>
      <c r="Q119" s="1306"/>
      <c r="R119" s="1305">
        <f t="shared" si="89"/>
        <v>0</v>
      </c>
      <c r="S119" s="1306"/>
      <c r="T119" s="1305"/>
      <c r="U119" s="1307">
        <f t="shared" si="36"/>
        <v>0</v>
      </c>
      <c r="V119" s="1193"/>
    </row>
    <row r="120" spans="1:22" ht="30" x14ac:dyDescent="0.2">
      <c r="A120" s="1191" t="s">
        <v>3091</v>
      </c>
      <c r="B120" s="1192" t="s">
        <v>3092</v>
      </c>
      <c r="C120" s="1318"/>
      <c r="D120" s="1318"/>
      <c r="E120" s="1318"/>
      <c r="F120" s="1318"/>
      <c r="G120" s="1318"/>
      <c r="H120" s="1318"/>
      <c r="I120" s="1318"/>
      <c r="J120" s="1319">
        <f t="shared" si="85"/>
        <v>0</v>
      </c>
      <c r="K120" s="1318"/>
      <c r="L120" s="1305">
        <f t="shared" si="86"/>
        <v>0</v>
      </c>
      <c r="M120" s="1306"/>
      <c r="N120" s="1305">
        <f t="shared" si="87"/>
        <v>0</v>
      </c>
      <c r="O120" s="1306"/>
      <c r="P120" s="1305">
        <f t="shared" si="88"/>
        <v>0</v>
      </c>
      <c r="Q120" s="1306"/>
      <c r="R120" s="1305">
        <f t="shared" si="89"/>
        <v>0</v>
      </c>
      <c r="S120" s="1306"/>
      <c r="T120" s="1305"/>
      <c r="U120" s="1307">
        <f t="shared" si="36"/>
        <v>0</v>
      </c>
      <c r="V120" s="1193"/>
    </row>
    <row r="121" spans="1:22" ht="15" x14ac:dyDescent="0.2">
      <c r="A121" s="1191" t="s">
        <v>3093</v>
      </c>
      <c r="B121" s="1195" t="s">
        <v>3094</v>
      </c>
      <c r="C121" s="1318"/>
      <c r="D121" s="1318"/>
      <c r="E121" s="1310">
        <f>SUM(E122:E126)</f>
        <v>0</v>
      </c>
      <c r="F121" s="1310">
        <f>SUM(F122:F126)</f>
        <v>0</v>
      </c>
      <c r="G121" s="1310">
        <f>SUM(G122:G126)</f>
        <v>0</v>
      </c>
      <c r="H121" s="1318" t="s">
        <v>4037</v>
      </c>
      <c r="I121" s="1318"/>
      <c r="J121" s="1319"/>
      <c r="K121" s="1318"/>
      <c r="L121" s="1312">
        <f>SUM(L122:L126)</f>
        <v>0</v>
      </c>
      <c r="M121" s="1315"/>
      <c r="N121" s="1312">
        <f>SUM(N122:N126)</f>
        <v>0</v>
      </c>
      <c r="O121" s="1315"/>
      <c r="P121" s="1312">
        <f>SUM(P122:P126)</f>
        <v>0</v>
      </c>
      <c r="Q121" s="1315"/>
      <c r="R121" s="1312">
        <f>SUM(R122:R126)</f>
        <v>0</v>
      </c>
      <c r="S121" s="1315"/>
      <c r="T121" s="1312">
        <f>SUM(T122:T126)</f>
        <v>0</v>
      </c>
      <c r="U121" s="1313">
        <f t="shared" si="36"/>
        <v>0</v>
      </c>
      <c r="V121" s="1193" t="s">
        <v>4060</v>
      </c>
    </row>
    <row r="122" spans="1:22" ht="15" x14ac:dyDescent="0.2">
      <c r="A122" s="1191" t="s">
        <v>3095</v>
      </c>
      <c r="B122" s="1192" t="s">
        <v>3096</v>
      </c>
      <c r="C122" s="1318"/>
      <c r="D122" s="1318"/>
      <c r="E122" s="1318"/>
      <c r="F122" s="1318"/>
      <c r="G122" s="1318"/>
      <c r="H122" s="1318"/>
      <c r="I122" s="1318"/>
      <c r="J122" s="1319">
        <f t="shared" si="85"/>
        <v>0</v>
      </c>
      <c r="K122" s="1318"/>
      <c r="L122" s="1305">
        <f t="shared" si="86"/>
        <v>0</v>
      </c>
      <c r="M122" s="1306"/>
      <c r="N122" s="1305">
        <f t="shared" si="87"/>
        <v>0</v>
      </c>
      <c r="O122" s="1306"/>
      <c r="P122" s="1305">
        <f t="shared" si="88"/>
        <v>0</v>
      </c>
      <c r="Q122" s="1306"/>
      <c r="R122" s="1305">
        <f t="shared" si="89"/>
        <v>0</v>
      </c>
      <c r="S122" s="1306"/>
      <c r="T122" s="1305"/>
      <c r="U122" s="1307">
        <f t="shared" si="36"/>
        <v>0</v>
      </c>
      <c r="V122" s="1193"/>
    </row>
    <row r="123" spans="1:22" ht="15" x14ac:dyDescent="0.2">
      <c r="A123" s="1191" t="s">
        <v>3097</v>
      </c>
      <c r="B123" s="1192" t="s">
        <v>3098</v>
      </c>
      <c r="C123" s="1318"/>
      <c r="D123" s="1318"/>
      <c r="E123" s="1318"/>
      <c r="F123" s="1318"/>
      <c r="G123" s="1318"/>
      <c r="H123" s="1318"/>
      <c r="I123" s="1318"/>
      <c r="J123" s="1319">
        <f t="shared" si="85"/>
        <v>0</v>
      </c>
      <c r="K123" s="1318"/>
      <c r="L123" s="1305">
        <f t="shared" si="86"/>
        <v>0</v>
      </c>
      <c r="M123" s="1306"/>
      <c r="N123" s="1305">
        <f t="shared" si="87"/>
        <v>0</v>
      </c>
      <c r="O123" s="1306"/>
      <c r="P123" s="1305">
        <f t="shared" si="88"/>
        <v>0</v>
      </c>
      <c r="Q123" s="1306"/>
      <c r="R123" s="1305">
        <f t="shared" si="89"/>
        <v>0</v>
      </c>
      <c r="S123" s="1306"/>
      <c r="T123" s="1305"/>
      <c r="U123" s="1307">
        <f t="shared" si="36"/>
        <v>0</v>
      </c>
      <c r="V123" s="1193"/>
    </row>
    <row r="124" spans="1:22" ht="30" x14ac:dyDescent="0.2">
      <c r="A124" s="1191" t="s">
        <v>3099</v>
      </c>
      <c r="B124" s="1192" t="s">
        <v>3100</v>
      </c>
      <c r="C124" s="1318"/>
      <c r="D124" s="1318"/>
      <c r="E124" s="1318"/>
      <c r="F124" s="1318"/>
      <c r="G124" s="1318"/>
      <c r="H124" s="1318"/>
      <c r="I124" s="1318"/>
      <c r="J124" s="1319">
        <f t="shared" si="85"/>
        <v>0</v>
      </c>
      <c r="K124" s="1318"/>
      <c r="L124" s="1305">
        <f t="shared" si="86"/>
        <v>0</v>
      </c>
      <c r="M124" s="1306"/>
      <c r="N124" s="1305">
        <f t="shared" si="87"/>
        <v>0</v>
      </c>
      <c r="O124" s="1306"/>
      <c r="P124" s="1305">
        <f t="shared" si="88"/>
        <v>0</v>
      </c>
      <c r="Q124" s="1306"/>
      <c r="R124" s="1305">
        <f t="shared" si="89"/>
        <v>0</v>
      </c>
      <c r="S124" s="1306"/>
      <c r="T124" s="1305"/>
      <c r="U124" s="1307">
        <f t="shared" si="36"/>
        <v>0</v>
      </c>
      <c r="V124" s="1193"/>
    </row>
    <row r="125" spans="1:22" ht="30" x14ac:dyDescent="0.2">
      <c r="A125" s="1191" t="s">
        <v>3101</v>
      </c>
      <c r="B125" s="1192" t="s">
        <v>3102</v>
      </c>
      <c r="C125" s="1318"/>
      <c r="D125" s="1318"/>
      <c r="E125" s="1318"/>
      <c r="F125" s="1318"/>
      <c r="G125" s="1318"/>
      <c r="H125" s="1318"/>
      <c r="I125" s="1318"/>
      <c r="J125" s="1319">
        <f t="shared" si="85"/>
        <v>0</v>
      </c>
      <c r="K125" s="1318"/>
      <c r="L125" s="1305">
        <f t="shared" si="86"/>
        <v>0</v>
      </c>
      <c r="M125" s="1306"/>
      <c r="N125" s="1305">
        <f t="shared" si="87"/>
        <v>0</v>
      </c>
      <c r="O125" s="1306"/>
      <c r="P125" s="1305">
        <f t="shared" si="88"/>
        <v>0</v>
      </c>
      <c r="Q125" s="1306"/>
      <c r="R125" s="1305">
        <f t="shared" si="89"/>
        <v>0</v>
      </c>
      <c r="S125" s="1306"/>
      <c r="T125" s="1305"/>
      <c r="U125" s="1307">
        <f t="shared" si="36"/>
        <v>0</v>
      </c>
      <c r="V125" s="1193"/>
    </row>
    <row r="126" spans="1:22" ht="15" x14ac:dyDescent="0.2">
      <c r="A126" s="1191" t="s">
        <v>3103</v>
      </c>
      <c r="B126" s="1192" t="s">
        <v>3104</v>
      </c>
      <c r="C126" s="1318"/>
      <c r="D126" s="1318"/>
      <c r="E126" s="1318"/>
      <c r="F126" s="1318"/>
      <c r="G126" s="1318"/>
      <c r="H126" s="1318"/>
      <c r="I126" s="1318"/>
      <c r="J126" s="1319">
        <f t="shared" si="85"/>
        <v>0</v>
      </c>
      <c r="K126" s="1318"/>
      <c r="L126" s="1305">
        <f t="shared" si="86"/>
        <v>0</v>
      </c>
      <c r="M126" s="1306"/>
      <c r="N126" s="1305">
        <f t="shared" si="87"/>
        <v>0</v>
      </c>
      <c r="O126" s="1306"/>
      <c r="P126" s="1305">
        <f t="shared" si="88"/>
        <v>0</v>
      </c>
      <c r="Q126" s="1306"/>
      <c r="R126" s="1305">
        <f t="shared" si="89"/>
        <v>0</v>
      </c>
      <c r="S126" s="1306"/>
      <c r="T126" s="1305"/>
      <c r="U126" s="1307">
        <f t="shared" si="36"/>
        <v>0</v>
      </c>
      <c r="V126" s="1193"/>
    </row>
    <row r="127" spans="1:22" ht="15" x14ac:dyDescent="0.2">
      <c r="A127" s="1191" t="s">
        <v>3105</v>
      </c>
      <c r="B127" s="1195" t="s">
        <v>3106</v>
      </c>
      <c r="C127" s="1318"/>
      <c r="D127" s="1318"/>
      <c r="E127" s="1310">
        <f>E128</f>
        <v>0</v>
      </c>
      <c r="F127" s="1310">
        <f>F128</f>
        <v>0</v>
      </c>
      <c r="G127" s="1310">
        <f>G128</f>
        <v>0</v>
      </c>
      <c r="H127" s="1318"/>
      <c r="I127" s="1318"/>
      <c r="J127" s="1319"/>
      <c r="K127" s="1318"/>
      <c r="L127" s="1312">
        <f>L128</f>
        <v>0</v>
      </c>
      <c r="M127" s="1315"/>
      <c r="N127" s="1312">
        <f>N128</f>
        <v>0</v>
      </c>
      <c r="O127" s="1315"/>
      <c r="P127" s="1312">
        <f>P128</f>
        <v>0</v>
      </c>
      <c r="Q127" s="1315"/>
      <c r="R127" s="1312">
        <f>R128</f>
        <v>0</v>
      </c>
      <c r="S127" s="1315"/>
      <c r="T127" s="1312">
        <f>T128</f>
        <v>0</v>
      </c>
      <c r="U127" s="1313">
        <f t="shared" si="36"/>
        <v>0</v>
      </c>
      <c r="V127" s="1193"/>
    </row>
    <row r="128" spans="1:22" ht="30" x14ac:dyDescent="0.2">
      <c r="A128" s="1191" t="s">
        <v>3107</v>
      </c>
      <c r="B128" s="1192" t="s">
        <v>3108</v>
      </c>
      <c r="C128" s="1318"/>
      <c r="D128" s="1318"/>
      <c r="E128" s="1318"/>
      <c r="F128" s="1318"/>
      <c r="G128" s="1318"/>
      <c r="H128" s="1318"/>
      <c r="I128" s="1318"/>
      <c r="J128" s="1319">
        <f t="shared" si="85"/>
        <v>0</v>
      </c>
      <c r="K128" s="1318"/>
      <c r="L128" s="1305">
        <f t="shared" si="86"/>
        <v>0</v>
      </c>
      <c r="M128" s="1306"/>
      <c r="N128" s="1305">
        <f t="shared" si="87"/>
        <v>0</v>
      </c>
      <c r="O128" s="1306"/>
      <c r="P128" s="1305">
        <f t="shared" si="88"/>
        <v>0</v>
      </c>
      <c r="Q128" s="1306"/>
      <c r="R128" s="1305">
        <f t="shared" si="89"/>
        <v>0</v>
      </c>
      <c r="S128" s="1306"/>
      <c r="T128" s="1305"/>
      <c r="U128" s="1307">
        <f t="shared" si="36"/>
        <v>0</v>
      </c>
      <c r="V128" s="1193"/>
    </row>
    <row r="129" spans="1:22" ht="15" x14ac:dyDescent="0.2">
      <c r="A129" s="1191" t="s">
        <v>3109</v>
      </c>
      <c r="B129" s="1195" t="s">
        <v>3110</v>
      </c>
      <c r="C129" s="1318"/>
      <c r="D129" s="1318"/>
      <c r="E129" s="1310">
        <f>SUM(E130:E135)</f>
        <v>0</v>
      </c>
      <c r="F129" s="1310">
        <f>SUM(F130:F135)</f>
        <v>0</v>
      </c>
      <c r="G129" s="1310">
        <f>SUM(G130:G135)</f>
        <v>0</v>
      </c>
      <c r="H129" s="1318"/>
      <c r="I129" s="1318"/>
      <c r="J129" s="1319"/>
      <c r="K129" s="1318"/>
      <c r="L129" s="1312">
        <f>SUM(L130:L135)</f>
        <v>0</v>
      </c>
      <c r="M129" s="1315"/>
      <c r="N129" s="1312">
        <f>SUM(N130:N135)</f>
        <v>0</v>
      </c>
      <c r="O129" s="1315"/>
      <c r="P129" s="1312">
        <f>SUM(P130:P135)</f>
        <v>0</v>
      </c>
      <c r="Q129" s="1315"/>
      <c r="R129" s="1312">
        <f>SUM(R130:R135)</f>
        <v>0</v>
      </c>
      <c r="S129" s="1315"/>
      <c r="T129" s="1312">
        <f>SUM(T130:T135)</f>
        <v>0</v>
      </c>
      <c r="U129" s="1313">
        <f t="shared" si="36"/>
        <v>0</v>
      </c>
      <c r="V129" s="1193"/>
    </row>
    <row r="130" spans="1:22" ht="15" x14ac:dyDescent="0.2">
      <c r="A130" s="1191" t="s">
        <v>3111</v>
      </c>
      <c r="B130" s="1192" t="s">
        <v>3112</v>
      </c>
      <c r="C130" s="1318"/>
      <c r="D130" s="1318"/>
      <c r="E130" s="1318"/>
      <c r="F130" s="1318"/>
      <c r="G130" s="1318"/>
      <c r="H130" s="1375" t="s">
        <v>4148</v>
      </c>
      <c r="I130" s="1318"/>
      <c r="J130" s="1319">
        <f t="shared" si="85"/>
        <v>0</v>
      </c>
      <c r="K130" s="1318"/>
      <c r="L130" s="1305">
        <f t="shared" si="86"/>
        <v>0</v>
      </c>
      <c r="M130" s="1306"/>
      <c r="N130" s="1305">
        <f t="shared" si="87"/>
        <v>0</v>
      </c>
      <c r="O130" s="1306"/>
      <c r="P130" s="1305">
        <f t="shared" si="88"/>
        <v>0</v>
      </c>
      <c r="Q130" s="1306"/>
      <c r="R130" s="1305">
        <f t="shared" si="89"/>
        <v>0</v>
      </c>
      <c r="S130" s="1306"/>
      <c r="T130" s="1305"/>
      <c r="U130" s="1307">
        <f t="shared" si="36"/>
        <v>0</v>
      </c>
      <c r="V130" s="1193"/>
    </row>
    <row r="131" spans="1:22" ht="15" x14ac:dyDescent="0.2">
      <c r="A131" s="1191" t="s">
        <v>3113</v>
      </c>
      <c r="B131" s="1192" t="s">
        <v>3114</v>
      </c>
      <c r="C131" s="1318"/>
      <c r="D131" s="1318"/>
      <c r="E131" s="1318"/>
      <c r="F131" s="1318"/>
      <c r="G131" s="1318"/>
      <c r="H131" s="1375"/>
      <c r="I131" s="1318"/>
      <c r="J131" s="1319">
        <f t="shared" si="85"/>
        <v>0</v>
      </c>
      <c r="K131" s="1318"/>
      <c r="L131" s="1305">
        <f t="shared" si="86"/>
        <v>0</v>
      </c>
      <c r="M131" s="1306"/>
      <c r="N131" s="1305">
        <f t="shared" si="87"/>
        <v>0</v>
      </c>
      <c r="O131" s="1306"/>
      <c r="P131" s="1305">
        <f t="shared" si="88"/>
        <v>0</v>
      </c>
      <c r="Q131" s="1306"/>
      <c r="R131" s="1305">
        <f t="shared" si="89"/>
        <v>0</v>
      </c>
      <c r="S131" s="1306"/>
      <c r="T131" s="1305"/>
      <c r="U131" s="1307">
        <f t="shared" si="36"/>
        <v>0</v>
      </c>
      <c r="V131" s="1193"/>
    </row>
    <row r="132" spans="1:22" ht="15" x14ac:dyDescent="0.2">
      <c r="A132" s="1191" t="s">
        <v>3115</v>
      </c>
      <c r="B132" s="1192" t="s">
        <v>3116</v>
      </c>
      <c r="C132" s="1318"/>
      <c r="D132" s="1318"/>
      <c r="E132" s="1318"/>
      <c r="F132" s="1318"/>
      <c r="G132" s="1318"/>
      <c r="H132" s="1375"/>
      <c r="I132" s="1318"/>
      <c r="J132" s="1319">
        <f t="shared" si="85"/>
        <v>0</v>
      </c>
      <c r="K132" s="1318"/>
      <c r="L132" s="1305">
        <f t="shared" si="86"/>
        <v>0</v>
      </c>
      <c r="M132" s="1306"/>
      <c r="N132" s="1305">
        <f t="shared" si="87"/>
        <v>0</v>
      </c>
      <c r="O132" s="1306"/>
      <c r="P132" s="1305">
        <f t="shared" si="88"/>
        <v>0</v>
      </c>
      <c r="Q132" s="1306"/>
      <c r="R132" s="1305">
        <f t="shared" si="89"/>
        <v>0</v>
      </c>
      <c r="S132" s="1306"/>
      <c r="T132" s="1305"/>
      <c r="U132" s="1307">
        <f t="shared" si="36"/>
        <v>0</v>
      </c>
      <c r="V132" s="1193"/>
    </row>
    <row r="133" spans="1:22" ht="15" x14ac:dyDescent="0.2">
      <c r="A133" s="1191" t="s">
        <v>3117</v>
      </c>
      <c r="B133" s="1192" t="s">
        <v>3118</v>
      </c>
      <c r="C133" s="1318"/>
      <c r="D133" s="1318"/>
      <c r="E133" s="1318"/>
      <c r="F133" s="1318"/>
      <c r="G133" s="1318"/>
      <c r="H133" s="1375" t="s">
        <v>4059</v>
      </c>
      <c r="I133" s="1318"/>
      <c r="J133" s="1319">
        <f t="shared" si="85"/>
        <v>0</v>
      </c>
      <c r="K133" s="1318"/>
      <c r="L133" s="1305">
        <f t="shared" si="86"/>
        <v>0</v>
      </c>
      <c r="M133" s="1306"/>
      <c r="N133" s="1305">
        <f t="shared" si="87"/>
        <v>0</v>
      </c>
      <c r="O133" s="1306"/>
      <c r="P133" s="1305">
        <f t="shared" si="88"/>
        <v>0</v>
      </c>
      <c r="Q133" s="1306"/>
      <c r="R133" s="1305">
        <f t="shared" si="89"/>
        <v>0</v>
      </c>
      <c r="S133" s="1306"/>
      <c r="T133" s="1305"/>
      <c r="U133" s="1307">
        <f t="shared" si="36"/>
        <v>0</v>
      </c>
      <c r="V133" s="1193"/>
    </row>
    <row r="134" spans="1:22" ht="15" x14ac:dyDescent="0.2">
      <c r="A134" s="1191" t="s">
        <v>3119</v>
      </c>
      <c r="B134" s="1192" t="s">
        <v>3120</v>
      </c>
      <c r="C134" s="1318"/>
      <c r="D134" s="1318"/>
      <c r="E134" s="1318"/>
      <c r="F134" s="1318"/>
      <c r="G134" s="1318"/>
      <c r="H134" s="1375" t="s">
        <v>4124</v>
      </c>
      <c r="I134" s="1318"/>
      <c r="J134" s="1319">
        <f t="shared" si="85"/>
        <v>0</v>
      </c>
      <c r="K134" s="1318"/>
      <c r="L134" s="1305">
        <f t="shared" si="86"/>
        <v>0</v>
      </c>
      <c r="M134" s="1306"/>
      <c r="N134" s="1305">
        <f t="shared" si="87"/>
        <v>0</v>
      </c>
      <c r="O134" s="1306"/>
      <c r="P134" s="1305">
        <f t="shared" si="88"/>
        <v>0</v>
      </c>
      <c r="Q134" s="1306"/>
      <c r="R134" s="1305">
        <f t="shared" si="89"/>
        <v>0</v>
      </c>
      <c r="S134" s="1306"/>
      <c r="T134" s="1305"/>
      <c r="U134" s="1307">
        <f t="shared" si="36"/>
        <v>0</v>
      </c>
      <c r="V134" s="1193"/>
    </row>
    <row r="135" spans="1:22" ht="15" x14ac:dyDescent="0.2">
      <c r="A135" s="1191" t="s">
        <v>3121</v>
      </c>
      <c r="B135" s="1192" t="s">
        <v>3122</v>
      </c>
      <c r="C135" s="1318"/>
      <c r="D135" s="1318"/>
      <c r="E135" s="1318"/>
      <c r="F135" s="1318"/>
      <c r="G135" s="1318"/>
      <c r="H135" s="1375" t="s">
        <v>4110</v>
      </c>
      <c r="I135" s="1318"/>
      <c r="J135" s="1319">
        <f t="shared" si="85"/>
        <v>0</v>
      </c>
      <c r="K135" s="1318"/>
      <c r="L135" s="1305">
        <f t="shared" si="86"/>
        <v>0</v>
      </c>
      <c r="M135" s="1306"/>
      <c r="N135" s="1305">
        <f t="shared" si="87"/>
        <v>0</v>
      </c>
      <c r="O135" s="1306"/>
      <c r="P135" s="1305">
        <f t="shared" si="88"/>
        <v>0</v>
      </c>
      <c r="Q135" s="1306"/>
      <c r="R135" s="1305">
        <f t="shared" si="89"/>
        <v>0</v>
      </c>
      <c r="S135" s="1306"/>
      <c r="T135" s="1305"/>
      <c r="U135" s="1307">
        <f t="shared" si="36"/>
        <v>0</v>
      </c>
      <c r="V135" s="1193"/>
    </row>
    <row r="136" spans="1:22" ht="15" x14ac:dyDescent="0.2">
      <c r="A136" s="1191" t="s">
        <v>3123</v>
      </c>
      <c r="B136" s="1195" t="s">
        <v>3124</v>
      </c>
      <c r="C136" s="1318"/>
      <c r="D136" s="1318"/>
      <c r="E136" s="1310">
        <f>SUM(E137:E139)</f>
        <v>0</v>
      </c>
      <c r="F136" s="1310">
        <f>SUM(F137:F139)</f>
        <v>0</v>
      </c>
      <c r="G136" s="1310">
        <f>SUM(G137:G139)</f>
        <v>0</v>
      </c>
      <c r="H136" s="1318" t="s">
        <v>4061</v>
      </c>
      <c r="I136" s="1318"/>
      <c r="J136" s="1319"/>
      <c r="K136" s="1318"/>
      <c r="L136" s="1312">
        <f>SUM(L137:L139)</f>
        <v>0</v>
      </c>
      <c r="M136" s="1315"/>
      <c r="N136" s="1312">
        <f>SUM(N137:N139)</f>
        <v>0</v>
      </c>
      <c r="O136" s="1315"/>
      <c r="P136" s="1312">
        <f>SUM(P137:P139)</f>
        <v>0</v>
      </c>
      <c r="Q136" s="1315"/>
      <c r="R136" s="1312">
        <f>SUM(R137:R139)</f>
        <v>0</v>
      </c>
      <c r="S136" s="1315"/>
      <c r="T136" s="1312">
        <f>SUM(T137:T139)</f>
        <v>0</v>
      </c>
      <c r="U136" s="1313">
        <f t="shared" ref="U136:U199" si="90">T136-E136</f>
        <v>0</v>
      </c>
      <c r="V136" s="1193"/>
    </row>
    <row r="137" spans="1:22" ht="15" x14ac:dyDescent="0.2">
      <c r="A137" s="1191" t="s">
        <v>3125</v>
      </c>
      <c r="B137" s="1192" t="s">
        <v>3126</v>
      </c>
      <c r="C137" s="1318"/>
      <c r="D137" s="1318"/>
      <c r="E137" s="1318"/>
      <c r="F137" s="1318"/>
      <c r="G137" s="1318"/>
      <c r="H137" s="1318"/>
      <c r="I137" s="1318"/>
      <c r="J137" s="1319">
        <f t="shared" si="85"/>
        <v>0</v>
      </c>
      <c r="K137" s="1318"/>
      <c r="L137" s="1305">
        <f t="shared" si="86"/>
        <v>0</v>
      </c>
      <c r="M137" s="1306"/>
      <c r="N137" s="1305">
        <f t="shared" si="87"/>
        <v>0</v>
      </c>
      <c r="O137" s="1306"/>
      <c r="P137" s="1305">
        <f t="shared" si="88"/>
        <v>0</v>
      </c>
      <c r="Q137" s="1306"/>
      <c r="R137" s="1305">
        <f t="shared" si="89"/>
        <v>0</v>
      </c>
      <c r="S137" s="1306"/>
      <c r="T137" s="1305"/>
      <c r="U137" s="1307">
        <f t="shared" si="90"/>
        <v>0</v>
      </c>
      <c r="V137" s="1193"/>
    </row>
    <row r="138" spans="1:22" ht="15" x14ac:dyDescent="0.2">
      <c r="A138" s="1191" t="s">
        <v>3127</v>
      </c>
      <c r="B138" s="1192" t="s">
        <v>3128</v>
      </c>
      <c r="C138" s="1318"/>
      <c r="D138" s="1318"/>
      <c r="E138" s="1318"/>
      <c r="F138" s="1318"/>
      <c r="G138" s="1318"/>
      <c r="H138" s="1318"/>
      <c r="I138" s="1318"/>
      <c r="J138" s="1319">
        <f t="shared" si="85"/>
        <v>0</v>
      </c>
      <c r="K138" s="1318"/>
      <c r="L138" s="1305">
        <f t="shared" si="86"/>
        <v>0</v>
      </c>
      <c r="M138" s="1306"/>
      <c r="N138" s="1305">
        <f t="shared" si="87"/>
        <v>0</v>
      </c>
      <c r="O138" s="1306"/>
      <c r="P138" s="1305">
        <f t="shared" si="88"/>
        <v>0</v>
      </c>
      <c r="Q138" s="1306"/>
      <c r="R138" s="1305">
        <f t="shared" si="89"/>
        <v>0</v>
      </c>
      <c r="S138" s="1306"/>
      <c r="T138" s="1305"/>
      <c r="U138" s="1307">
        <f t="shared" si="90"/>
        <v>0</v>
      </c>
      <c r="V138" s="1193"/>
    </row>
    <row r="139" spans="1:22" ht="15" x14ac:dyDescent="0.2">
      <c r="A139" s="1191" t="s">
        <v>3129</v>
      </c>
      <c r="B139" s="1192" t="s">
        <v>972</v>
      </c>
      <c r="C139" s="1318"/>
      <c r="D139" s="1318"/>
      <c r="E139" s="1318"/>
      <c r="F139" s="1318"/>
      <c r="G139" s="1318"/>
      <c r="H139" s="1318"/>
      <c r="I139" s="1318"/>
      <c r="J139" s="1319">
        <f t="shared" si="85"/>
        <v>0</v>
      </c>
      <c r="K139" s="1318"/>
      <c r="L139" s="1305">
        <f t="shared" si="86"/>
        <v>0</v>
      </c>
      <c r="M139" s="1306"/>
      <c r="N139" s="1305">
        <f t="shared" si="87"/>
        <v>0</v>
      </c>
      <c r="O139" s="1306"/>
      <c r="P139" s="1305">
        <f t="shared" si="88"/>
        <v>0</v>
      </c>
      <c r="Q139" s="1306"/>
      <c r="R139" s="1305">
        <f t="shared" si="89"/>
        <v>0</v>
      </c>
      <c r="S139" s="1306"/>
      <c r="T139" s="1305"/>
      <c r="U139" s="1307">
        <f t="shared" si="90"/>
        <v>0</v>
      </c>
      <c r="V139" s="1193"/>
    </row>
    <row r="140" spans="1:22" ht="15" x14ac:dyDescent="0.2">
      <c r="A140" s="1191" t="s">
        <v>3130</v>
      </c>
      <c r="B140" s="1195" t="s">
        <v>3131</v>
      </c>
      <c r="C140" s="1318"/>
      <c r="D140" s="1318"/>
      <c r="E140" s="1310">
        <f>E141</f>
        <v>0</v>
      </c>
      <c r="F140" s="1310">
        <f>F141</f>
        <v>0</v>
      </c>
      <c r="G140" s="1310">
        <f>G141</f>
        <v>0</v>
      </c>
      <c r="H140" s="1318" t="s">
        <v>4110</v>
      </c>
      <c r="I140" s="1318"/>
      <c r="J140" s="1319"/>
      <c r="K140" s="1318"/>
      <c r="L140" s="1312">
        <f>L141</f>
        <v>0</v>
      </c>
      <c r="M140" s="1315"/>
      <c r="N140" s="1312">
        <f>N141</f>
        <v>0</v>
      </c>
      <c r="O140" s="1315"/>
      <c r="P140" s="1312">
        <f>P141</f>
        <v>0</v>
      </c>
      <c r="Q140" s="1315"/>
      <c r="R140" s="1312">
        <f>R141</f>
        <v>0</v>
      </c>
      <c r="S140" s="1315"/>
      <c r="T140" s="1312">
        <f>T141</f>
        <v>0</v>
      </c>
      <c r="U140" s="1313">
        <f t="shared" si="90"/>
        <v>0</v>
      </c>
      <c r="V140" s="1193"/>
    </row>
    <row r="141" spans="1:22" ht="15" x14ac:dyDescent="0.2">
      <c r="A141" s="1191" t="s">
        <v>3132</v>
      </c>
      <c r="B141" s="1192" t="s">
        <v>3133</v>
      </c>
      <c r="C141" s="1318"/>
      <c r="D141" s="1318"/>
      <c r="E141" s="1318"/>
      <c r="F141" s="1318"/>
      <c r="G141" s="1318"/>
      <c r="H141" s="1318"/>
      <c r="I141" s="1318"/>
      <c r="J141" s="1319">
        <f t="shared" si="85"/>
        <v>0</v>
      </c>
      <c r="K141" s="1318"/>
      <c r="L141" s="1305">
        <f t="shared" si="86"/>
        <v>0</v>
      </c>
      <c r="M141" s="1306"/>
      <c r="N141" s="1305">
        <f t="shared" si="87"/>
        <v>0</v>
      </c>
      <c r="O141" s="1306"/>
      <c r="P141" s="1305">
        <f t="shared" si="88"/>
        <v>0</v>
      </c>
      <c r="Q141" s="1306"/>
      <c r="R141" s="1305">
        <f t="shared" si="89"/>
        <v>0</v>
      </c>
      <c r="S141" s="1306"/>
      <c r="T141" s="1305"/>
      <c r="U141" s="1307">
        <f t="shared" si="90"/>
        <v>0</v>
      </c>
      <c r="V141" s="1193"/>
    </row>
    <row r="142" spans="1:22" s="566" customFormat="1" ht="15" x14ac:dyDescent="0.2">
      <c r="A142" s="1167" t="s">
        <v>3134</v>
      </c>
      <c r="B142" s="1180" t="s">
        <v>3135</v>
      </c>
      <c r="C142" s="1300"/>
      <c r="D142" s="1300"/>
      <c r="E142" s="1301">
        <f>E143+E147+E149+E152</f>
        <v>0</v>
      </c>
      <c r="F142" s="1301">
        <f>F143+F147+F149+F152</f>
        <v>0</v>
      </c>
      <c r="G142" s="1301">
        <f>G143+G147+G149+G152</f>
        <v>0</v>
      </c>
      <c r="H142" s="1300"/>
      <c r="I142" s="1300"/>
      <c r="J142" s="1303"/>
      <c r="K142" s="1300"/>
      <c r="L142" s="1303">
        <f>L143+L147+L149+L152</f>
        <v>0</v>
      </c>
      <c r="M142" s="1300"/>
      <c r="N142" s="1303">
        <f>N143+N147+N149+N152</f>
        <v>0</v>
      </c>
      <c r="O142" s="1300"/>
      <c r="P142" s="1303">
        <f>P143+P147+P149+P152</f>
        <v>0</v>
      </c>
      <c r="Q142" s="1300"/>
      <c r="R142" s="1303">
        <f>R143+R147+R149+R152</f>
        <v>0</v>
      </c>
      <c r="S142" s="1300"/>
      <c r="T142" s="1303">
        <f>T143+T147+T149+T152</f>
        <v>0</v>
      </c>
      <c r="U142" s="1304">
        <f t="shared" si="90"/>
        <v>0</v>
      </c>
      <c r="V142" s="1181"/>
    </row>
    <row r="143" spans="1:22" ht="15" x14ac:dyDescent="0.2">
      <c r="A143" s="1191" t="s">
        <v>3136</v>
      </c>
      <c r="B143" s="1195" t="s">
        <v>3137</v>
      </c>
      <c r="C143" s="1318"/>
      <c r="D143" s="1318"/>
      <c r="E143" s="1310">
        <f>SUM(E144:E146)</f>
        <v>0</v>
      </c>
      <c r="F143" s="1310">
        <f>SUM(F144:F146)</f>
        <v>0</v>
      </c>
      <c r="G143" s="1310">
        <f>SUM(G144:G146)</f>
        <v>0</v>
      </c>
      <c r="H143" s="1318" t="s">
        <v>4037</v>
      </c>
      <c r="I143" s="1318"/>
      <c r="J143" s="1319"/>
      <c r="K143" s="1318"/>
      <c r="L143" s="1312">
        <f>SUM(L144:L146)</f>
        <v>0</v>
      </c>
      <c r="M143" s="1315"/>
      <c r="N143" s="1312">
        <f>SUM(N144:N146)</f>
        <v>0</v>
      </c>
      <c r="O143" s="1315"/>
      <c r="P143" s="1312">
        <f>SUM(P144:P146)</f>
        <v>0</v>
      </c>
      <c r="Q143" s="1315"/>
      <c r="R143" s="1312">
        <f>SUM(R144:R146)</f>
        <v>0</v>
      </c>
      <c r="S143" s="1315"/>
      <c r="T143" s="1312">
        <f>SUM(T144:T146)</f>
        <v>0</v>
      </c>
      <c r="U143" s="1313">
        <f t="shared" si="90"/>
        <v>0</v>
      </c>
      <c r="V143" s="1193"/>
    </row>
    <row r="144" spans="1:22" ht="15" x14ac:dyDescent="0.2">
      <c r="A144" s="1191" t="s">
        <v>3138</v>
      </c>
      <c r="B144" s="1192" t="s">
        <v>3139</v>
      </c>
      <c r="C144" s="1318"/>
      <c r="D144" s="1318"/>
      <c r="E144" s="1318"/>
      <c r="F144" s="1318"/>
      <c r="G144" s="1318"/>
      <c r="H144" s="1318"/>
      <c r="I144" s="1318"/>
      <c r="J144" s="1319">
        <f t="shared" si="85"/>
        <v>0</v>
      </c>
      <c r="K144" s="1318"/>
      <c r="L144" s="1305">
        <f t="shared" si="86"/>
        <v>0</v>
      </c>
      <c r="M144" s="1306"/>
      <c r="N144" s="1305">
        <f t="shared" si="87"/>
        <v>0</v>
      </c>
      <c r="O144" s="1306"/>
      <c r="P144" s="1305">
        <f t="shared" si="88"/>
        <v>0</v>
      </c>
      <c r="Q144" s="1306"/>
      <c r="R144" s="1305">
        <f t="shared" si="89"/>
        <v>0</v>
      </c>
      <c r="S144" s="1306"/>
      <c r="T144" s="1305"/>
      <c r="U144" s="1307">
        <f t="shared" si="90"/>
        <v>0</v>
      </c>
      <c r="V144" s="1193"/>
    </row>
    <row r="145" spans="1:22" ht="15" x14ac:dyDescent="0.2">
      <c r="A145" s="1191" t="s">
        <v>3140</v>
      </c>
      <c r="B145" s="1192" t="s">
        <v>3141</v>
      </c>
      <c r="C145" s="1318"/>
      <c r="D145" s="1318"/>
      <c r="E145" s="1318"/>
      <c r="F145" s="1318"/>
      <c r="G145" s="1318"/>
      <c r="H145" s="1318"/>
      <c r="I145" s="1318"/>
      <c r="J145" s="1319">
        <f t="shared" si="85"/>
        <v>0</v>
      </c>
      <c r="K145" s="1318"/>
      <c r="L145" s="1305">
        <f t="shared" si="86"/>
        <v>0</v>
      </c>
      <c r="M145" s="1306"/>
      <c r="N145" s="1305">
        <f t="shared" si="87"/>
        <v>0</v>
      </c>
      <c r="O145" s="1306"/>
      <c r="P145" s="1305">
        <f t="shared" si="88"/>
        <v>0</v>
      </c>
      <c r="Q145" s="1306"/>
      <c r="R145" s="1305">
        <f t="shared" si="89"/>
        <v>0</v>
      </c>
      <c r="S145" s="1306"/>
      <c r="T145" s="1305"/>
      <c r="U145" s="1307">
        <f t="shared" si="90"/>
        <v>0</v>
      </c>
      <c r="V145" s="1193"/>
    </row>
    <row r="146" spans="1:22" ht="30" x14ac:dyDescent="0.2">
      <c r="A146" s="1191" t="s">
        <v>3142</v>
      </c>
      <c r="B146" s="1192" t="s">
        <v>3143</v>
      </c>
      <c r="C146" s="1318"/>
      <c r="D146" s="1318"/>
      <c r="E146" s="1318"/>
      <c r="F146" s="1318"/>
      <c r="G146" s="1318"/>
      <c r="I146" s="1318"/>
      <c r="J146" s="1319">
        <f t="shared" si="85"/>
        <v>0</v>
      </c>
      <c r="K146" s="1318"/>
      <c r="L146" s="1305">
        <f t="shared" si="86"/>
        <v>0</v>
      </c>
      <c r="M146" s="1306"/>
      <c r="N146" s="1305">
        <f t="shared" si="87"/>
        <v>0</v>
      </c>
      <c r="O146" s="1306"/>
      <c r="P146" s="1305">
        <f t="shared" si="88"/>
        <v>0</v>
      </c>
      <c r="Q146" s="1306"/>
      <c r="R146" s="1305">
        <f t="shared" si="89"/>
        <v>0</v>
      </c>
      <c r="S146" s="1306"/>
      <c r="T146" s="1305"/>
      <c r="U146" s="1307">
        <f t="shared" si="90"/>
        <v>0</v>
      </c>
      <c r="V146" s="1193"/>
    </row>
    <row r="147" spans="1:22" ht="15" x14ac:dyDescent="0.2">
      <c r="A147" s="1191" t="s">
        <v>3144</v>
      </c>
      <c r="B147" s="1195" t="s">
        <v>3124</v>
      </c>
      <c r="C147" s="1318"/>
      <c r="D147" s="1318"/>
      <c r="E147" s="1310">
        <f>E148</f>
        <v>0</v>
      </c>
      <c r="F147" s="1310">
        <f>F148</f>
        <v>0</v>
      </c>
      <c r="G147" s="1310">
        <f>G148</f>
        <v>0</v>
      </c>
      <c r="H147" s="1318" t="s">
        <v>4110</v>
      </c>
      <c r="I147" s="1318"/>
      <c r="J147" s="1319"/>
      <c r="K147" s="1318"/>
      <c r="L147" s="1312">
        <f>L148</f>
        <v>0</v>
      </c>
      <c r="M147" s="1315"/>
      <c r="N147" s="1312">
        <f>N148</f>
        <v>0</v>
      </c>
      <c r="O147" s="1315"/>
      <c r="P147" s="1312">
        <f>P148</f>
        <v>0</v>
      </c>
      <c r="Q147" s="1315"/>
      <c r="R147" s="1312">
        <f>R148</f>
        <v>0</v>
      </c>
      <c r="S147" s="1315"/>
      <c r="T147" s="1312">
        <f>T148</f>
        <v>0</v>
      </c>
      <c r="U147" s="1313">
        <f t="shared" si="90"/>
        <v>0</v>
      </c>
      <c r="V147" s="1193"/>
    </row>
    <row r="148" spans="1:22" ht="15" x14ac:dyDescent="0.2">
      <c r="A148" s="1191" t="s">
        <v>3145</v>
      </c>
      <c r="B148" s="1192" t="s">
        <v>3146</v>
      </c>
      <c r="C148" s="1318"/>
      <c r="D148" s="1318"/>
      <c r="E148" s="1318"/>
      <c r="F148" s="1318"/>
      <c r="G148" s="1318"/>
      <c r="H148" s="1318"/>
      <c r="I148" s="1318"/>
      <c r="J148" s="1319">
        <f t="shared" si="85"/>
        <v>0</v>
      </c>
      <c r="K148" s="1318"/>
      <c r="L148" s="1305">
        <f t="shared" si="86"/>
        <v>0</v>
      </c>
      <c r="M148" s="1306"/>
      <c r="N148" s="1305">
        <f t="shared" si="87"/>
        <v>0</v>
      </c>
      <c r="O148" s="1306"/>
      <c r="P148" s="1305">
        <f t="shared" si="88"/>
        <v>0</v>
      </c>
      <c r="Q148" s="1306"/>
      <c r="R148" s="1305">
        <f t="shared" si="89"/>
        <v>0</v>
      </c>
      <c r="S148" s="1306"/>
      <c r="T148" s="1305"/>
      <c r="U148" s="1307">
        <f t="shared" si="90"/>
        <v>0</v>
      </c>
      <c r="V148" s="1193"/>
    </row>
    <row r="149" spans="1:22" ht="15" x14ac:dyDescent="0.2">
      <c r="A149" s="1191" t="s">
        <v>3147</v>
      </c>
      <c r="B149" s="1195" t="s">
        <v>3148</v>
      </c>
      <c r="C149" s="1318"/>
      <c r="D149" s="1318"/>
      <c r="E149" s="1310">
        <f>SUM(E150:E151)</f>
        <v>0</v>
      </c>
      <c r="F149" s="1310">
        <f>SUM(F150:F151)</f>
        <v>0</v>
      </c>
      <c r="G149" s="1310">
        <f>SUM(G150:G151)</f>
        <v>0</v>
      </c>
      <c r="H149" s="1318" t="s">
        <v>4110</v>
      </c>
      <c r="I149" s="1318"/>
      <c r="J149" s="1319"/>
      <c r="K149" s="1318"/>
      <c r="L149" s="1312">
        <f>SUM(L150:L151)</f>
        <v>0</v>
      </c>
      <c r="M149" s="1315"/>
      <c r="N149" s="1312">
        <f>SUM(N150:N151)</f>
        <v>0</v>
      </c>
      <c r="O149" s="1315"/>
      <c r="P149" s="1312">
        <f>SUM(P150:P151)</f>
        <v>0</v>
      </c>
      <c r="Q149" s="1315"/>
      <c r="R149" s="1312">
        <f>SUM(R150:R151)</f>
        <v>0</v>
      </c>
      <c r="S149" s="1315"/>
      <c r="T149" s="1312">
        <f>SUM(T150:T151)</f>
        <v>0</v>
      </c>
      <c r="U149" s="1313">
        <f t="shared" si="90"/>
        <v>0</v>
      </c>
      <c r="V149" s="1193"/>
    </row>
    <row r="150" spans="1:22" ht="15" x14ac:dyDescent="0.2">
      <c r="A150" s="1191" t="s">
        <v>3149</v>
      </c>
      <c r="B150" s="1192" t="s">
        <v>1483</v>
      </c>
      <c r="C150" s="1318"/>
      <c r="D150" s="1318"/>
      <c r="E150" s="1318"/>
      <c r="F150" s="1318"/>
      <c r="G150" s="1318"/>
      <c r="H150" s="1318"/>
      <c r="I150" s="1318"/>
      <c r="J150" s="1319">
        <f t="shared" si="85"/>
        <v>0</v>
      </c>
      <c r="K150" s="1318"/>
      <c r="L150" s="1305">
        <f t="shared" si="86"/>
        <v>0</v>
      </c>
      <c r="M150" s="1306"/>
      <c r="N150" s="1305">
        <f t="shared" si="87"/>
        <v>0</v>
      </c>
      <c r="O150" s="1306"/>
      <c r="P150" s="1305">
        <f t="shared" si="88"/>
        <v>0</v>
      </c>
      <c r="Q150" s="1306"/>
      <c r="R150" s="1305">
        <f t="shared" si="89"/>
        <v>0</v>
      </c>
      <c r="S150" s="1306"/>
      <c r="T150" s="1305"/>
      <c r="U150" s="1307">
        <f t="shared" si="90"/>
        <v>0</v>
      </c>
      <c r="V150" s="1193"/>
    </row>
    <row r="151" spans="1:22" ht="15" x14ac:dyDescent="0.2">
      <c r="A151" s="1191" t="s">
        <v>3150</v>
      </c>
      <c r="B151" s="1192" t="s">
        <v>2249</v>
      </c>
      <c r="C151" s="1318"/>
      <c r="D151" s="1318"/>
      <c r="E151" s="1318"/>
      <c r="F151" s="1318"/>
      <c r="G151" s="1318"/>
      <c r="H151" s="1318"/>
      <c r="I151" s="1318"/>
      <c r="J151" s="1319">
        <f t="shared" si="85"/>
        <v>0</v>
      </c>
      <c r="K151" s="1318"/>
      <c r="L151" s="1305">
        <f t="shared" si="86"/>
        <v>0</v>
      </c>
      <c r="M151" s="1306"/>
      <c r="N151" s="1305">
        <f t="shared" si="87"/>
        <v>0</v>
      </c>
      <c r="O151" s="1306"/>
      <c r="P151" s="1305">
        <f t="shared" si="88"/>
        <v>0</v>
      </c>
      <c r="Q151" s="1306"/>
      <c r="R151" s="1305">
        <f t="shared" si="89"/>
        <v>0</v>
      </c>
      <c r="S151" s="1306"/>
      <c r="T151" s="1305"/>
      <c r="U151" s="1307">
        <f t="shared" si="90"/>
        <v>0</v>
      </c>
      <c r="V151" s="1193"/>
    </row>
    <row r="152" spans="1:22" ht="15" x14ac:dyDescent="0.2">
      <c r="A152" s="1191" t="s">
        <v>3151</v>
      </c>
      <c r="B152" s="1195" t="s">
        <v>3131</v>
      </c>
      <c r="C152" s="1318"/>
      <c r="D152" s="1318"/>
      <c r="E152" s="1310">
        <f>E153</f>
        <v>0</v>
      </c>
      <c r="F152" s="1310">
        <f>F153</f>
        <v>0</v>
      </c>
      <c r="G152" s="1310">
        <f>G153</f>
        <v>0</v>
      </c>
      <c r="H152" s="1318" t="s">
        <v>4110</v>
      </c>
      <c r="I152" s="1318"/>
      <c r="J152" s="1319"/>
      <c r="K152" s="1318"/>
      <c r="L152" s="1312">
        <f>L153</f>
        <v>0</v>
      </c>
      <c r="M152" s="1315"/>
      <c r="N152" s="1312">
        <f>N153</f>
        <v>0</v>
      </c>
      <c r="O152" s="1315"/>
      <c r="P152" s="1312">
        <f>P153</f>
        <v>0</v>
      </c>
      <c r="Q152" s="1315"/>
      <c r="R152" s="1312">
        <f>R153</f>
        <v>0</v>
      </c>
      <c r="S152" s="1315"/>
      <c r="T152" s="1312">
        <f>T153</f>
        <v>0</v>
      </c>
      <c r="U152" s="1313">
        <f t="shared" si="90"/>
        <v>0</v>
      </c>
      <c r="V152" s="1193"/>
    </row>
    <row r="153" spans="1:22" ht="15" x14ac:dyDescent="0.2">
      <c r="A153" s="1191" t="s">
        <v>3152</v>
      </c>
      <c r="B153" s="1192" t="s">
        <v>3133</v>
      </c>
      <c r="C153" s="1318"/>
      <c r="D153" s="1318"/>
      <c r="E153" s="1318"/>
      <c r="F153" s="1318"/>
      <c r="G153" s="1318"/>
      <c r="H153" s="1318"/>
      <c r="I153" s="1318"/>
      <c r="J153" s="1319">
        <f t="shared" si="85"/>
        <v>0</v>
      </c>
      <c r="K153" s="1318"/>
      <c r="L153" s="1305">
        <f t="shared" si="86"/>
        <v>0</v>
      </c>
      <c r="M153" s="1306"/>
      <c r="N153" s="1305">
        <f t="shared" si="87"/>
        <v>0</v>
      </c>
      <c r="O153" s="1306"/>
      <c r="P153" s="1305">
        <f t="shared" si="88"/>
        <v>0</v>
      </c>
      <c r="Q153" s="1306"/>
      <c r="R153" s="1305">
        <f t="shared" si="89"/>
        <v>0</v>
      </c>
      <c r="S153" s="1306"/>
      <c r="T153" s="1305"/>
      <c r="U153" s="1307">
        <f t="shared" si="90"/>
        <v>0</v>
      </c>
      <c r="V153" s="1193"/>
    </row>
    <row r="154" spans="1:22" s="566" customFormat="1" ht="15" x14ac:dyDescent="0.2">
      <c r="A154" s="1185" t="s">
        <v>2529</v>
      </c>
      <c r="B154" s="1186" t="s">
        <v>2535</v>
      </c>
      <c r="C154" s="622"/>
      <c r="D154" s="622"/>
      <c r="E154" s="623">
        <f>E155+E161</f>
        <v>0</v>
      </c>
      <c r="F154" s="623">
        <f>F155+F161</f>
        <v>0</v>
      </c>
      <c r="G154" s="623">
        <f>G155+G161</f>
        <v>0</v>
      </c>
      <c r="H154" s="622"/>
      <c r="I154" s="622"/>
      <c r="J154" s="624"/>
      <c r="K154" s="622"/>
      <c r="L154" s="617">
        <f>L155+L161</f>
        <v>0</v>
      </c>
      <c r="M154" s="622"/>
      <c r="N154" s="617">
        <f>N155+N161</f>
        <v>0</v>
      </c>
      <c r="O154" s="622"/>
      <c r="P154" s="617">
        <f>P155+P161</f>
        <v>0</v>
      </c>
      <c r="Q154" s="622"/>
      <c r="R154" s="617">
        <f>R155+R161</f>
        <v>0</v>
      </c>
      <c r="S154" s="622"/>
      <c r="T154" s="617">
        <f>T155+T161</f>
        <v>0</v>
      </c>
      <c r="U154" s="1308">
        <f t="shared" si="90"/>
        <v>0</v>
      </c>
      <c r="V154" s="1187"/>
    </row>
    <row r="155" spans="1:22" s="568" customFormat="1" ht="15" x14ac:dyDescent="0.2">
      <c r="A155" s="1188" t="s">
        <v>3153</v>
      </c>
      <c r="B155" s="1189" t="s">
        <v>3154</v>
      </c>
      <c r="C155" s="1309"/>
      <c r="D155" s="1309"/>
      <c r="E155" s="1310">
        <f>E156+E160</f>
        <v>0</v>
      </c>
      <c r="F155" s="1310">
        <f>F156+F160</f>
        <v>0</v>
      </c>
      <c r="G155" s="1310">
        <f>G156+G160</f>
        <v>0</v>
      </c>
      <c r="H155" s="1309"/>
      <c r="I155" s="1309"/>
      <c r="J155" s="1311"/>
      <c r="K155" s="1309"/>
      <c r="L155" s="1312">
        <f>L156+L160</f>
        <v>0</v>
      </c>
      <c r="M155" s="1309"/>
      <c r="N155" s="1312">
        <f>N156+N160</f>
        <v>0</v>
      </c>
      <c r="O155" s="1309"/>
      <c r="P155" s="1312">
        <f>P156+P160</f>
        <v>0</v>
      </c>
      <c r="Q155" s="1309"/>
      <c r="R155" s="1312">
        <f>R156+R160</f>
        <v>0</v>
      </c>
      <c r="S155" s="1309"/>
      <c r="T155" s="1312">
        <f>T156+T160</f>
        <v>0</v>
      </c>
      <c r="U155" s="1313">
        <f t="shared" si="90"/>
        <v>0</v>
      </c>
      <c r="V155" s="1190"/>
    </row>
    <row r="156" spans="1:22" s="445" customFormat="1" ht="15" x14ac:dyDescent="0.2">
      <c r="A156" s="1191" t="s">
        <v>3155</v>
      </c>
      <c r="B156" s="1195" t="s">
        <v>3156</v>
      </c>
      <c r="C156" s="1318"/>
      <c r="D156" s="1318"/>
      <c r="E156" s="1310">
        <f>SUM(E157:E159)</f>
        <v>0</v>
      </c>
      <c r="F156" s="1310">
        <f>SUM(F157:F159)</f>
        <v>0</v>
      </c>
      <c r="G156" s="1310">
        <f>SUM(G157:G159)</f>
        <v>0</v>
      </c>
      <c r="H156" s="1318" t="s">
        <v>4061</v>
      </c>
      <c r="I156" s="1318"/>
      <c r="J156" s="1320"/>
      <c r="K156" s="1318"/>
      <c r="L156" s="1312">
        <f>SUM(L157:L159)</f>
        <v>0</v>
      </c>
      <c r="M156" s="1321"/>
      <c r="N156" s="1312">
        <f>SUM(N157:N159)</f>
        <v>0</v>
      </c>
      <c r="O156" s="1321"/>
      <c r="P156" s="1312">
        <f>SUM(P157:P159)</f>
        <v>0</v>
      </c>
      <c r="Q156" s="1321"/>
      <c r="R156" s="1312">
        <f>SUM(R157:R159)</f>
        <v>0</v>
      </c>
      <c r="S156" s="1321"/>
      <c r="T156" s="1312">
        <f>SUM(T157:T159)</f>
        <v>0</v>
      </c>
      <c r="U156" s="1313">
        <f t="shared" si="90"/>
        <v>0</v>
      </c>
      <c r="V156" s="1193"/>
    </row>
    <row r="157" spans="1:22" s="445" customFormat="1" ht="30" x14ac:dyDescent="0.2">
      <c r="A157" s="1191" t="s">
        <v>3157</v>
      </c>
      <c r="B157" s="1192" t="s">
        <v>3158</v>
      </c>
      <c r="C157" s="1318"/>
      <c r="D157" s="1318"/>
      <c r="E157" s="746"/>
      <c r="F157" s="746"/>
      <c r="G157" s="746"/>
      <c r="H157" s="1318"/>
      <c r="I157" s="1318"/>
      <c r="J157" s="1319">
        <f t="shared" ref="J157:J160" si="91">I157/100000</f>
        <v>0</v>
      </c>
      <c r="K157" s="1318"/>
      <c r="L157" s="1305">
        <f t="shared" ref="L157:L160" si="92">K157*J157</f>
        <v>0</v>
      </c>
      <c r="M157" s="1306"/>
      <c r="N157" s="1305">
        <f t="shared" ref="N157:N160" si="93">M157*J157</f>
        <v>0</v>
      </c>
      <c r="O157" s="1306"/>
      <c r="P157" s="1305">
        <f t="shared" ref="P157:P160" si="94">O157*J157</f>
        <v>0</v>
      </c>
      <c r="Q157" s="1306"/>
      <c r="R157" s="1305">
        <f t="shared" ref="R157:R160" si="95">Q157*J157</f>
        <v>0</v>
      </c>
      <c r="S157" s="1306"/>
      <c r="T157" s="1305"/>
      <c r="U157" s="1307">
        <f t="shared" si="90"/>
        <v>0</v>
      </c>
      <c r="V157" s="1193"/>
    </row>
    <row r="158" spans="1:22" s="445" customFormat="1" ht="30" x14ac:dyDescent="0.2">
      <c r="A158" s="1191" t="s">
        <v>3159</v>
      </c>
      <c r="B158" s="1192" t="s">
        <v>3160</v>
      </c>
      <c r="C158" s="1318"/>
      <c r="D158" s="1318"/>
      <c r="E158" s="746"/>
      <c r="F158" s="746"/>
      <c r="G158" s="746"/>
      <c r="H158" s="1318"/>
      <c r="I158" s="1318"/>
      <c r="J158" s="1319">
        <f t="shared" si="91"/>
        <v>0</v>
      </c>
      <c r="K158" s="1318"/>
      <c r="L158" s="1305">
        <f t="shared" si="92"/>
        <v>0</v>
      </c>
      <c r="M158" s="1306"/>
      <c r="N158" s="1305">
        <f t="shared" si="93"/>
        <v>0</v>
      </c>
      <c r="O158" s="1306"/>
      <c r="P158" s="1305">
        <f t="shared" si="94"/>
        <v>0</v>
      </c>
      <c r="Q158" s="1306"/>
      <c r="R158" s="1305">
        <f t="shared" si="95"/>
        <v>0</v>
      </c>
      <c r="S158" s="1306"/>
      <c r="T158" s="1305"/>
      <c r="U158" s="1307">
        <f t="shared" si="90"/>
        <v>0</v>
      </c>
      <c r="V158" s="1193"/>
    </row>
    <row r="159" spans="1:22" s="445" customFormat="1" ht="30" x14ac:dyDescent="0.2">
      <c r="A159" s="1191" t="s">
        <v>3161</v>
      </c>
      <c r="B159" s="1192" t="s">
        <v>3162</v>
      </c>
      <c r="C159" s="1318"/>
      <c r="D159" s="1318"/>
      <c r="E159" s="746"/>
      <c r="F159" s="746"/>
      <c r="G159" s="746"/>
      <c r="H159" s="1318"/>
      <c r="I159" s="1318"/>
      <c r="J159" s="1319">
        <f t="shared" si="91"/>
        <v>0</v>
      </c>
      <c r="K159" s="1318"/>
      <c r="L159" s="1305">
        <f t="shared" si="92"/>
        <v>0</v>
      </c>
      <c r="M159" s="1306"/>
      <c r="N159" s="1305">
        <f t="shared" si="93"/>
        <v>0</v>
      </c>
      <c r="O159" s="1306"/>
      <c r="P159" s="1305">
        <f t="shared" si="94"/>
        <v>0</v>
      </c>
      <c r="Q159" s="1306"/>
      <c r="R159" s="1305">
        <f t="shared" si="95"/>
        <v>0</v>
      </c>
      <c r="S159" s="1306"/>
      <c r="T159" s="1305"/>
      <c r="U159" s="1307">
        <f t="shared" si="90"/>
        <v>0</v>
      </c>
      <c r="V159" s="1193"/>
    </row>
    <row r="160" spans="1:22" s="445" customFormat="1" ht="15" x14ac:dyDescent="0.2">
      <c r="A160" s="1191" t="s">
        <v>3163</v>
      </c>
      <c r="B160" s="1192" t="s">
        <v>3164</v>
      </c>
      <c r="C160" s="1318"/>
      <c r="D160" s="1318"/>
      <c r="E160" s="746"/>
      <c r="F160" s="746"/>
      <c r="G160" s="746"/>
      <c r="H160" s="1318"/>
      <c r="I160" s="1318"/>
      <c r="J160" s="1319">
        <f t="shared" si="91"/>
        <v>0</v>
      </c>
      <c r="K160" s="1318"/>
      <c r="L160" s="1305">
        <f t="shared" si="92"/>
        <v>0</v>
      </c>
      <c r="M160" s="1306"/>
      <c r="N160" s="1305">
        <f t="shared" si="93"/>
        <v>0</v>
      </c>
      <c r="O160" s="1306"/>
      <c r="P160" s="1305">
        <f t="shared" si="94"/>
        <v>0</v>
      </c>
      <c r="Q160" s="1306"/>
      <c r="R160" s="1305">
        <f t="shared" si="95"/>
        <v>0</v>
      </c>
      <c r="S160" s="1306"/>
      <c r="T160" s="1305"/>
      <c r="U160" s="1307">
        <f t="shared" si="90"/>
        <v>0</v>
      </c>
      <c r="V160" s="1193"/>
    </row>
    <row r="161" spans="1:22" s="568" customFormat="1" ht="15" x14ac:dyDescent="0.2">
      <c r="A161" s="1188" t="s">
        <v>3165</v>
      </c>
      <c r="B161" s="1189" t="s">
        <v>3166</v>
      </c>
      <c r="C161" s="1309"/>
      <c r="D161" s="1309"/>
      <c r="E161" s="1310">
        <f>E162</f>
        <v>0</v>
      </c>
      <c r="F161" s="1310">
        <f>F162</f>
        <v>0</v>
      </c>
      <c r="G161" s="1310">
        <f>G162</f>
        <v>0</v>
      </c>
      <c r="H161" s="1309" t="s">
        <v>4110</v>
      </c>
      <c r="I161" s="1309"/>
      <c r="J161" s="1311"/>
      <c r="K161" s="1309"/>
      <c r="L161" s="1312">
        <f>L162</f>
        <v>0</v>
      </c>
      <c r="M161" s="1309"/>
      <c r="N161" s="1312">
        <f>N162</f>
        <v>0</v>
      </c>
      <c r="O161" s="1309"/>
      <c r="P161" s="1312">
        <f>P162</f>
        <v>0</v>
      </c>
      <c r="Q161" s="1309"/>
      <c r="R161" s="1312">
        <f>R162</f>
        <v>0</v>
      </c>
      <c r="S161" s="1309"/>
      <c r="T161" s="1312">
        <f>T162</f>
        <v>0</v>
      </c>
      <c r="U161" s="1313">
        <f t="shared" si="90"/>
        <v>0</v>
      </c>
      <c r="V161" s="1190"/>
    </row>
    <row r="162" spans="1:22" s="445" customFormat="1" ht="45" x14ac:dyDescent="0.2">
      <c r="A162" s="1191" t="s">
        <v>3167</v>
      </c>
      <c r="B162" s="1192" t="s">
        <v>3168</v>
      </c>
      <c r="C162" s="1318"/>
      <c r="D162" s="1318"/>
      <c r="E162" s="1318"/>
      <c r="F162" s="1318"/>
      <c r="G162" s="1318"/>
      <c r="H162" s="1318"/>
      <c r="I162" s="1318"/>
      <c r="J162" s="1319">
        <f t="shared" ref="J162" si="96">I162/100000</f>
        <v>0</v>
      </c>
      <c r="K162" s="1318"/>
      <c r="L162" s="1305">
        <f>K162*J162</f>
        <v>0</v>
      </c>
      <c r="M162" s="1306"/>
      <c r="N162" s="1305">
        <f>M162*J162</f>
        <v>0</v>
      </c>
      <c r="O162" s="1306"/>
      <c r="P162" s="1305">
        <f>O162*J162</f>
        <v>0</v>
      </c>
      <c r="Q162" s="1306"/>
      <c r="R162" s="1305">
        <f>Q162*J162</f>
        <v>0</v>
      </c>
      <c r="S162" s="1306"/>
      <c r="T162" s="1305"/>
      <c r="U162" s="1307">
        <f t="shared" si="90"/>
        <v>0</v>
      </c>
      <c r="V162" s="1193"/>
    </row>
    <row r="163" spans="1:22" s="566" customFormat="1" ht="45" x14ac:dyDescent="0.2">
      <c r="A163" s="1185" t="s">
        <v>2530</v>
      </c>
      <c r="B163" s="1186" t="s">
        <v>2531</v>
      </c>
      <c r="C163" s="622"/>
      <c r="D163" s="622"/>
      <c r="E163" s="623">
        <f>E164+E177+E205+E211+E223+E227+E230</f>
        <v>0</v>
      </c>
      <c r="F163" s="623">
        <f>F164+F177+F205+F211+F223+F227+F230</f>
        <v>0</v>
      </c>
      <c r="G163" s="623">
        <f>G164+G177+G205+G211+G223+G227+G230</f>
        <v>0</v>
      </c>
      <c r="H163" s="622"/>
      <c r="I163" s="622"/>
      <c r="J163" s="624"/>
      <c r="K163" s="622"/>
      <c r="L163" s="617">
        <f>L164+L177+L205+L211+L223+L227+L230</f>
        <v>0</v>
      </c>
      <c r="M163" s="622"/>
      <c r="N163" s="617">
        <f>N164+N177+N205+N211+N223+N227+N230</f>
        <v>0</v>
      </c>
      <c r="O163" s="622"/>
      <c r="P163" s="617">
        <f>P164+P177+P205+P211+P223+P227+P230</f>
        <v>0</v>
      </c>
      <c r="Q163" s="622"/>
      <c r="R163" s="617">
        <f>R164+R177+R205+R211+R223+R227+R230</f>
        <v>0</v>
      </c>
      <c r="S163" s="622"/>
      <c r="T163" s="617">
        <f>T164+T177+T205+T211+T223+T227+T230</f>
        <v>0</v>
      </c>
      <c r="U163" s="1308">
        <f t="shared" si="90"/>
        <v>0</v>
      </c>
      <c r="V163" s="1187"/>
    </row>
    <row r="164" spans="1:22" s="568" customFormat="1" ht="15" x14ac:dyDescent="0.2">
      <c r="A164" s="1188" t="s">
        <v>3169</v>
      </c>
      <c r="B164" s="1189" t="s">
        <v>3170</v>
      </c>
      <c r="C164" s="1309"/>
      <c r="D164" s="1309"/>
      <c r="E164" s="1310">
        <f>E165</f>
        <v>0</v>
      </c>
      <c r="F164" s="1310">
        <f>F165</f>
        <v>0</v>
      </c>
      <c r="G164" s="1310">
        <f>G165</f>
        <v>0</v>
      </c>
      <c r="H164" s="1309" t="s">
        <v>4110</v>
      </c>
      <c r="I164" s="1309"/>
      <c r="J164" s="1311"/>
      <c r="K164" s="1309"/>
      <c r="L164" s="1312">
        <f>L165</f>
        <v>0</v>
      </c>
      <c r="M164" s="1309"/>
      <c r="N164" s="1312">
        <f>N165</f>
        <v>0</v>
      </c>
      <c r="O164" s="1309"/>
      <c r="P164" s="1312">
        <f>P165</f>
        <v>0</v>
      </c>
      <c r="Q164" s="1309"/>
      <c r="R164" s="1312">
        <f>R165</f>
        <v>0</v>
      </c>
      <c r="S164" s="1309"/>
      <c r="T164" s="1312">
        <f>T165</f>
        <v>0</v>
      </c>
      <c r="U164" s="1313">
        <f t="shared" si="90"/>
        <v>0</v>
      </c>
      <c r="V164" s="1190"/>
    </row>
    <row r="165" spans="1:22" s="568" customFormat="1" ht="15" x14ac:dyDescent="0.2">
      <c r="A165" s="1188" t="s">
        <v>3171</v>
      </c>
      <c r="B165" s="1189" t="s">
        <v>2111</v>
      </c>
      <c r="C165" s="1309"/>
      <c r="D165" s="1309"/>
      <c r="E165" s="1310">
        <f>E166+E169+E172+E175</f>
        <v>0</v>
      </c>
      <c r="F165" s="1310">
        <f>F166+F169+F172+F175</f>
        <v>0</v>
      </c>
      <c r="G165" s="1310">
        <f>G166+G169+G172+G175</f>
        <v>0</v>
      </c>
      <c r="H165" s="1309"/>
      <c r="I165" s="1309"/>
      <c r="J165" s="1312"/>
      <c r="K165" s="1309"/>
      <c r="L165" s="1312">
        <f>L166+L169+L172+L175</f>
        <v>0</v>
      </c>
      <c r="M165" s="1315"/>
      <c r="N165" s="1312">
        <f>N166+N169+N172+N175</f>
        <v>0</v>
      </c>
      <c r="O165" s="1315"/>
      <c r="P165" s="1312">
        <f>P166+P169+P172+P175</f>
        <v>0</v>
      </c>
      <c r="Q165" s="1315"/>
      <c r="R165" s="1312">
        <f>R166+R169+R172+R175</f>
        <v>0</v>
      </c>
      <c r="S165" s="1315"/>
      <c r="T165" s="1312">
        <f>T166+T169+T172+T175</f>
        <v>0</v>
      </c>
      <c r="U165" s="1313">
        <f t="shared" si="90"/>
        <v>0</v>
      </c>
      <c r="V165" s="1190"/>
    </row>
    <row r="166" spans="1:22" s="579" customFormat="1" ht="45" x14ac:dyDescent="0.2">
      <c r="A166" s="1194" t="s">
        <v>3172</v>
      </c>
      <c r="B166" s="1189" t="s">
        <v>3173</v>
      </c>
      <c r="C166" s="1318"/>
      <c r="D166" s="1318"/>
      <c r="E166" s="1310">
        <f>SUM(E167:E168)</f>
        <v>0</v>
      </c>
      <c r="F166" s="1310">
        <f>SUM(F167:F168)</f>
        <v>0</v>
      </c>
      <c r="G166" s="1310">
        <f>SUM(G167:G168)</f>
        <v>0</v>
      </c>
      <c r="H166" s="1318" t="s">
        <v>4151</v>
      </c>
      <c r="I166" s="1318"/>
      <c r="J166" s="632"/>
      <c r="K166" s="1318"/>
      <c r="L166" s="1312">
        <f>SUM(L167:L168)</f>
        <v>0</v>
      </c>
      <c r="M166" s="1314"/>
      <c r="N166" s="1312">
        <f>SUM(N167:N168)</f>
        <v>0</v>
      </c>
      <c r="O166" s="1314"/>
      <c r="P166" s="1312">
        <f>SUM(P167:P168)</f>
        <v>0</v>
      </c>
      <c r="Q166" s="1314"/>
      <c r="R166" s="1312">
        <f>SUM(R167:R168)</f>
        <v>0</v>
      </c>
      <c r="S166" s="1314"/>
      <c r="T166" s="1312">
        <f>SUM(T167:T168)</f>
        <v>0</v>
      </c>
      <c r="U166" s="1313">
        <f t="shared" si="90"/>
        <v>0</v>
      </c>
      <c r="V166" s="1193"/>
    </row>
    <row r="167" spans="1:22" s="445" customFormat="1" ht="15" x14ac:dyDescent="0.2">
      <c r="A167" s="1191" t="s">
        <v>3174</v>
      </c>
      <c r="B167" s="1192" t="s">
        <v>3175</v>
      </c>
      <c r="C167" s="1318"/>
      <c r="D167" s="1318"/>
      <c r="E167" s="1318"/>
      <c r="F167" s="1318"/>
      <c r="G167" s="1318"/>
      <c r="H167" s="1318"/>
      <c r="I167" s="1318"/>
      <c r="J167" s="628">
        <f t="shared" ref="J167:J176" si="97">I167/100000</f>
        <v>0</v>
      </c>
      <c r="K167" s="1318"/>
      <c r="L167" s="1305">
        <f t="shared" ref="L167:L176" si="98">K167*J167</f>
        <v>0</v>
      </c>
      <c r="M167" s="1306"/>
      <c r="N167" s="1305">
        <f t="shared" ref="N167:N176" si="99">M167*J167</f>
        <v>0</v>
      </c>
      <c r="O167" s="1306"/>
      <c r="P167" s="1305">
        <f t="shared" ref="P167:P176" si="100">O167*J167</f>
        <v>0</v>
      </c>
      <c r="Q167" s="1306"/>
      <c r="R167" s="1305">
        <f t="shared" ref="R167:R176" si="101">Q167*J167</f>
        <v>0</v>
      </c>
      <c r="S167" s="1306"/>
      <c r="T167" s="1305"/>
      <c r="U167" s="1307">
        <f t="shared" si="90"/>
        <v>0</v>
      </c>
      <c r="V167" s="1193"/>
    </row>
    <row r="168" spans="1:22" s="445" customFormat="1" ht="15" x14ac:dyDescent="0.2">
      <c r="A168" s="1191" t="s">
        <v>3176</v>
      </c>
      <c r="B168" s="1192" t="s">
        <v>2691</v>
      </c>
      <c r="C168" s="1318"/>
      <c r="D168" s="1318"/>
      <c r="E168" s="1318"/>
      <c r="F168" s="1318"/>
      <c r="G168" s="1318"/>
      <c r="H168" s="1318"/>
      <c r="I168" s="1318"/>
      <c r="J168" s="628">
        <f t="shared" si="97"/>
        <v>0</v>
      </c>
      <c r="K168" s="1318"/>
      <c r="L168" s="1305">
        <f t="shared" si="98"/>
        <v>0</v>
      </c>
      <c r="M168" s="1306"/>
      <c r="N168" s="1305">
        <f t="shared" si="99"/>
        <v>0</v>
      </c>
      <c r="O168" s="1306"/>
      <c r="P168" s="1305">
        <f t="shared" si="100"/>
        <v>0</v>
      </c>
      <c r="Q168" s="1306"/>
      <c r="R168" s="1305">
        <f t="shared" si="101"/>
        <v>0</v>
      </c>
      <c r="S168" s="1306"/>
      <c r="T168" s="1305"/>
      <c r="U168" s="1307">
        <f t="shared" si="90"/>
        <v>0</v>
      </c>
      <c r="V168" s="1193"/>
    </row>
    <row r="169" spans="1:22" s="579" customFormat="1" ht="15" x14ac:dyDescent="0.2">
      <c r="A169" s="1194" t="s">
        <v>3177</v>
      </c>
      <c r="B169" s="1189" t="s">
        <v>3178</v>
      </c>
      <c r="C169" s="1318"/>
      <c r="D169" s="1318"/>
      <c r="E169" s="1310">
        <f>SUM(E170:E171)</f>
        <v>0</v>
      </c>
      <c r="F169" s="1310">
        <f>SUM(F170:F171)</f>
        <v>0</v>
      </c>
      <c r="G169" s="1310">
        <f>SUM(G170:G171)</f>
        <v>0</v>
      </c>
      <c r="H169" s="1318"/>
      <c r="I169" s="1318"/>
      <c r="J169" s="632"/>
      <c r="K169" s="1318"/>
      <c r="L169" s="1312">
        <f>SUM(L170:L171)</f>
        <v>0</v>
      </c>
      <c r="M169" s="1314"/>
      <c r="N169" s="1312">
        <f>SUM(N170:N171)</f>
        <v>0</v>
      </c>
      <c r="O169" s="1314"/>
      <c r="P169" s="1312">
        <f>SUM(P170:P171)</f>
        <v>0</v>
      </c>
      <c r="Q169" s="1314"/>
      <c r="R169" s="1312">
        <f>SUM(R170:R171)</f>
        <v>0</v>
      </c>
      <c r="S169" s="1314"/>
      <c r="T169" s="1312">
        <f>SUM(T170:T171)</f>
        <v>0</v>
      </c>
      <c r="U169" s="1313">
        <f t="shared" si="90"/>
        <v>0</v>
      </c>
      <c r="V169" s="1193"/>
    </row>
    <row r="170" spans="1:22" s="445" customFormat="1" ht="30" x14ac:dyDescent="0.2">
      <c r="A170" s="1191" t="s">
        <v>3179</v>
      </c>
      <c r="B170" s="1192" t="s">
        <v>4149</v>
      </c>
      <c r="C170" s="1318"/>
      <c r="D170" s="1318"/>
      <c r="E170" s="1318"/>
      <c r="F170" s="1318"/>
      <c r="G170" s="1318"/>
      <c r="H170" s="1318" t="s">
        <v>4152</v>
      </c>
      <c r="I170" s="1318"/>
      <c r="J170" s="628">
        <f t="shared" si="97"/>
        <v>0</v>
      </c>
      <c r="K170" s="1318"/>
      <c r="L170" s="1305">
        <f t="shared" si="98"/>
        <v>0</v>
      </c>
      <c r="M170" s="1306"/>
      <c r="N170" s="1305">
        <f t="shared" si="99"/>
        <v>0</v>
      </c>
      <c r="O170" s="1306"/>
      <c r="P170" s="1305">
        <f t="shared" si="100"/>
        <v>0</v>
      </c>
      <c r="Q170" s="1306"/>
      <c r="R170" s="1305">
        <f t="shared" si="101"/>
        <v>0</v>
      </c>
      <c r="S170" s="1306"/>
      <c r="T170" s="1305"/>
      <c r="U170" s="1307">
        <f t="shared" si="90"/>
        <v>0</v>
      </c>
      <c r="V170" s="1193"/>
    </row>
    <row r="171" spans="1:22" s="445" customFormat="1" ht="15" x14ac:dyDescent="0.2">
      <c r="A171" s="1191" t="s">
        <v>3180</v>
      </c>
      <c r="B171" s="1192" t="s">
        <v>4150</v>
      </c>
      <c r="C171" s="1318"/>
      <c r="D171" s="1318"/>
      <c r="E171" s="1318"/>
      <c r="F171" s="1318"/>
      <c r="G171" s="1318"/>
      <c r="H171" s="1318"/>
      <c r="I171" s="1318"/>
      <c r="J171" s="628">
        <f t="shared" si="97"/>
        <v>0</v>
      </c>
      <c r="K171" s="1318"/>
      <c r="L171" s="1305">
        <f t="shared" si="98"/>
        <v>0</v>
      </c>
      <c r="M171" s="1306"/>
      <c r="N171" s="1305">
        <f t="shared" si="99"/>
        <v>0</v>
      </c>
      <c r="O171" s="1306"/>
      <c r="P171" s="1305">
        <f t="shared" si="100"/>
        <v>0</v>
      </c>
      <c r="Q171" s="1306"/>
      <c r="R171" s="1305">
        <f t="shared" si="101"/>
        <v>0</v>
      </c>
      <c r="S171" s="1306"/>
      <c r="T171" s="1305"/>
      <c r="U171" s="1307">
        <f t="shared" si="90"/>
        <v>0</v>
      </c>
      <c r="V171" s="1193"/>
    </row>
    <row r="172" spans="1:22" s="579" customFormat="1" ht="15" x14ac:dyDescent="0.2">
      <c r="A172" s="1194" t="s">
        <v>3181</v>
      </c>
      <c r="B172" s="1189" t="s">
        <v>3182</v>
      </c>
      <c r="C172" s="1318"/>
      <c r="D172" s="1318"/>
      <c r="E172" s="1310">
        <f>SUM(E173:E174)</f>
        <v>0</v>
      </c>
      <c r="F172" s="1310">
        <f>SUM(F173:F174)</f>
        <v>0</v>
      </c>
      <c r="G172" s="1310">
        <f>SUM(G173:G174)</f>
        <v>0</v>
      </c>
      <c r="H172" s="1318" t="s">
        <v>4153</v>
      </c>
      <c r="I172" s="1318"/>
      <c r="J172" s="632"/>
      <c r="K172" s="1318"/>
      <c r="L172" s="1312">
        <f>SUM(L173:L174)</f>
        <v>0</v>
      </c>
      <c r="M172" s="1314"/>
      <c r="N172" s="1312">
        <f>SUM(N173:N174)</f>
        <v>0</v>
      </c>
      <c r="O172" s="1314"/>
      <c r="P172" s="1312">
        <f>SUM(P173:P174)</f>
        <v>0</v>
      </c>
      <c r="Q172" s="1314"/>
      <c r="R172" s="1312">
        <f>SUM(R173:R174)</f>
        <v>0</v>
      </c>
      <c r="S172" s="1314"/>
      <c r="T172" s="1312">
        <f>SUM(T173:T174)</f>
        <v>0</v>
      </c>
      <c r="U172" s="1313">
        <f t="shared" si="90"/>
        <v>0</v>
      </c>
      <c r="V172" s="1193"/>
    </row>
    <row r="173" spans="1:22" s="445" customFormat="1" ht="15" x14ac:dyDescent="0.2">
      <c r="A173" s="1191" t="s">
        <v>3183</v>
      </c>
      <c r="B173" s="1192" t="s">
        <v>3184</v>
      </c>
      <c r="C173" s="1318"/>
      <c r="D173" s="1318"/>
      <c r="E173" s="1318"/>
      <c r="F173" s="1318"/>
      <c r="G173" s="1318"/>
      <c r="H173" s="1318"/>
      <c r="I173" s="1318"/>
      <c r="J173" s="628">
        <f t="shared" si="97"/>
        <v>0</v>
      </c>
      <c r="K173" s="1318"/>
      <c r="L173" s="1305">
        <f t="shared" si="98"/>
        <v>0</v>
      </c>
      <c r="M173" s="1306"/>
      <c r="N173" s="1305">
        <f t="shared" si="99"/>
        <v>0</v>
      </c>
      <c r="O173" s="1306"/>
      <c r="P173" s="1305">
        <f t="shared" si="100"/>
        <v>0</v>
      </c>
      <c r="Q173" s="1306"/>
      <c r="R173" s="1305">
        <f t="shared" si="101"/>
        <v>0</v>
      </c>
      <c r="S173" s="1306"/>
      <c r="T173" s="1305"/>
      <c r="U173" s="1307">
        <f t="shared" si="90"/>
        <v>0</v>
      </c>
      <c r="V173" s="1193"/>
    </row>
    <row r="174" spans="1:22" s="445" customFormat="1" ht="15" x14ac:dyDescent="0.2">
      <c r="A174" s="1191" t="s">
        <v>3185</v>
      </c>
      <c r="B174" s="1192" t="s">
        <v>3186</v>
      </c>
      <c r="C174" s="1318"/>
      <c r="D174" s="1318"/>
      <c r="E174" s="1318"/>
      <c r="F174" s="1318"/>
      <c r="G174" s="1318"/>
      <c r="H174" s="1318"/>
      <c r="I174" s="1318"/>
      <c r="J174" s="628">
        <f t="shared" si="97"/>
        <v>0</v>
      </c>
      <c r="K174" s="1318"/>
      <c r="L174" s="1305">
        <f t="shared" si="98"/>
        <v>0</v>
      </c>
      <c r="M174" s="1306"/>
      <c r="N174" s="1305">
        <f t="shared" si="99"/>
        <v>0</v>
      </c>
      <c r="O174" s="1306"/>
      <c r="P174" s="1305">
        <f t="shared" si="100"/>
        <v>0</v>
      </c>
      <c r="Q174" s="1306"/>
      <c r="R174" s="1305">
        <f t="shared" si="101"/>
        <v>0</v>
      </c>
      <c r="S174" s="1306"/>
      <c r="T174" s="1305"/>
      <c r="U174" s="1307">
        <f t="shared" si="90"/>
        <v>0</v>
      </c>
      <c r="V174" s="1193"/>
    </row>
    <row r="175" spans="1:22" s="579" customFormat="1" ht="15" x14ac:dyDescent="0.2">
      <c r="A175" s="1194" t="s">
        <v>3187</v>
      </c>
      <c r="B175" s="1189" t="s">
        <v>3188</v>
      </c>
      <c r="C175" s="1318"/>
      <c r="D175" s="1318"/>
      <c r="E175" s="1310">
        <f>E176</f>
        <v>0</v>
      </c>
      <c r="F175" s="1310">
        <f>F176</f>
        <v>0</v>
      </c>
      <c r="G175" s="1310">
        <f>G176</f>
        <v>0</v>
      </c>
      <c r="H175" s="1318" t="s">
        <v>4153</v>
      </c>
      <c r="I175" s="1318"/>
      <c r="J175" s="632"/>
      <c r="K175" s="1318"/>
      <c r="L175" s="1312">
        <f>L176</f>
        <v>0</v>
      </c>
      <c r="M175" s="1314"/>
      <c r="N175" s="1312">
        <f>N176</f>
        <v>0</v>
      </c>
      <c r="O175" s="1314"/>
      <c r="P175" s="1312">
        <f>P176</f>
        <v>0</v>
      </c>
      <c r="Q175" s="1314"/>
      <c r="R175" s="1312">
        <f>R176</f>
        <v>0</v>
      </c>
      <c r="S175" s="1314"/>
      <c r="T175" s="1312">
        <f>T176</f>
        <v>0</v>
      </c>
      <c r="U175" s="1313">
        <f t="shared" si="90"/>
        <v>0</v>
      </c>
      <c r="V175" s="1193"/>
    </row>
    <row r="176" spans="1:22" s="445" customFormat="1" ht="30" x14ac:dyDescent="0.2">
      <c r="A176" s="1191" t="s">
        <v>3189</v>
      </c>
      <c r="B176" s="1192" t="s">
        <v>3190</v>
      </c>
      <c r="C176" s="1318"/>
      <c r="D176" s="1318"/>
      <c r="E176" s="1318"/>
      <c r="F176" s="1318"/>
      <c r="G176" s="1318"/>
      <c r="H176" s="1318"/>
      <c r="I176" s="1318"/>
      <c r="J176" s="628">
        <f t="shared" si="97"/>
        <v>0</v>
      </c>
      <c r="K176" s="1318"/>
      <c r="L176" s="1305">
        <f t="shared" si="98"/>
        <v>0</v>
      </c>
      <c r="M176" s="1306"/>
      <c r="N176" s="1305">
        <f t="shared" si="99"/>
        <v>0</v>
      </c>
      <c r="O176" s="1306"/>
      <c r="P176" s="1305">
        <f t="shared" si="100"/>
        <v>0</v>
      </c>
      <c r="Q176" s="1306"/>
      <c r="R176" s="1305">
        <f t="shared" si="101"/>
        <v>0</v>
      </c>
      <c r="S176" s="1306"/>
      <c r="T176" s="1305"/>
      <c r="U176" s="1307">
        <f t="shared" si="90"/>
        <v>0</v>
      </c>
      <c r="V176" s="1193"/>
    </row>
    <row r="177" spans="1:22" s="568" customFormat="1" ht="15" x14ac:dyDescent="0.2">
      <c r="A177" s="1188"/>
      <c r="B177" s="1189" t="s">
        <v>3191</v>
      </c>
      <c r="C177" s="1309"/>
      <c r="D177" s="1309"/>
      <c r="E177" s="1310">
        <f>E178</f>
        <v>0</v>
      </c>
      <c r="F177" s="1310">
        <f>F178</f>
        <v>0</v>
      </c>
      <c r="G177" s="1310">
        <f>G178</f>
        <v>0</v>
      </c>
      <c r="H177" s="1309"/>
      <c r="I177" s="1309"/>
      <c r="J177" s="1311"/>
      <c r="K177" s="1309"/>
      <c r="L177" s="1312">
        <f>L178</f>
        <v>0</v>
      </c>
      <c r="M177" s="1309"/>
      <c r="N177" s="1312">
        <f>N178</f>
        <v>0</v>
      </c>
      <c r="O177" s="1309"/>
      <c r="P177" s="1312">
        <f>P178</f>
        <v>0</v>
      </c>
      <c r="Q177" s="1309"/>
      <c r="R177" s="1312">
        <f>R178</f>
        <v>0</v>
      </c>
      <c r="S177" s="1309"/>
      <c r="T177" s="1312">
        <f>T178</f>
        <v>0</v>
      </c>
      <c r="U177" s="1313">
        <f t="shared" si="90"/>
        <v>0</v>
      </c>
      <c r="V177" s="1190"/>
    </row>
    <row r="178" spans="1:22" s="585" customFormat="1" ht="15" x14ac:dyDescent="0.2">
      <c r="A178" s="1188" t="s">
        <v>3192</v>
      </c>
      <c r="B178" s="1189" t="s">
        <v>1329</v>
      </c>
      <c r="C178" s="1309"/>
      <c r="D178" s="1309"/>
      <c r="E178" s="1310">
        <f>E179+E184+E189+E192+E199</f>
        <v>0</v>
      </c>
      <c r="F178" s="1310">
        <f>F179+F184+F189+F192+F199</f>
        <v>0</v>
      </c>
      <c r="G178" s="1310">
        <f>G179+G184+G189+G192+G199</f>
        <v>0</v>
      </c>
      <c r="H178" s="1309"/>
      <c r="I178" s="1309"/>
      <c r="J178" s="1322"/>
      <c r="K178" s="1309"/>
      <c r="L178" s="1312">
        <f>L179+L184+L189+L192+L199</f>
        <v>0</v>
      </c>
      <c r="M178" s="1314"/>
      <c r="N178" s="1312">
        <f>N179+N184+N189+N192+N199</f>
        <v>0</v>
      </c>
      <c r="O178" s="1314"/>
      <c r="P178" s="1312">
        <f>P179+P184+P189+P192+P199</f>
        <v>0</v>
      </c>
      <c r="Q178" s="1314"/>
      <c r="R178" s="1312">
        <f>R179+R184+R189+R192+R199</f>
        <v>0</v>
      </c>
      <c r="S178" s="1314"/>
      <c r="T178" s="1312">
        <f>T179+T184+T189+T192+T199</f>
        <v>0</v>
      </c>
      <c r="U178" s="1313">
        <f t="shared" si="90"/>
        <v>0</v>
      </c>
      <c r="V178" s="1190"/>
    </row>
    <row r="179" spans="1:22" s="449" customFormat="1" ht="15" x14ac:dyDescent="0.2">
      <c r="A179" s="1194" t="s">
        <v>3193</v>
      </c>
      <c r="B179" s="1189" t="s">
        <v>3175</v>
      </c>
      <c r="C179" s="1318"/>
      <c r="D179" s="1318"/>
      <c r="E179" s="1310">
        <f>SUM(E180:E183)</f>
        <v>0</v>
      </c>
      <c r="F179" s="1310">
        <f>SUM(F180:F183)</f>
        <v>0</v>
      </c>
      <c r="G179" s="1310">
        <f>SUM(G180:G183)</f>
        <v>0</v>
      </c>
      <c r="H179" s="1318" t="s">
        <v>4061</v>
      </c>
      <c r="I179" s="1318"/>
      <c r="J179" s="632"/>
      <c r="K179" s="1318"/>
      <c r="L179" s="1312">
        <f>SUM(L180:L183)</f>
        <v>0</v>
      </c>
      <c r="M179" s="1314"/>
      <c r="N179" s="1312">
        <f>SUM(N180:N183)</f>
        <v>0</v>
      </c>
      <c r="O179" s="1314"/>
      <c r="P179" s="1312">
        <f>SUM(P180:P183)</f>
        <v>0</v>
      </c>
      <c r="Q179" s="1314"/>
      <c r="R179" s="1312">
        <f>SUM(R180:R183)</f>
        <v>0</v>
      </c>
      <c r="S179" s="1314"/>
      <c r="T179" s="1312">
        <f>SUM(T180:T183)</f>
        <v>0</v>
      </c>
      <c r="U179" s="1313">
        <f t="shared" si="90"/>
        <v>0</v>
      </c>
      <c r="V179" s="1193"/>
    </row>
    <row r="180" spans="1:22" ht="45" x14ac:dyDescent="0.2">
      <c r="A180" s="1191" t="s">
        <v>3194</v>
      </c>
      <c r="B180" s="1192" t="s">
        <v>3195</v>
      </c>
      <c r="C180" s="1318"/>
      <c r="D180" s="1318"/>
      <c r="E180" s="1318"/>
      <c r="F180" s="1318"/>
      <c r="G180" s="1318"/>
      <c r="H180" s="1318"/>
      <c r="I180" s="1318"/>
      <c r="J180" s="628">
        <f t="shared" ref="J180:J204" si="102">I180/100000</f>
        <v>0</v>
      </c>
      <c r="K180" s="1318"/>
      <c r="L180" s="1305">
        <f t="shared" ref="L180:L204" si="103">K180*J180</f>
        <v>0</v>
      </c>
      <c r="M180" s="1306"/>
      <c r="N180" s="1305">
        <f t="shared" ref="N180:N204" si="104">M180*J180</f>
        <v>0</v>
      </c>
      <c r="O180" s="1306"/>
      <c r="P180" s="1305">
        <f t="shared" ref="P180:P204" si="105">O180*J180</f>
        <v>0</v>
      </c>
      <c r="Q180" s="1306"/>
      <c r="R180" s="1305">
        <f t="shared" ref="R180:R204" si="106">Q180*J180</f>
        <v>0</v>
      </c>
      <c r="S180" s="1306"/>
      <c r="T180" s="1305"/>
      <c r="U180" s="1307">
        <f t="shared" si="90"/>
        <v>0</v>
      </c>
      <c r="V180" s="1193"/>
    </row>
    <row r="181" spans="1:22" ht="30" x14ac:dyDescent="0.2">
      <c r="A181" s="1191" t="s">
        <v>3196</v>
      </c>
      <c r="B181" s="1192" t="s">
        <v>3197</v>
      </c>
      <c r="C181" s="1318"/>
      <c r="D181" s="1318"/>
      <c r="E181" s="1318"/>
      <c r="F181" s="1318"/>
      <c r="G181" s="1318"/>
      <c r="H181" s="1318"/>
      <c r="I181" s="1318"/>
      <c r="J181" s="628">
        <f t="shared" si="102"/>
        <v>0</v>
      </c>
      <c r="K181" s="1318"/>
      <c r="L181" s="1305">
        <f t="shared" si="103"/>
        <v>0</v>
      </c>
      <c r="M181" s="1306"/>
      <c r="N181" s="1305">
        <f t="shared" si="104"/>
        <v>0</v>
      </c>
      <c r="O181" s="1306"/>
      <c r="P181" s="1305">
        <f t="shared" si="105"/>
        <v>0</v>
      </c>
      <c r="Q181" s="1306"/>
      <c r="R181" s="1305">
        <f t="shared" si="106"/>
        <v>0</v>
      </c>
      <c r="S181" s="1306"/>
      <c r="T181" s="1305"/>
      <c r="U181" s="1307">
        <f t="shared" si="90"/>
        <v>0</v>
      </c>
      <c r="V181" s="1193"/>
    </row>
    <row r="182" spans="1:22" ht="45" x14ac:dyDescent="0.2">
      <c r="A182" s="1191" t="s">
        <v>3198</v>
      </c>
      <c r="B182" s="1192" t="s">
        <v>3199</v>
      </c>
      <c r="C182" s="1318"/>
      <c r="D182" s="1318"/>
      <c r="E182" s="1318"/>
      <c r="F182" s="1318"/>
      <c r="G182" s="1318"/>
      <c r="H182" s="1318"/>
      <c r="I182" s="1318"/>
      <c r="J182" s="628">
        <f t="shared" si="102"/>
        <v>0</v>
      </c>
      <c r="K182" s="1318"/>
      <c r="L182" s="1305">
        <f t="shared" si="103"/>
        <v>0</v>
      </c>
      <c r="M182" s="1306"/>
      <c r="N182" s="1305">
        <f t="shared" si="104"/>
        <v>0</v>
      </c>
      <c r="O182" s="1306"/>
      <c r="P182" s="1305">
        <f t="shared" si="105"/>
        <v>0</v>
      </c>
      <c r="Q182" s="1306"/>
      <c r="R182" s="1305">
        <f t="shared" si="106"/>
        <v>0</v>
      </c>
      <c r="S182" s="1306"/>
      <c r="T182" s="1305"/>
      <c r="U182" s="1307">
        <f t="shared" si="90"/>
        <v>0</v>
      </c>
      <c r="V182" s="1193"/>
    </row>
    <row r="183" spans="1:22" ht="30" x14ac:dyDescent="0.2">
      <c r="A183" s="1191" t="s">
        <v>3200</v>
      </c>
      <c r="B183" s="1192" t="s">
        <v>3201</v>
      </c>
      <c r="C183" s="1318"/>
      <c r="D183" s="1318"/>
      <c r="E183" s="1318"/>
      <c r="F183" s="1318"/>
      <c r="G183" s="1318"/>
      <c r="H183" s="1318"/>
      <c r="I183" s="1318"/>
      <c r="J183" s="628">
        <f t="shared" si="102"/>
        <v>0</v>
      </c>
      <c r="K183" s="1318"/>
      <c r="L183" s="1305">
        <f t="shared" si="103"/>
        <v>0</v>
      </c>
      <c r="M183" s="1306"/>
      <c r="N183" s="1305">
        <f t="shared" si="104"/>
        <v>0</v>
      </c>
      <c r="O183" s="1306"/>
      <c r="P183" s="1305">
        <f t="shared" si="105"/>
        <v>0</v>
      </c>
      <c r="Q183" s="1306"/>
      <c r="R183" s="1305">
        <f t="shared" si="106"/>
        <v>0</v>
      </c>
      <c r="S183" s="1306"/>
      <c r="T183" s="1305"/>
      <c r="U183" s="1307">
        <f t="shared" si="90"/>
        <v>0</v>
      </c>
      <c r="V183" s="1193"/>
    </row>
    <row r="184" spans="1:22" s="449" customFormat="1" ht="15" x14ac:dyDescent="0.2">
      <c r="A184" s="1194" t="s">
        <v>3202</v>
      </c>
      <c r="B184" s="1189" t="s">
        <v>3203</v>
      </c>
      <c r="C184" s="1318"/>
      <c r="D184" s="1318"/>
      <c r="E184" s="1310">
        <f>SUM(E185:E188)</f>
        <v>0</v>
      </c>
      <c r="F184" s="1310">
        <f>SUM(F185:F188)</f>
        <v>0</v>
      </c>
      <c r="G184" s="1310">
        <f>SUM(G185:G188)</f>
        <v>0</v>
      </c>
      <c r="H184" s="1318" t="s">
        <v>4061</v>
      </c>
      <c r="I184" s="1318"/>
      <c r="J184" s="632"/>
      <c r="K184" s="1318"/>
      <c r="L184" s="1312">
        <f>SUM(L185:L188)</f>
        <v>0</v>
      </c>
      <c r="M184" s="1314"/>
      <c r="N184" s="1312">
        <f>SUM(N185:N188)</f>
        <v>0</v>
      </c>
      <c r="O184" s="1314"/>
      <c r="P184" s="1312">
        <f>SUM(P185:P188)</f>
        <v>0</v>
      </c>
      <c r="Q184" s="1314"/>
      <c r="R184" s="1312">
        <f>SUM(R185:R188)</f>
        <v>0</v>
      </c>
      <c r="S184" s="1314"/>
      <c r="T184" s="1312">
        <f>SUM(T185:T188)</f>
        <v>0</v>
      </c>
      <c r="U184" s="1313">
        <f t="shared" si="90"/>
        <v>0</v>
      </c>
      <c r="V184" s="1193"/>
    </row>
    <row r="185" spans="1:22" ht="45" x14ac:dyDescent="0.2">
      <c r="A185" s="1191" t="s">
        <v>3204</v>
      </c>
      <c r="B185" s="1192" t="s">
        <v>3205</v>
      </c>
      <c r="C185" s="1318"/>
      <c r="D185" s="1318"/>
      <c r="E185" s="1318"/>
      <c r="F185" s="1318"/>
      <c r="G185" s="1318"/>
      <c r="H185" s="1318"/>
      <c r="I185" s="1318"/>
      <c r="J185" s="628">
        <f t="shared" si="102"/>
        <v>0</v>
      </c>
      <c r="K185" s="1318"/>
      <c r="L185" s="1305">
        <f t="shared" si="103"/>
        <v>0</v>
      </c>
      <c r="M185" s="1306"/>
      <c r="N185" s="1305">
        <f t="shared" si="104"/>
        <v>0</v>
      </c>
      <c r="O185" s="1306"/>
      <c r="P185" s="1305">
        <f t="shared" si="105"/>
        <v>0</v>
      </c>
      <c r="Q185" s="1306"/>
      <c r="R185" s="1305">
        <f t="shared" si="106"/>
        <v>0</v>
      </c>
      <c r="S185" s="1306"/>
      <c r="T185" s="1305"/>
      <c r="U185" s="1307">
        <f t="shared" si="90"/>
        <v>0</v>
      </c>
      <c r="V185" s="1193"/>
    </row>
    <row r="186" spans="1:22" ht="30" x14ac:dyDescent="0.2">
      <c r="A186" s="1191" t="s">
        <v>3206</v>
      </c>
      <c r="B186" s="1192" t="s">
        <v>3841</v>
      </c>
      <c r="C186" s="1318"/>
      <c r="D186" s="1318"/>
      <c r="E186" s="1318"/>
      <c r="F186" s="1318"/>
      <c r="G186" s="1318"/>
      <c r="H186" s="1318"/>
      <c r="I186" s="1318"/>
      <c r="J186" s="628">
        <f t="shared" si="102"/>
        <v>0</v>
      </c>
      <c r="K186" s="1318"/>
      <c r="L186" s="1305">
        <f t="shared" si="103"/>
        <v>0</v>
      </c>
      <c r="M186" s="1306"/>
      <c r="N186" s="1305">
        <f t="shared" si="104"/>
        <v>0</v>
      </c>
      <c r="O186" s="1306"/>
      <c r="P186" s="1305">
        <f t="shared" si="105"/>
        <v>0</v>
      </c>
      <c r="Q186" s="1306"/>
      <c r="R186" s="1305">
        <f t="shared" si="106"/>
        <v>0</v>
      </c>
      <c r="S186" s="1306"/>
      <c r="T186" s="1305"/>
      <c r="U186" s="1307">
        <f t="shared" si="90"/>
        <v>0</v>
      </c>
      <c r="V186" s="1193"/>
    </row>
    <row r="187" spans="1:22" ht="45" x14ac:dyDescent="0.2">
      <c r="A187" s="1191" t="s">
        <v>3207</v>
      </c>
      <c r="B187" s="1192" t="s">
        <v>3208</v>
      </c>
      <c r="C187" s="1318"/>
      <c r="D187" s="1318"/>
      <c r="E187" s="1318"/>
      <c r="F187" s="1318"/>
      <c r="G187" s="1318"/>
      <c r="H187" s="1318"/>
      <c r="I187" s="1318"/>
      <c r="J187" s="628">
        <f t="shared" si="102"/>
        <v>0</v>
      </c>
      <c r="K187" s="1318"/>
      <c r="L187" s="1305">
        <f t="shared" si="103"/>
        <v>0</v>
      </c>
      <c r="M187" s="1306"/>
      <c r="N187" s="1305">
        <f t="shared" si="104"/>
        <v>0</v>
      </c>
      <c r="O187" s="1306"/>
      <c r="P187" s="1305">
        <f t="shared" si="105"/>
        <v>0</v>
      </c>
      <c r="Q187" s="1306"/>
      <c r="R187" s="1305">
        <f t="shared" si="106"/>
        <v>0</v>
      </c>
      <c r="S187" s="1306"/>
      <c r="T187" s="1305"/>
      <c r="U187" s="1307">
        <f t="shared" si="90"/>
        <v>0</v>
      </c>
      <c r="V187" s="1193"/>
    </row>
    <row r="188" spans="1:22" ht="30" x14ac:dyDescent="0.2">
      <c r="A188" s="1191" t="s">
        <v>3209</v>
      </c>
      <c r="B188" s="1192" t="s">
        <v>3210</v>
      </c>
      <c r="C188" s="1318"/>
      <c r="D188" s="1318"/>
      <c r="E188" s="1318"/>
      <c r="F188" s="1318"/>
      <c r="G188" s="1318"/>
      <c r="H188" s="1318"/>
      <c r="I188" s="1318"/>
      <c r="J188" s="628">
        <f t="shared" si="102"/>
        <v>0</v>
      </c>
      <c r="K188" s="1318"/>
      <c r="L188" s="1305">
        <f t="shared" si="103"/>
        <v>0</v>
      </c>
      <c r="M188" s="1306"/>
      <c r="N188" s="1305">
        <f t="shared" si="104"/>
        <v>0</v>
      </c>
      <c r="O188" s="1306"/>
      <c r="P188" s="1305">
        <f t="shared" si="105"/>
        <v>0</v>
      </c>
      <c r="Q188" s="1306"/>
      <c r="R188" s="1305">
        <f t="shared" si="106"/>
        <v>0</v>
      </c>
      <c r="S188" s="1306"/>
      <c r="T188" s="1305"/>
      <c r="U188" s="1307">
        <f t="shared" si="90"/>
        <v>0</v>
      </c>
      <c r="V188" s="1193"/>
    </row>
    <row r="189" spans="1:22" s="449" customFormat="1" ht="15" x14ac:dyDescent="0.2">
      <c r="A189" s="1194" t="s">
        <v>3211</v>
      </c>
      <c r="B189" s="1189" t="s">
        <v>3212</v>
      </c>
      <c r="C189" s="1318"/>
      <c r="D189" s="1318"/>
      <c r="E189" s="1310">
        <f>SUM(E190:E191)</f>
        <v>0</v>
      </c>
      <c r="F189" s="1310">
        <f>SUM(F190:F191)</f>
        <v>0</v>
      </c>
      <c r="G189" s="1310">
        <f>SUM(G190:G191)</f>
        <v>0</v>
      </c>
      <c r="H189" s="1318" t="s">
        <v>4061</v>
      </c>
      <c r="I189" s="1318"/>
      <c r="J189" s="632"/>
      <c r="K189" s="1318"/>
      <c r="L189" s="1312">
        <f>SUM(L190:L191)</f>
        <v>0</v>
      </c>
      <c r="M189" s="1314"/>
      <c r="N189" s="1312">
        <f>SUM(N190:N191)</f>
        <v>0</v>
      </c>
      <c r="O189" s="1314"/>
      <c r="P189" s="1312">
        <f>SUM(P190:P191)</f>
        <v>0</v>
      </c>
      <c r="Q189" s="1314"/>
      <c r="R189" s="1312">
        <f>SUM(R190:R191)</f>
        <v>0</v>
      </c>
      <c r="S189" s="1314"/>
      <c r="T189" s="1312">
        <f>SUM(T190:T191)</f>
        <v>0</v>
      </c>
      <c r="U189" s="1313">
        <f t="shared" si="90"/>
        <v>0</v>
      </c>
      <c r="V189" s="1193"/>
    </row>
    <row r="190" spans="1:22" ht="75" x14ac:dyDescent="0.2">
      <c r="A190" s="1191" t="s">
        <v>3213</v>
      </c>
      <c r="B190" s="1192" t="s">
        <v>3214</v>
      </c>
      <c r="C190" s="1318"/>
      <c r="D190" s="1318"/>
      <c r="E190" s="1318"/>
      <c r="F190" s="1318"/>
      <c r="G190" s="1318"/>
      <c r="H190" s="1318"/>
      <c r="I190" s="1318"/>
      <c r="J190" s="628">
        <f t="shared" si="102"/>
        <v>0</v>
      </c>
      <c r="K190" s="1318"/>
      <c r="L190" s="1305">
        <f t="shared" si="103"/>
        <v>0</v>
      </c>
      <c r="M190" s="1306"/>
      <c r="N190" s="1305">
        <f t="shared" si="104"/>
        <v>0</v>
      </c>
      <c r="O190" s="1306"/>
      <c r="P190" s="1305">
        <f t="shared" si="105"/>
        <v>0</v>
      </c>
      <c r="Q190" s="1306"/>
      <c r="R190" s="1305">
        <f t="shared" si="106"/>
        <v>0</v>
      </c>
      <c r="S190" s="1306"/>
      <c r="T190" s="1305"/>
      <c r="U190" s="1307">
        <f t="shared" si="90"/>
        <v>0</v>
      </c>
      <c r="V190" s="1193"/>
    </row>
    <row r="191" spans="1:22" ht="30" x14ac:dyDescent="0.2">
      <c r="A191" s="1191" t="s">
        <v>3215</v>
      </c>
      <c r="B191" s="1192" t="s">
        <v>3216</v>
      </c>
      <c r="C191" s="1318"/>
      <c r="D191" s="1318"/>
      <c r="E191" s="1318"/>
      <c r="F191" s="1318"/>
      <c r="G191" s="1318"/>
      <c r="H191" s="1318"/>
      <c r="I191" s="1318"/>
      <c r="J191" s="628">
        <f t="shared" si="102"/>
        <v>0</v>
      </c>
      <c r="K191" s="1318"/>
      <c r="L191" s="1305">
        <f t="shared" si="103"/>
        <v>0</v>
      </c>
      <c r="M191" s="1306"/>
      <c r="N191" s="1305">
        <f t="shared" si="104"/>
        <v>0</v>
      </c>
      <c r="O191" s="1306"/>
      <c r="P191" s="1305">
        <f t="shared" si="105"/>
        <v>0</v>
      </c>
      <c r="Q191" s="1306"/>
      <c r="R191" s="1305">
        <f t="shared" si="106"/>
        <v>0</v>
      </c>
      <c r="S191" s="1306"/>
      <c r="T191" s="1305"/>
      <c r="U191" s="1307">
        <f t="shared" si="90"/>
        <v>0</v>
      </c>
      <c r="V191" s="1193"/>
    </row>
    <row r="192" spans="1:22" s="449" customFormat="1" ht="15" x14ac:dyDescent="0.2">
      <c r="A192" s="1194" t="s">
        <v>3217</v>
      </c>
      <c r="B192" s="1189" t="s">
        <v>3218</v>
      </c>
      <c r="C192" s="1318"/>
      <c r="D192" s="1318"/>
      <c r="E192" s="1310">
        <f>SUM(E193:E198)</f>
        <v>0</v>
      </c>
      <c r="F192" s="1310">
        <f>SUM(F193:F198)</f>
        <v>0</v>
      </c>
      <c r="G192" s="1310">
        <f>SUM(G193:G198)</f>
        <v>0</v>
      </c>
      <c r="H192" s="1318" t="s">
        <v>4061</v>
      </c>
      <c r="I192" s="1318"/>
      <c r="J192" s="632"/>
      <c r="K192" s="1318"/>
      <c r="L192" s="1312">
        <f>SUM(L193:L198)</f>
        <v>0</v>
      </c>
      <c r="M192" s="1314"/>
      <c r="N192" s="1312">
        <f>SUM(N193:N198)</f>
        <v>0</v>
      </c>
      <c r="O192" s="1314"/>
      <c r="P192" s="1312">
        <f>SUM(P193:P198)</f>
        <v>0</v>
      </c>
      <c r="Q192" s="1314"/>
      <c r="R192" s="1312">
        <f>SUM(R193:R198)</f>
        <v>0</v>
      </c>
      <c r="S192" s="1314"/>
      <c r="T192" s="1312">
        <f>SUM(T193:T198)</f>
        <v>0</v>
      </c>
      <c r="U192" s="1313">
        <f t="shared" si="90"/>
        <v>0</v>
      </c>
      <c r="V192" s="1193"/>
    </row>
    <row r="193" spans="1:22" ht="30" x14ac:dyDescent="0.2">
      <c r="A193" s="1191" t="s">
        <v>3219</v>
      </c>
      <c r="B193" s="1192" t="s">
        <v>3220</v>
      </c>
      <c r="C193" s="1318"/>
      <c r="D193" s="1318"/>
      <c r="E193" s="1318"/>
      <c r="F193" s="1318"/>
      <c r="G193" s="1318"/>
      <c r="H193" s="1318"/>
      <c r="I193" s="1318"/>
      <c r="J193" s="628">
        <f t="shared" si="102"/>
        <v>0</v>
      </c>
      <c r="K193" s="1318"/>
      <c r="L193" s="1305">
        <f t="shared" si="103"/>
        <v>0</v>
      </c>
      <c r="M193" s="1306"/>
      <c r="N193" s="1305">
        <f t="shared" si="104"/>
        <v>0</v>
      </c>
      <c r="O193" s="1306"/>
      <c r="P193" s="1305">
        <f t="shared" si="105"/>
        <v>0</v>
      </c>
      <c r="Q193" s="1306"/>
      <c r="R193" s="1305">
        <f t="shared" si="106"/>
        <v>0</v>
      </c>
      <c r="S193" s="1306"/>
      <c r="T193" s="1305"/>
      <c r="U193" s="1307">
        <f t="shared" si="90"/>
        <v>0</v>
      </c>
      <c r="V193" s="1193"/>
    </row>
    <row r="194" spans="1:22" ht="30" x14ac:dyDescent="0.2">
      <c r="A194" s="1191" t="s">
        <v>3221</v>
      </c>
      <c r="B194" s="1192" t="s">
        <v>3222</v>
      </c>
      <c r="C194" s="1318"/>
      <c r="D194" s="1318"/>
      <c r="E194" s="1318"/>
      <c r="F194" s="1318"/>
      <c r="G194" s="1318"/>
      <c r="H194" s="1318"/>
      <c r="I194" s="1318"/>
      <c r="J194" s="628">
        <f t="shared" si="102"/>
        <v>0</v>
      </c>
      <c r="K194" s="1318"/>
      <c r="L194" s="1305">
        <f t="shared" si="103"/>
        <v>0</v>
      </c>
      <c r="M194" s="1306"/>
      <c r="N194" s="1305">
        <f t="shared" si="104"/>
        <v>0</v>
      </c>
      <c r="O194" s="1306"/>
      <c r="P194" s="1305">
        <f t="shared" si="105"/>
        <v>0</v>
      </c>
      <c r="Q194" s="1306"/>
      <c r="R194" s="1305">
        <f t="shared" si="106"/>
        <v>0</v>
      </c>
      <c r="S194" s="1306"/>
      <c r="T194" s="1305"/>
      <c r="U194" s="1307">
        <f t="shared" si="90"/>
        <v>0</v>
      </c>
      <c r="V194" s="1193"/>
    </row>
    <row r="195" spans="1:22" ht="30" x14ac:dyDescent="0.2">
      <c r="A195" s="1191" t="s">
        <v>3223</v>
      </c>
      <c r="B195" s="1192" t="s">
        <v>3224</v>
      </c>
      <c r="C195" s="1318"/>
      <c r="D195" s="1318"/>
      <c r="E195" s="1318"/>
      <c r="F195" s="1318"/>
      <c r="G195" s="1318"/>
      <c r="H195" s="1318"/>
      <c r="I195" s="1318"/>
      <c r="J195" s="628">
        <f t="shared" si="102"/>
        <v>0</v>
      </c>
      <c r="K195" s="1318"/>
      <c r="L195" s="1305">
        <f t="shared" si="103"/>
        <v>0</v>
      </c>
      <c r="M195" s="1306"/>
      <c r="N195" s="1305">
        <f t="shared" si="104"/>
        <v>0</v>
      </c>
      <c r="O195" s="1306"/>
      <c r="P195" s="1305">
        <f t="shared" si="105"/>
        <v>0</v>
      </c>
      <c r="Q195" s="1306"/>
      <c r="R195" s="1305">
        <f t="shared" si="106"/>
        <v>0</v>
      </c>
      <c r="S195" s="1306"/>
      <c r="T195" s="1305"/>
      <c r="U195" s="1307">
        <f t="shared" si="90"/>
        <v>0</v>
      </c>
      <c r="V195" s="1193"/>
    </row>
    <row r="196" spans="1:22" ht="30" x14ac:dyDescent="0.2">
      <c r="A196" s="1191" t="s">
        <v>3225</v>
      </c>
      <c r="B196" s="1192" t="s">
        <v>3226</v>
      </c>
      <c r="C196" s="1318"/>
      <c r="D196" s="1318"/>
      <c r="E196" s="1318"/>
      <c r="F196" s="1318"/>
      <c r="G196" s="1318"/>
      <c r="H196" s="1318"/>
      <c r="I196" s="1318"/>
      <c r="J196" s="628">
        <f t="shared" si="102"/>
        <v>0</v>
      </c>
      <c r="K196" s="1318"/>
      <c r="L196" s="1305">
        <f t="shared" si="103"/>
        <v>0</v>
      </c>
      <c r="M196" s="1306"/>
      <c r="N196" s="1305">
        <f t="shared" si="104"/>
        <v>0</v>
      </c>
      <c r="O196" s="1306"/>
      <c r="P196" s="1305">
        <f t="shared" si="105"/>
        <v>0</v>
      </c>
      <c r="Q196" s="1306"/>
      <c r="R196" s="1305">
        <f t="shared" si="106"/>
        <v>0</v>
      </c>
      <c r="S196" s="1306"/>
      <c r="T196" s="1305"/>
      <c r="U196" s="1307">
        <f t="shared" si="90"/>
        <v>0</v>
      </c>
      <c r="V196" s="1193"/>
    </row>
    <row r="197" spans="1:22" ht="30" x14ac:dyDescent="0.2">
      <c r="A197" s="1191" t="s">
        <v>3227</v>
      </c>
      <c r="B197" s="1192" t="s">
        <v>3228</v>
      </c>
      <c r="C197" s="1318"/>
      <c r="D197" s="1318"/>
      <c r="E197" s="1318"/>
      <c r="F197" s="1318"/>
      <c r="G197" s="1318"/>
      <c r="H197" s="1318"/>
      <c r="I197" s="1318"/>
      <c r="J197" s="628">
        <f t="shared" si="102"/>
        <v>0</v>
      </c>
      <c r="K197" s="1318"/>
      <c r="L197" s="1305">
        <f t="shared" si="103"/>
        <v>0</v>
      </c>
      <c r="M197" s="1306"/>
      <c r="N197" s="1305">
        <f t="shared" si="104"/>
        <v>0</v>
      </c>
      <c r="O197" s="1306"/>
      <c r="P197" s="1305">
        <f t="shared" si="105"/>
        <v>0</v>
      </c>
      <c r="Q197" s="1306"/>
      <c r="R197" s="1305">
        <f t="shared" si="106"/>
        <v>0</v>
      </c>
      <c r="S197" s="1306"/>
      <c r="T197" s="1305"/>
      <c r="U197" s="1307">
        <f t="shared" si="90"/>
        <v>0</v>
      </c>
      <c r="V197" s="1193"/>
    </row>
    <row r="198" spans="1:22" ht="30" x14ac:dyDescent="0.2">
      <c r="A198" s="1191" t="s">
        <v>3229</v>
      </c>
      <c r="B198" s="1192" t="s">
        <v>3230</v>
      </c>
      <c r="C198" s="1318"/>
      <c r="D198" s="1318"/>
      <c r="E198" s="1318"/>
      <c r="F198" s="1318"/>
      <c r="G198" s="1318"/>
      <c r="H198" s="1318"/>
      <c r="I198" s="1318"/>
      <c r="J198" s="628">
        <f t="shared" si="102"/>
        <v>0</v>
      </c>
      <c r="K198" s="1318"/>
      <c r="L198" s="1305">
        <f t="shared" si="103"/>
        <v>0</v>
      </c>
      <c r="M198" s="1306"/>
      <c r="N198" s="1305">
        <f t="shared" si="104"/>
        <v>0</v>
      </c>
      <c r="O198" s="1306"/>
      <c r="P198" s="1305">
        <f t="shared" si="105"/>
        <v>0</v>
      </c>
      <c r="Q198" s="1306"/>
      <c r="R198" s="1305">
        <f t="shared" si="106"/>
        <v>0</v>
      </c>
      <c r="S198" s="1306"/>
      <c r="T198" s="1305"/>
      <c r="U198" s="1307">
        <f t="shared" si="90"/>
        <v>0</v>
      </c>
      <c r="V198" s="1193"/>
    </row>
    <row r="199" spans="1:22" s="449" customFormat="1" ht="15" x14ac:dyDescent="0.2">
      <c r="A199" s="1194" t="s">
        <v>3231</v>
      </c>
      <c r="B199" s="1189" t="s">
        <v>3232</v>
      </c>
      <c r="C199" s="1318"/>
      <c r="D199" s="1318"/>
      <c r="E199" s="1310">
        <f>SUM(E200:E204)</f>
        <v>0</v>
      </c>
      <c r="F199" s="1310">
        <f>SUM(F200:F204)</f>
        <v>0</v>
      </c>
      <c r="G199" s="1310">
        <f>SUM(G200:G204)</f>
        <v>0</v>
      </c>
      <c r="H199" s="1318" t="s">
        <v>4061</v>
      </c>
      <c r="I199" s="1318"/>
      <c r="J199" s="632"/>
      <c r="K199" s="1318"/>
      <c r="L199" s="1312">
        <f>SUM(L200:L204)</f>
        <v>0</v>
      </c>
      <c r="M199" s="1314"/>
      <c r="N199" s="1312">
        <f>SUM(N200:N204)</f>
        <v>0</v>
      </c>
      <c r="O199" s="1314"/>
      <c r="P199" s="1312">
        <f>SUM(P200:P204)</f>
        <v>0</v>
      </c>
      <c r="Q199" s="1314"/>
      <c r="R199" s="1312">
        <f>SUM(R200:R204)</f>
        <v>0</v>
      </c>
      <c r="S199" s="1314"/>
      <c r="T199" s="1312">
        <f>SUM(T200:T204)</f>
        <v>0</v>
      </c>
      <c r="U199" s="1313">
        <f t="shared" si="90"/>
        <v>0</v>
      </c>
      <c r="V199" s="1193"/>
    </row>
    <row r="200" spans="1:22" ht="30" x14ac:dyDescent="0.2">
      <c r="A200" s="1191" t="s">
        <v>3233</v>
      </c>
      <c r="B200" s="1192" t="s">
        <v>3234</v>
      </c>
      <c r="C200" s="1318"/>
      <c r="D200" s="1318"/>
      <c r="E200" s="1318"/>
      <c r="F200" s="1318"/>
      <c r="G200" s="1318"/>
      <c r="H200" s="1318"/>
      <c r="I200" s="1318"/>
      <c r="J200" s="628">
        <f t="shared" si="102"/>
        <v>0</v>
      </c>
      <c r="K200" s="1318"/>
      <c r="L200" s="1305">
        <f t="shared" si="103"/>
        <v>0</v>
      </c>
      <c r="M200" s="1306"/>
      <c r="N200" s="1305">
        <f t="shared" si="104"/>
        <v>0</v>
      </c>
      <c r="O200" s="1306"/>
      <c r="P200" s="1305">
        <f t="shared" si="105"/>
        <v>0</v>
      </c>
      <c r="Q200" s="1306"/>
      <c r="R200" s="1305">
        <f t="shared" si="106"/>
        <v>0</v>
      </c>
      <c r="S200" s="1306"/>
      <c r="T200" s="1305"/>
      <c r="U200" s="1307">
        <f t="shared" ref="U200:U234" si="107">T200-E200</f>
        <v>0</v>
      </c>
      <c r="V200" s="1193"/>
    </row>
    <row r="201" spans="1:22" ht="30" x14ac:dyDescent="0.2">
      <c r="A201" s="1191" t="s">
        <v>3235</v>
      </c>
      <c r="B201" s="1192" t="s">
        <v>3236</v>
      </c>
      <c r="C201" s="1318"/>
      <c r="D201" s="1318"/>
      <c r="E201" s="1318"/>
      <c r="F201" s="1318"/>
      <c r="G201" s="1318"/>
      <c r="H201" s="1318"/>
      <c r="I201" s="1318"/>
      <c r="J201" s="628">
        <f t="shared" si="102"/>
        <v>0</v>
      </c>
      <c r="K201" s="1318"/>
      <c r="L201" s="1305">
        <f t="shared" si="103"/>
        <v>0</v>
      </c>
      <c r="M201" s="1306"/>
      <c r="N201" s="1305">
        <f t="shared" si="104"/>
        <v>0</v>
      </c>
      <c r="O201" s="1306"/>
      <c r="P201" s="1305">
        <f t="shared" si="105"/>
        <v>0</v>
      </c>
      <c r="Q201" s="1306"/>
      <c r="R201" s="1305">
        <f t="shared" si="106"/>
        <v>0</v>
      </c>
      <c r="S201" s="1306"/>
      <c r="T201" s="1305"/>
      <c r="U201" s="1307">
        <f t="shared" si="107"/>
        <v>0</v>
      </c>
      <c r="V201" s="1193"/>
    </row>
    <row r="202" spans="1:22" ht="30" x14ac:dyDescent="0.2">
      <c r="A202" s="1191" t="s">
        <v>3237</v>
      </c>
      <c r="B202" s="1192" t="s">
        <v>3238</v>
      </c>
      <c r="C202" s="1318"/>
      <c r="D202" s="1318"/>
      <c r="E202" s="1318"/>
      <c r="F202" s="1318"/>
      <c r="G202" s="1318"/>
      <c r="H202" s="1318"/>
      <c r="I202" s="1318"/>
      <c r="J202" s="628">
        <f t="shared" si="102"/>
        <v>0</v>
      </c>
      <c r="K202" s="1318"/>
      <c r="L202" s="1305">
        <f t="shared" si="103"/>
        <v>0</v>
      </c>
      <c r="M202" s="1306"/>
      <c r="N202" s="1305">
        <f t="shared" si="104"/>
        <v>0</v>
      </c>
      <c r="O202" s="1306"/>
      <c r="P202" s="1305">
        <f t="shared" si="105"/>
        <v>0</v>
      </c>
      <c r="Q202" s="1306"/>
      <c r="R202" s="1305">
        <f t="shared" si="106"/>
        <v>0</v>
      </c>
      <c r="S202" s="1306"/>
      <c r="T202" s="1305"/>
      <c r="U202" s="1307">
        <f t="shared" si="107"/>
        <v>0</v>
      </c>
      <c r="V202" s="1193"/>
    </row>
    <row r="203" spans="1:22" ht="30" x14ac:dyDescent="0.2">
      <c r="A203" s="1191" t="s">
        <v>3239</v>
      </c>
      <c r="B203" s="1192" t="s">
        <v>3240</v>
      </c>
      <c r="C203" s="1318"/>
      <c r="D203" s="1318"/>
      <c r="E203" s="1318"/>
      <c r="F203" s="1318"/>
      <c r="G203" s="1318"/>
      <c r="H203" s="1318"/>
      <c r="I203" s="1318"/>
      <c r="J203" s="628">
        <f t="shared" si="102"/>
        <v>0</v>
      </c>
      <c r="K203" s="1318"/>
      <c r="L203" s="1305">
        <f t="shared" si="103"/>
        <v>0</v>
      </c>
      <c r="M203" s="1306"/>
      <c r="N203" s="1305">
        <f t="shared" si="104"/>
        <v>0</v>
      </c>
      <c r="O203" s="1306"/>
      <c r="P203" s="1305">
        <f t="shared" si="105"/>
        <v>0</v>
      </c>
      <c r="Q203" s="1306"/>
      <c r="R203" s="1305">
        <f t="shared" si="106"/>
        <v>0</v>
      </c>
      <c r="S203" s="1306"/>
      <c r="T203" s="1305"/>
      <c r="U203" s="1307">
        <f t="shared" si="107"/>
        <v>0</v>
      </c>
      <c r="V203" s="1193"/>
    </row>
    <row r="204" spans="1:22" ht="30" x14ac:dyDescent="0.2">
      <c r="A204" s="1191" t="s">
        <v>3241</v>
      </c>
      <c r="B204" s="1192" t="s">
        <v>3210</v>
      </c>
      <c r="C204" s="1318"/>
      <c r="D204" s="1318"/>
      <c r="E204" s="1318"/>
      <c r="F204" s="1318"/>
      <c r="G204" s="1318"/>
      <c r="H204" s="1318"/>
      <c r="I204" s="1318"/>
      <c r="J204" s="628">
        <f t="shared" si="102"/>
        <v>0</v>
      </c>
      <c r="K204" s="1318"/>
      <c r="L204" s="1305">
        <f t="shared" si="103"/>
        <v>0</v>
      </c>
      <c r="M204" s="1306"/>
      <c r="N204" s="1305">
        <f t="shared" si="104"/>
        <v>0</v>
      </c>
      <c r="O204" s="1306"/>
      <c r="P204" s="1305">
        <f t="shared" si="105"/>
        <v>0</v>
      </c>
      <c r="Q204" s="1306"/>
      <c r="R204" s="1305">
        <f t="shared" si="106"/>
        <v>0</v>
      </c>
      <c r="S204" s="1306"/>
      <c r="T204" s="1305"/>
      <c r="U204" s="1307">
        <f t="shared" si="107"/>
        <v>0</v>
      </c>
      <c r="V204" s="1193"/>
    </row>
    <row r="205" spans="1:22" s="568" customFormat="1" ht="15" x14ac:dyDescent="0.2">
      <c r="A205" s="1188" t="s">
        <v>3242</v>
      </c>
      <c r="B205" s="1189" t="s">
        <v>3243</v>
      </c>
      <c r="C205" s="1309"/>
      <c r="D205" s="1309"/>
      <c r="E205" s="1310">
        <f t="shared" ref="E205:F205" si="108">SUM(E206:E210)</f>
        <v>0</v>
      </c>
      <c r="F205" s="1310">
        <f t="shared" si="108"/>
        <v>0</v>
      </c>
      <c r="G205" s="1310">
        <f t="shared" ref="G205" si="109">SUM(G206:G210)</f>
        <v>0</v>
      </c>
      <c r="H205" s="1309"/>
      <c r="I205" s="1309"/>
      <c r="J205" s="1311"/>
      <c r="K205" s="1309"/>
      <c r="L205" s="1312">
        <f t="shared" ref="L205" si="110">SUM(L206:L210)</f>
        <v>0</v>
      </c>
      <c r="M205" s="1309"/>
      <c r="N205" s="1312">
        <f t="shared" ref="N205" si="111">SUM(N206:N210)</f>
        <v>0</v>
      </c>
      <c r="O205" s="1309"/>
      <c r="P205" s="1312">
        <f t="shared" ref="P205" si="112">SUM(P206:P210)</f>
        <v>0</v>
      </c>
      <c r="Q205" s="1309"/>
      <c r="R205" s="1312">
        <f t="shared" ref="R205" si="113">SUM(R206:R210)</f>
        <v>0</v>
      </c>
      <c r="S205" s="1309"/>
      <c r="T205" s="1312">
        <f t="shared" ref="T205" si="114">SUM(T206:T210)</f>
        <v>0</v>
      </c>
      <c r="U205" s="1313">
        <f t="shared" si="107"/>
        <v>0</v>
      </c>
      <c r="V205" s="1190"/>
    </row>
    <row r="206" spans="1:22" ht="15" x14ac:dyDescent="0.2">
      <c r="A206" s="1191" t="s">
        <v>3244</v>
      </c>
      <c r="B206" s="1192" t="s">
        <v>3218</v>
      </c>
      <c r="C206" s="1318"/>
      <c r="D206" s="1318"/>
      <c r="E206" s="1318"/>
      <c r="F206" s="1318"/>
      <c r="G206" s="1318"/>
      <c r="H206" s="1318"/>
      <c r="I206" s="1318"/>
      <c r="J206" s="628">
        <f t="shared" ref="J206:J210" si="115">I206/100000</f>
        <v>0</v>
      </c>
      <c r="K206" s="1318"/>
      <c r="L206" s="1305">
        <f t="shared" ref="L206:L210" si="116">K206*J206</f>
        <v>0</v>
      </c>
      <c r="M206" s="1306"/>
      <c r="N206" s="1305">
        <f t="shared" ref="N206:N210" si="117">M206*J206</f>
        <v>0</v>
      </c>
      <c r="O206" s="1306"/>
      <c r="P206" s="1305">
        <f t="shared" ref="P206:P210" si="118">O206*J206</f>
        <v>0</v>
      </c>
      <c r="Q206" s="1306"/>
      <c r="R206" s="1305">
        <f t="shared" ref="R206:R210" si="119">Q206*J206</f>
        <v>0</v>
      </c>
      <c r="S206" s="1306">
        <f t="shared" ref="S206:S210" si="120">K206+M206+O206+Q206</f>
        <v>0</v>
      </c>
      <c r="T206" s="1305"/>
      <c r="U206" s="1307">
        <f t="shared" si="107"/>
        <v>0</v>
      </c>
      <c r="V206" s="1193"/>
    </row>
    <row r="207" spans="1:22" ht="15" x14ac:dyDescent="0.2">
      <c r="A207" s="1191" t="s">
        <v>3245</v>
      </c>
      <c r="B207" s="1192" t="s">
        <v>3212</v>
      </c>
      <c r="C207" s="1318"/>
      <c r="D207" s="1318"/>
      <c r="E207" s="1318"/>
      <c r="F207" s="1318"/>
      <c r="G207" s="1318"/>
      <c r="H207" s="1318"/>
      <c r="I207" s="1318"/>
      <c r="J207" s="628">
        <f t="shared" si="115"/>
        <v>0</v>
      </c>
      <c r="K207" s="1318"/>
      <c r="L207" s="1305">
        <f t="shared" si="116"/>
        <v>0</v>
      </c>
      <c r="M207" s="1306"/>
      <c r="N207" s="1305">
        <f t="shared" si="117"/>
        <v>0</v>
      </c>
      <c r="O207" s="1306"/>
      <c r="P207" s="1305">
        <f t="shared" si="118"/>
        <v>0</v>
      </c>
      <c r="Q207" s="1306"/>
      <c r="R207" s="1305">
        <f t="shared" si="119"/>
        <v>0</v>
      </c>
      <c r="S207" s="1306">
        <f t="shared" si="120"/>
        <v>0</v>
      </c>
      <c r="T207" s="1305"/>
      <c r="U207" s="1307">
        <f t="shared" si="107"/>
        <v>0</v>
      </c>
      <c r="V207" s="1193"/>
    </row>
    <row r="208" spans="1:22" ht="15" x14ac:dyDescent="0.2">
      <c r="A208" s="1191" t="s">
        <v>3246</v>
      </c>
      <c r="B208" s="1192" t="s">
        <v>3232</v>
      </c>
      <c r="C208" s="1318"/>
      <c r="D208" s="1318"/>
      <c r="E208" s="1318"/>
      <c r="F208" s="1318"/>
      <c r="G208" s="1318"/>
      <c r="H208" s="1318"/>
      <c r="I208" s="1318"/>
      <c r="J208" s="628">
        <f t="shared" si="115"/>
        <v>0</v>
      </c>
      <c r="K208" s="1318"/>
      <c r="L208" s="1305">
        <f t="shared" si="116"/>
        <v>0</v>
      </c>
      <c r="M208" s="1306"/>
      <c r="N208" s="1305">
        <f t="shared" si="117"/>
        <v>0</v>
      </c>
      <c r="O208" s="1306"/>
      <c r="P208" s="1305">
        <f t="shared" si="118"/>
        <v>0</v>
      </c>
      <c r="Q208" s="1306"/>
      <c r="R208" s="1305">
        <f t="shared" si="119"/>
        <v>0</v>
      </c>
      <c r="S208" s="1306">
        <f t="shared" si="120"/>
        <v>0</v>
      </c>
      <c r="T208" s="1305"/>
      <c r="U208" s="1307">
        <f t="shared" si="107"/>
        <v>0</v>
      </c>
      <c r="V208" s="1193"/>
    </row>
    <row r="209" spans="1:22" ht="15" x14ac:dyDescent="0.2">
      <c r="A209" s="1191" t="s">
        <v>3247</v>
      </c>
      <c r="B209" s="1192" t="s">
        <v>3248</v>
      </c>
      <c r="C209" s="1318"/>
      <c r="D209" s="1318"/>
      <c r="E209" s="1318"/>
      <c r="F209" s="1318"/>
      <c r="G209" s="1318"/>
      <c r="H209" s="1318"/>
      <c r="I209" s="1318"/>
      <c r="J209" s="628">
        <f t="shared" si="115"/>
        <v>0</v>
      </c>
      <c r="K209" s="1318"/>
      <c r="L209" s="1305">
        <f t="shared" si="116"/>
        <v>0</v>
      </c>
      <c r="M209" s="1306"/>
      <c r="N209" s="1305">
        <f t="shared" si="117"/>
        <v>0</v>
      </c>
      <c r="O209" s="1306"/>
      <c r="P209" s="1305">
        <f t="shared" si="118"/>
        <v>0</v>
      </c>
      <c r="Q209" s="1306"/>
      <c r="R209" s="1305">
        <f t="shared" si="119"/>
        <v>0</v>
      </c>
      <c r="S209" s="1306">
        <f t="shared" si="120"/>
        <v>0</v>
      </c>
      <c r="T209" s="1305"/>
      <c r="U209" s="1307">
        <f t="shared" si="107"/>
        <v>0</v>
      </c>
      <c r="V209" s="1193"/>
    </row>
    <row r="210" spans="1:22" ht="15" x14ac:dyDescent="0.2">
      <c r="A210" s="1191" t="s">
        <v>3249</v>
      </c>
      <c r="B210" s="1192" t="s">
        <v>3250</v>
      </c>
      <c r="C210" s="1318"/>
      <c r="D210" s="1318"/>
      <c r="E210" s="1318"/>
      <c r="F210" s="1318"/>
      <c r="G210" s="1318"/>
      <c r="H210" s="1318"/>
      <c r="I210" s="1318"/>
      <c r="J210" s="628">
        <f t="shared" si="115"/>
        <v>0</v>
      </c>
      <c r="K210" s="1318"/>
      <c r="L210" s="1305">
        <f t="shared" si="116"/>
        <v>0</v>
      </c>
      <c r="M210" s="1306"/>
      <c r="N210" s="1305">
        <f t="shared" si="117"/>
        <v>0</v>
      </c>
      <c r="O210" s="1306"/>
      <c r="P210" s="1305">
        <f t="shared" si="118"/>
        <v>0</v>
      </c>
      <c r="Q210" s="1306"/>
      <c r="R210" s="1305">
        <f t="shared" si="119"/>
        <v>0</v>
      </c>
      <c r="S210" s="1306">
        <f t="shared" si="120"/>
        <v>0</v>
      </c>
      <c r="T210" s="1305"/>
      <c r="U210" s="1307">
        <f t="shared" si="107"/>
        <v>0</v>
      </c>
      <c r="V210" s="1193"/>
    </row>
    <row r="211" spans="1:22" s="568" customFormat="1" ht="15" x14ac:dyDescent="0.2">
      <c r="A211" s="1188" t="s">
        <v>3251</v>
      </c>
      <c r="B211" s="1189" t="s">
        <v>3252</v>
      </c>
      <c r="C211" s="1309"/>
      <c r="D211" s="1309"/>
      <c r="E211" s="1310">
        <f>E212</f>
        <v>0</v>
      </c>
      <c r="F211" s="1310">
        <f>F212</f>
        <v>0</v>
      </c>
      <c r="G211" s="1310">
        <f>G212</f>
        <v>0</v>
      </c>
      <c r="H211" s="1309" t="s">
        <v>4110</v>
      </c>
      <c r="I211" s="1309"/>
      <c r="J211" s="1311"/>
      <c r="K211" s="1309"/>
      <c r="L211" s="1312">
        <f>L212</f>
        <v>0</v>
      </c>
      <c r="M211" s="1309"/>
      <c r="N211" s="1312">
        <f>N212</f>
        <v>0</v>
      </c>
      <c r="O211" s="1309"/>
      <c r="P211" s="1312">
        <f>P212</f>
        <v>0</v>
      </c>
      <c r="Q211" s="1309"/>
      <c r="R211" s="1312">
        <f>R212</f>
        <v>0</v>
      </c>
      <c r="S211" s="1309"/>
      <c r="T211" s="1312">
        <f>T212</f>
        <v>0</v>
      </c>
      <c r="U211" s="1313">
        <f t="shared" si="107"/>
        <v>0</v>
      </c>
      <c r="V211" s="1190"/>
    </row>
    <row r="212" spans="1:22" s="449" customFormat="1" ht="30" x14ac:dyDescent="0.2">
      <c r="A212" s="1194" t="s">
        <v>3253</v>
      </c>
      <c r="B212" s="1189" t="s">
        <v>3254</v>
      </c>
      <c r="C212" s="1318"/>
      <c r="D212" s="1318"/>
      <c r="E212" s="1310">
        <f>SUM(E213:E220)</f>
        <v>0</v>
      </c>
      <c r="F212" s="1310">
        <f>SUM(F213:F220)</f>
        <v>0</v>
      </c>
      <c r="G212" s="1310">
        <f>SUM(G213:G220)</f>
        <v>0</v>
      </c>
      <c r="H212" s="1309" t="s">
        <v>4110</v>
      </c>
      <c r="I212" s="1318"/>
      <c r="J212" s="632"/>
      <c r="K212" s="1318"/>
      <c r="L212" s="1312">
        <f>SUM(L213:L220)</f>
        <v>0</v>
      </c>
      <c r="M212" s="1314"/>
      <c r="N212" s="1312">
        <f>SUM(N213:N220)</f>
        <v>0</v>
      </c>
      <c r="O212" s="1314"/>
      <c r="P212" s="1312">
        <f>SUM(P213:P220)</f>
        <v>0</v>
      </c>
      <c r="Q212" s="1314"/>
      <c r="R212" s="1312">
        <f>SUM(R213:R220)</f>
        <v>0</v>
      </c>
      <c r="S212" s="1314"/>
      <c r="T212" s="1312">
        <f>SUM(T213:T220)</f>
        <v>0</v>
      </c>
      <c r="U212" s="1313">
        <f t="shared" si="107"/>
        <v>0</v>
      </c>
      <c r="V212" s="1193"/>
    </row>
    <row r="213" spans="1:22" ht="15" x14ac:dyDescent="0.2">
      <c r="A213" s="1191" t="s">
        <v>3255</v>
      </c>
      <c r="B213" s="1192" t="s">
        <v>3175</v>
      </c>
      <c r="C213" s="1318"/>
      <c r="D213" s="1318"/>
      <c r="E213" s="1318"/>
      <c r="F213" s="746"/>
      <c r="G213" s="746"/>
      <c r="H213" s="1318"/>
      <c r="I213" s="1318"/>
      <c r="J213" s="628">
        <f t="shared" ref="J213:J222" si="121">I213/100000</f>
        <v>0</v>
      </c>
      <c r="K213" s="1318"/>
      <c r="L213" s="1305">
        <f t="shared" ref="L213:L222" si="122">K213*J213</f>
        <v>0</v>
      </c>
      <c r="M213" s="1306"/>
      <c r="N213" s="1305">
        <f t="shared" ref="N213:N222" si="123">M213*J213</f>
        <v>0</v>
      </c>
      <c r="O213" s="1306"/>
      <c r="P213" s="1305">
        <f t="shared" ref="P213:P222" si="124">O213*J213</f>
        <v>0</v>
      </c>
      <c r="Q213" s="1306"/>
      <c r="R213" s="1305">
        <f t="shared" ref="R213:R222" si="125">Q213*J213</f>
        <v>0</v>
      </c>
      <c r="S213" s="1306"/>
      <c r="T213" s="1305"/>
      <c r="U213" s="1307">
        <f t="shared" si="107"/>
        <v>0</v>
      </c>
      <c r="V213" s="1193"/>
    </row>
    <row r="214" spans="1:22" ht="15" x14ac:dyDescent="0.2">
      <c r="A214" s="1191" t="s">
        <v>3256</v>
      </c>
      <c r="B214" s="1192" t="s">
        <v>3257</v>
      </c>
      <c r="C214" s="1318"/>
      <c r="D214" s="1318"/>
      <c r="E214" s="1318"/>
      <c r="F214" s="1318"/>
      <c r="G214" s="1318"/>
      <c r="H214" s="1318"/>
      <c r="I214" s="1318"/>
      <c r="J214" s="628">
        <f t="shared" si="121"/>
        <v>0</v>
      </c>
      <c r="K214" s="1318"/>
      <c r="L214" s="1305">
        <f t="shared" si="122"/>
        <v>0</v>
      </c>
      <c r="M214" s="1306"/>
      <c r="N214" s="1305">
        <f t="shared" si="123"/>
        <v>0</v>
      </c>
      <c r="O214" s="1306"/>
      <c r="P214" s="1305">
        <f t="shared" si="124"/>
        <v>0</v>
      </c>
      <c r="Q214" s="1306"/>
      <c r="R214" s="1305">
        <f t="shared" si="125"/>
        <v>0</v>
      </c>
      <c r="S214" s="1306"/>
      <c r="T214" s="1305"/>
      <c r="U214" s="1307">
        <f t="shared" si="107"/>
        <v>0</v>
      </c>
      <c r="V214" s="1193"/>
    </row>
    <row r="215" spans="1:22" ht="15" x14ac:dyDescent="0.2">
      <c r="A215" s="1191" t="s">
        <v>3258</v>
      </c>
      <c r="B215" s="1192" t="s">
        <v>3259</v>
      </c>
      <c r="C215" s="1318"/>
      <c r="D215" s="1318"/>
      <c r="E215" s="1318"/>
      <c r="F215" s="1318"/>
      <c r="G215" s="1318"/>
      <c r="H215" s="1318"/>
      <c r="I215" s="1318"/>
      <c r="J215" s="628">
        <f t="shared" si="121"/>
        <v>0</v>
      </c>
      <c r="K215" s="1318"/>
      <c r="L215" s="1305">
        <f t="shared" si="122"/>
        <v>0</v>
      </c>
      <c r="M215" s="1306"/>
      <c r="N215" s="1305">
        <f t="shared" si="123"/>
        <v>0</v>
      </c>
      <c r="O215" s="1306"/>
      <c r="P215" s="1305">
        <f t="shared" si="124"/>
        <v>0</v>
      </c>
      <c r="Q215" s="1306"/>
      <c r="R215" s="1305">
        <f t="shared" si="125"/>
        <v>0</v>
      </c>
      <c r="S215" s="1306"/>
      <c r="T215" s="1305"/>
      <c r="U215" s="1307">
        <f t="shared" si="107"/>
        <v>0</v>
      </c>
      <c r="V215" s="1193"/>
    </row>
    <row r="216" spans="1:22" ht="15" x14ac:dyDescent="0.2">
      <c r="A216" s="1191" t="s">
        <v>3260</v>
      </c>
      <c r="B216" s="1192" t="s">
        <v>3261</v>
      </c>
      <c r="C216" s="1318"/>
      <c r="D216" s="1318"/>
      <c r="E216" s="1318"/>
      <c r="F216" s="1318"/>
      <c r="G216" s="1318"/>
      <c r="H216" s="1318"/>
      <c r="I216" s="1318"/>
      <c r="J216" s="628">
        <f t="shared" si="121"/>
        <v>0</v>
      </c>
      <c r="K216" s="1318"/>
      <c r="L216" s="1305">
        <f t="shared" si="122"/>
        <v>0</v>
      </c>
      <c r="M216" s="1306"/>
      <c r="N216" s="1305">
        <f t="shared" si="123"/>
        <v>0</v>
      </c>
      <c r="O216" s="1306"/>
      <c r="P216" s="1305">
        <f t="shared" si="124"/>
        <v>0</v>
      </c>
      <c r="Q216" s="1306"/>
      <c r="R216" s="1305">
        <f t="shared" si="125"/>
        <v>0</v>
      </c>
      <c r="S216" s="1306"/>
      <c r="T216" s="1305"/>
      <c r="U216" s="1307">
        <f t="shared" si="107"/>
        <v>0</v>
      </c>
      <c r="V216" s="1193"/>
    </row>
    <row r="217" spans="1:22" ht="15" x14ac:dyDescent="0.2">
      <c r="A217" s="1191" t="s">
        <v>3262</v>
      </c>
      <c r="B217" s="1192" t="s">
        <v>3248</v>
      </c>
      <c r="C217" s="1318"/>
      <c r="D217" s="1318"/>
      <c r="E217" s="1318"/>
      <c r="F217" s="1318"/>
      <c r="G217" s="1318"/>
      <c r="H217" s="1318"/>
      <c r="I217" s="1318"/>
      <c r="J217" s="628">
        <f t="shared" si="121"/>
        <v>0</v>
      </c>
      <c r="K217" s="1318"/>
      <c r="L217" s="1305">
        <f t="shared" si="122"/>
        <v>0</v>
      </c>
      <c r="M217" s="1306"/>
      <c r="N217" s="1305">
        <f t="shared" si="123"/>
        <v>0</v>
      </c>
      <c r="O217" s="1306"/>
      <c r="P217" s="1305">
        <f t="shared" si="124"/>
        <v>0</v>
      </c>
      <c r="Q217" s="1306"/>
      <c r="R217" s="1305">
        <f t="shared" si="125"/>
        <v>0</v>
      </c>
      <c r="S217" s="1306"/>
      <c r="T217" s="1305"/>
      <c r="U217" s="1307">
        <f t="shared" si="107"/>
        <v>0</v>
      </c>
      <c r="V217" s="1193"/>
    </row>
    <row r="218" spans="1:22" ht="30" x14ac:dyDescent="0.2">
      <c r="A218" s="1191" t="s">
        <v>3263</v>
      </c>
      <c r="B218" s="1192" t="s">
        <v>3264</v>
      </c>
      <c r="C218" s="1318"/>
      <c r="D218" s="1318"/>
      <c r="E218" s="1318"/>
      <c r="F218" s="1318"/>
      <c r="G218" s="1318"/>
      <c r="H218" s="1318"/>
      <c r="I218" s="1318"/>
      <c r="J218" s="628">
        <f t="shared" si="121"/>
        <v>0</v>
      </c>
      <c r="K218" s="1318"/>
      <c r="L218" s="1305">
        <f t="shared" si="122"/>
        <v>0</v>
      </c>
      <c r="M218" s="1306"/>
      <c r="N218" s="1305">
        <f t="shared" si="123"/>
        <v>0</v>
      </c>
      <c r="O218" s="1306"/>
      <c r="P218" s="1305">
        <f t="shared" si="124"/>
        <v>0</v>
      </c>
      <c r="Q218" s="1306"/>
      <c r="R218" s="1305">
        <f t="shared" si="125"/>
        <v>0</v>
      </c>
      <c r="S218" s="1306"/>
      <c r="T218" s="1305"/>
      <c r="U218" s="1307">
        <f t="shared" si="107"/>
        <v>0</v>
      </c>
      <c r="V218" s="1193"/>
    </row>
    <row r="219" spans="1:22" ht="15" x14ac:dyDescent="0.2">
      <c r="A219" s="1191" t="s">
        <v>3265</v>
      </c>
      <c r="B219" s="1192" t="s">
        <v>3250</v>
      </c>
      <c r="C219" s="1318"/>
      <c r="D219" s="1318"/>
      <c r="E219" s="1318"/>
      <c r="F219" s="1318"/>
      <c r="G219" s="1318"/>
      <c r="H219" s="1318"/>
      <c r="I219" s="1318"/>
      <c r="J219" s="628">
        <f t="shared" si="121"/>
        <v>0</v>
      </c>
      <c r="K219" s="1318"/>
      <c r="L219" s="1305">
        <f t="shared" si="122"/>
        <v>0</v>
      </c>
      <c r="M219" s="1306"/>
      <c r="N219" s="1305">
        <f t="shared" si="123"/>
        <v>0</v>
      </c>
      <c r="O219" s="1306"/>
      <c r="P219" s="1305">
        <f t="shared" si="124"/>
        <v>0</v>
      </c>
      <c r="Q219" s="1306"/>
      <c r="R219" s="1305">
        <f t="shared" si="125"/>
        <v>0</v>
      </c>
      <c r="S219" s="1306"/>
      <c r="T219" s="1305"/>
      <c r="U219" s="1307">
        <f t="shared" si="107"/>
        <v>0</v>
      </c>
      <c r="V219" s="1193"/>
    </row>
    <row r="220" spans="1:22" s="449" customFormat="1" ht="15" x14ac:dyDescent="0.2">
      <c r="A220" s="1194" t="s">
        <v>3266</v>
      </c>
      <c r="B220" s="1189" t="s">
        <v>3267</v>
      </c>
      <c r="C220" s="1318"/>
      <c r="D220" s="1318"/>
      <c r="E220" s="1310">
        <f>SUM(E221:E222)</f>
        <v>0</v>
      </c>
      <c r="F220" s="1310">
        <f>SUM(F221:F222)</f>
        <v>0</v>
      </c>
      <c r="G220" s="1310">
        <f>SUM(G221:G222)</f>
        <v>0</v>
      </c>
      <c r="H220" s="1318" t="s">
        <v>4059</v>
      </c>
      <c r="I220" s="1318"/>
      <c r="J220" s="632"/>
      <c r="K220" s="1318"/>
      <c r="L220" s="1312">
        <f>SUM(L221:L222)</f>
        <v>0</v>
      </c>
      <c r="M220" s="1314"/>
      <c r="N220" s="1312">
        <f>SUM(N221:N222)</f>
        <v>0</v>
      </c>
      <c r="O220" s="1314"/>
      <c r="P220" s="1312">
        <f>SUM(P221:P222)</f>
        <v>0</v>
      </c>
      <c r="Q220" s="1314"/>
      <c r="R220" s="1312">
        <f>SUM(R221:R222)</f>
        <v>0</v>
      </c>
      <c r="S220" s="1314"/>
      <c r="T220" s="1312">
        <f>SUM(T221:T222)</f>
        <v>0</v>
      </c>
      <c r="U220" s="1313">
        <f t="shared" si="107"/>
        <v>0</v>
      </c>
      <c r="V220" s="1193"/>
    </row>
    <row r="221" spans="1:22" ht="15" x14ac:dyDescent="0.2">
      <c r="A221" s="1191" t="s">
        <v>3268</v>
      </c>
      <c r="B221" s="1192" t="s">
        <v>3269</v>
      </c>
      <c r="C221" s="1318"/>
      <c r="D221" s="1318"/>
      <c r="E221" s="1318"/>
      <c r="F221" s="1318"/>
      <c r="G221" s="1318"/>
      <c r="H221" s="1318"/>
      <c r="I221" s="1318"/>
      <c r="J221" s="628">
        <f t="shared" si="121"/>
        <v>0</v>
      </c>
      <c r="K221" s="1318"/>
      <c r="L221" s="1305">
        <f t="shared" si="122"/>
        <v>0</v>
      </c>
      <c r="M221" s="1306"/>
      <c r="N221" s="1305">
        <f t="shared" si="123"/>
        <v>0</v>
      </c>
      <c r="O221" s="1306"/>
      <c r="P221" s="1305">
        <f t="shared" si="124"/>
        <v>0</v>
      </c>
      <c r="Q221" s="1306"/>
      <c r="R221" s="1305">
        <f t="shared" si="125"/>
        <v>0</v>
      </c>
      <c r="S221" s="1306"/>
      <c r="T221" s="1305"/>
      <c r="U221" s="1307">
        <f t="shared" si="107"/>
        <v>0</v>
      </c>
      <c r="V221" s="1193"/>
    </row>
    <row r="222" spans="1:22" ht="15" x14ac:dyDescent="0.2">
      <c r="A222" s="1191" t="s">
        <v>3270</v>
      </c>
      <c r="B222" s="1192" t="s">
        <v>3271</v>
      </c>
      <c r="C222" s="1318"/>
      <c r="D222" s="1318"/>
      <c r="E222" s="1318"/>
      <c r="F222" s="1318"/>
      <c r="G222" s="1318"/>
      <c r="H222" s="1318"/>
      <c r="I222" s="1318"/>
      <c r="J222" s="628">
        <f t="shared" si="121"/>
        <v>0</v>
      </c>
      <c r="K222" s="1318"/>
      <c r="L222" s="1305">
        <f t="shared" si="122"/>
        <v>0</v>
      </c>
      <c r="M222" s="1306"/>
      <c r="N222" s="1305">
        <f t="shared" si="123"/>
        <v>0</v>
      </c>
      <c r="O222" s="1306"/>
      <c r="P222" s="1305">
        <f t="shared" si="124"/>
        <v>0</v>
      </c>
      <c r="Q222" s="1306"/>
      <c r="R222" s="1305">
        <f t="shared" si="125"/>
        <v>0</v>
      </c>
      <c r="S222" s="1306"/>
      <c r="T222" s="1305"/>
      <c r="U222" s="1307">
        <f t="shared" si="107"/>
        <v>0</v>
      </c>
      <c r="V222" s="1193"/>
    </row>
    <row r="223" spans="1:22" s="568" customFormat="1" ht="54" customHeight="1" x14ac:dyDescent="0.2">
      <c r="A223" s="1188" t="s">
        <v>3272</v>
      </c>
      <c r="B223" s="1189" t="s">
        <v>3273</v>
      </c>
      <c r="C223" s="1309"/>
      <c r="D223" s="1309"/>
      <c r="E223" s="1310">
        <f t="shared" ref="E223:F223" si="126">SUM(E224:E226)</f>
        <v>0</v>
      </c>
      <c r="F223" s="1310">
        <f t="shared" si="126"/>
        <v>0</v>
      </c>
      <c r="G223" s="1310">
        <f t="shared" ref="G223" si="127">SUM(G224:G226)</f>
        <v>0</v>
      </c>
      <c r="H223" s="1309" t="s">
        <v>4154</v>
      </c>
      <c r="I223" s="1309"/>
      <c r="J223" s="1311"/>
      <c r="K223" s="1309"/>
      <c r="L223" s="1312">
        <f t="shared" ref="L223" si="128">SUM(L224:L226)</f>
        <v>0</v>
      </c>
      <c r="M223" s="1309"/>
      <c r="N223" s="1312">
        <f t="shared" ref="N223" si="129">SUM(N224:N226)</f>
        <v>0</v>
      </c>
      <c r="O223" s="1309"/>
      <c r="P223" s="1312">
        <f t="shared" ref="P223" si="130">SUM(P224:P226)</f>
        <v>0</v>
      </c>
      <c r="Q223" s="1309"/>
      <c r="R223" s="1312">
        <f t="shared" ref="R223" si="131">SUM(R224:R226)</f>
        <v>0</v>
      </c>
      <c r="S223" s="1309"/>
      <c r="T223" s="1312">
        <f t="shared" ref="T223" si="132">SUM(T224:T226)</f>
        <v>0</v>
      </c>
      <c r="U223" s="1313">
        <f t="shared" si="107"/>
        <v>0</v>
      </c>
      <c r="V223" s="1190"/>
    </row>
    <row r="224" spans="1:22" ht="15" x14ac:dyDescent="0.2">
      <c r="A224" s="1191" t="s">
        <v>3274</v>
      </c>
      <c r="B224" s="1192" t="s">
        <v>3275</v>
      </c>
      <c r="C224" s="1318"/>
      <c r="D224" s="1318"/>
      <c r="E224" s="1318"/>
      <c r="F224" s="1318"/>
      <c r="G224" s="1318"/>
      <c r="H224" s="1318"/>
      <c r="I224" s="1318"/>
      <c r="J224" s="628">
        <f t="shared" ref="J224:J226" si="133">I224/100000</f>
        <v>0</v>
      </c>
      <c r="K224" s="1318"/>
      <c r="L224" s="1305">
        <f t="shared" ref="L224:L226" si="134">K224*J224</f>
        <v>0</v>
      </c>
      <c r="M224" s="1306"/>
      <c r="N224" s="1305">
        <f t="shared" ref="N224:N226" si="135">M224*J224</f>
        <v>0</v>
      </c>
      <c r="O224" s="1306"/>
      <c r="P224" s="1305">
        <f t="shared" ref="P224:P226" si="136">O224*J224</f>
        <v>0</v>
      </c>
      <c r="Q224" s="1306"/>
      <c r="R224" s="1305">
        <f t="shared" ref="R224:R226" si="137">Q224*J224</f>
        <v>0</v>
      </c>
      <c r="S224" s="1306"/>
      <c r="T224" s="1305"/>
      <c r="U224" s="1307">
        <f t="shared" si="107"/>
        <v>0</v>
      </c>
      <c r="V224" s="1193"/>
    </row>
    <row r="225" spans="1:22" ht="15" x14ac:dyDescent="0.2">
      <c r="A225" s="1191" t="s">
        <v>3276</v>
      </c>
      <c r="B225" s="1192" t="s">
        <v>3257</v>
      </c>
      <c r="C225" s="1318"/>
      <c r="D225" s="1318"/>
      <c r="E225" s="1318"/>
      <c r="F225" s="1318"/>
      <c r="G225" s="1318"/>
      <c r="H225" s="1318"/>
      <c r="I225" s="1318"/>
      <c r="J225" s="628">
        <f t="shared" si="133"/>
        <v>0</v>
      </c>
      <c r="K225" s="1318"/>
      <c r="L225" s="1305">
        <f t="shared" si="134"/>
        <v>0</v>
      </c>
      <c r="M225" s="1306"/>
      <c r="N225" s="1305">
        <f t="shared" si="135"/>
        <v>0</v>
      </c>
      <c r="O225" s="1306"/>
      <c r="P225" s="1305">
        <f t="shared" si="136"/>
        <v>0</v>
      </c>
      <c r="Q225" s="1306"/>
      <c r="R225" s="1305">
        <f t="shared" si="137"/>
        <v>0</v>
      </c>
      <c r="S225" s="1306"/>
      <c r="T225" s="1305"/>
      <c r="U225" s="1307">
        <f t="shared" si="107"/>
        <v>0</v>
      </c>
      <c r="V225" s="1193"/>
    </row>
    <row r="226" spans="1:22" ht="15" x14ac:dyDescent="0.2">
      <c r="A226" s="1191" t="s">
        <v>3277</v>
      </c>
      <c r="B226" s="1192" t="s">
        <v>3278</v>
      </c>
      <c r="C226" s="1318"/>
      <c r="D226" s="1318"/>
      <c r="E226" s="1318"/>
      <c r="F226" s="1318"/>
      <c r="G226" s="1318"/>
      <c r="H226" s="1318"/>
      <c r="I226" s="1318"/>
      <c r="J226" s="628">
        <f t="shared" si="133"/>
        <v>0</v>
      </c>
      <c r="K226" s="1318"/>
      <c r="L226" s="1305">
        <f t="shared" si="134"/>
        <v>0</v>
      </c>
      <c r="M226" s="1306"/>
      <c r="N226" s="1305">
        <f t="shared" si="135"/>
        <v>0</v>
      </c>
      <c r="O226" s="1306"/>
      <c r="P226" s="1305">
        <f t="shared" si="136"/>
        <v>0</v>
      </c>
      <c r="Q226" s="1306"/>
      <c r="R226" s="1305">
        <f t="shared" si="137"/>
        <v>0</v>
      </c>
      <c r="S226" s="1306"/>
      <c r="T226" s="1305"/>
      <c r="U226" s="1307">
        <f t="shared" si="107"/>
        <v>0</v>
      </c>
      <c r="V226" s="1193"/>
    </row>
    <row r="227" spans="1:22" s="568" customFormat="1" ht="56.25" customHeight="1" x14ac:dyDescent="0.2">
      <c r="A227" s="1188" t="s">
        <v>3279</v>
      </c>
      <c r="B227" s="1189" t="s">
        <v>3280</v>
      </c>
      <c r="C227" s="1309"/>
      <c r="D227" s="1309"/>
      <c r="E227" s="1310">
        <f>SUM(E228:E229)</f>
        <v>0</v>
      </c>
      <c r="F227" s="1310">
        <f>SUM(F228:F229)</f>
        <v>0</v>
      </c>
      <c r="G227" s="1310">
        <f>SUM(G228:G229)</f>
        <v>0</v>
      </c>
      <c r="H227" s="1309" t="s">
        <v>4155</v>
      </c>
      <c r="I227" s="1309"/>
      <c r="J227" s="1311"/>
      <c r="K227" s="1309"/>
      <c r="L227" s="1312">
        <f>SUM(L228:L229)</f>
        <v>0</v>
      </c>
      <c r="M227" s="1309"/>
      <c r="N227" s="1312">
        <f>SUM(N228:N229)</f>
        <v>0</v>
      </c>
      <c r="O227" s="1309"/>
      <c r="P227" s="1312">
        <f>SUM(P228:P229)</f>
        <v>0</v>
      </c>
      <c r="Q227" s="1309"/>
      <c r="R227" s="1312">
        <f>SUM(R228:R229)</f>
        <v>0</v>
      </c>
      <c r="S227" s="1309"/>
      <c r="T227" s="1312">
        <f>SUM(T228:T229)</f>
        <v>0</v>
      </c>
      <c r="U227" s="1313">
        <f t="shared" si="107"/>
        <v>0</v>
      </c>
      <c r="V227" s="1190"/>
    </row>
    <row r="228" spans="1:22" ht="15" x14ac:dyDescent="0.2">
      <c r="A228" s="1191" t="s">
        <v>3281</v>
      </c>
      <c r="B228" s="1192" t="s">
        <v>2690</v>
      </c>
      <c r="C228" s="1318"/>
      <c r="D228" s="1318"/>
      <c r="E228" s="1318"/>
      <c r="F228" s="1318"/>
      <c r="G228" s="1318"/>
      <c r="H228" s="1318"/>
      <c r="I228" s="1318"/>
      <c r="J228" s="628">
        <f t="shared" ref="J228:J229" si="138">I228/100000</f>
        <v>0</v>
      </c>
      <c r="K228" s="1318"/>
      <c r="L228" s="1305">
        <f t="shared" ref="L228:L229" si="139">K228*J228</f>
        <v>0</v>
      </c>
      <c r="M228" s="1306"/>
      <c r="N228" s="1305">
        <f t="shared" ref="N228:N229" si="140">M228*J228</f>
        <v>0</v>
      </c>
      <c r="O228" s="1306"/>
      <c r="P228" s="1305">
        <f t="shared" ref="P228:P229" si="141">O228*J228</f>
        <v>0</v>
      </c>
      <c r="Q228" s="1306"/>
      <c r="R228" s="1305">
        <f t="shared" ref="R228:R229" si="142">Q228*J228</f>
        <v>0</v>
      </c>
      <c r="S228" s="1306"/>
      <c r="T228" s="1305"/>
      <c r="U228" s="1307">
        <f t="shared" si="107"/>
        <v>0</v>
      </c>
      <c r="V228" s="1193"/>
    </row>
    <row r="229" spans="1:22" ht="15" x14ac:dyDescent="0.2">
      <c r="A229" s="1191" t="s">
        <v>3282</v>
      </c>
      <c r="B229" s="1192" t="s">
        <v>3257</v>
      </c>
      <c r="C229" s="1318"/>
      <c r="D229" s="1318"/>
      <c r="E229" s="1318"/>
      <c r="F229" s="1318"/>
      <c r="G229" s="1318"/>
      <c r="H229" s="1318"/>
      <c r="I229" s="1318"/>
      <c r="J229" s="628">
        <f t="shared" si="138"/>
        <v>0</v>
      </c>
      <c r="K229" s="1318"/>
      <c r="L229" s="1305">
        <f t="shared" si="139"/>
        <v>0</v>
      </c>
      <c r="M229" s="1306"/>
      <c r="N229" s="1305">
        <f t="shared" si="140"/>
        <v>0</v>
      </c>
      <c r="O229" s="1306"/>
      <c r="P229" s="1305">
        <f t="shared" si="141"/>
        <v>0</v>
      </c>
      <c r="Q229" s="1306"/>
      <c r="R229" s="1305">
        <f t="shared" si="142"/>
        <v>0</v>
      </c>
      <c r="S229" s="1306"/>
      <c r="T229" s="1305"/>
      <c r="U229" s="1307">
        <f t="shared" si="107"/>
        <v>0</v>
      </c>
      <c r="V229" s="1193"/>
    </row>
    <row r="230" spans="1:22" s="568" customFormat="1" ht="15" x14ac:dyDescent="0.2">
      <c r="A230" s="1188" t="s">
        <v>3283</v>
      </c>
      <c r="B230" s="1189" t="s">
        <v>3284</v>
      </c>
      <c r="C230" s="1309"/>
      <c r="D230" s="1309"/>
      <c r="E230" s="1310">
        <f>SUM(E231:E233)</f>
        <v>0</v>
      </c>
      <c r="F230" s="1310">
        <f>SUM(F231:F233)</f>
        <v>0</v>
      </c>
      <c r="G230" s="1310">
        <f>SUM(G231:G233)</f>
        <v>0</v>
      </c>
      <c r="H230" s="1309"/>
      <c r="I230" s="1309"/>
      <c r="J230" s="1311"/>
      <c r="K230" s="1309"/>
      <c r="L230" s="1312">
        <f>SUM(L231:L233)</f>
        <v>0</v>
      </c>
      <c r="M230" s="1309"/>
      <c r="N230" s="1312">
        <f>SUM(N231:N233)</f>
        <v>0</v>
      </c>
      <c r="O230" s="1309"/>
      <c r="P230" s="1312">
        <f>SUM(P231:P233)</f>
        <v>0</v>
      </c>
      <c r="Q230" s="1309"/>
      <c r="R230" s="1312">
        <f>SUM(R231:R233)</f>
        <v>0</v>
      </c>
      <c r="S230" s="1309"/>
      <c r="T230" s="1312">
        <f>SUM(T231:T233)</f>
        <v>0</v>
      </c>
      <c r="U230" s="1313">
        <f t="shared" si="107"/>
        <v>0</v>
      </c>
      <c r="V230" s="1190"/>
    </row>
    <row r="231" spans="1:22" ht="15" x14ac:dyDescent="0.2">
      <c r="A231" s="1191" t="s">
        <v>3285</v>
      </c>
      <c r="B231" s="1192"/>
      <c r="C231" s="1318"/>
      <c r="D231" s="1318"/>
      <c r="E231" s="1318"/>
      <c r="F231" s="1318"/>
      <c r="G231" s="1318"/>
      <c r="H231" s="1318"/>
      <c r="I231" s="1318"/>
      <c r="J231" s="628">
        <f t="shared" ref="J231:J233" si="143">I231/100000</f>
        <v>0</v>
      </c>
      <c r="K231" s="1318"/>
      <c r="L231" s="1305">
        <f t="shared" ref="L231:L233" si="144">K231*J231</f>
        <v>0</v>
      </c>
      <c r="M231" s="1306"/>
      <c r="N231" s="1305">
        <f t="shared" ref="N231:N233" si="145">M231*J231</f>
        <v>0</v>
      </c>
      <c r="O231" s="1306"/>
      <c r="P231" s="1305">
        <f t="shared" ref="P231:P233" si="146">O231*J231</f>
        <v>0</v>
      </c>
      <c r="Q231" s="1306"/>
      <c r="R231" s="1305">
        <f t="shared" ref="R231:R233" si="147">Q231*J231</f>
        <v>0</v>
      </c>
      <c r="S231" s="1306"/>
      <c r="T231" s="1305"/>
      <c r="U231" s="1307">
        <f t="shared" si="107"/>
        <v>0</v>
      </c>
      <c r="V231" s="1193"/>
    </row>
    <row r="232" spans="1:22" ht="15" x14ac:dyDescent="0.2">
      <c r="A232" s="1191" t="s">
        <v>3286</v>
      </c>
      <c r="B232" s="1192"/>
      <c r="C232" s="1318"/>
      <c r="D232" s="1318"/>
      <c r="E232" s="1318"/>
      <c r="F232" s="1318"/>
      <c r="G232" s="1318"/>
      <c r="H232" s="1318"/>
      <c r="I232" s="1318"/>
      <c r="J232" s="628">
        <f t="shared" si="143"/>
        <v>0</v>
      </c>
      <c r="K232" s="1318"/>
      <c r="L232" s="1305">
        <f t="shared" si="144"/>
        <v>0</v>
      </c>
      <c r="M232" s="1306"/>
      <c r="N232" s="1305">
        <f t="shared" si="145"/>
        <v>0</v>
      </c>
      <c r="O232" s="1306"/>
      <c r="P232" s="1305">
        <f t="shared" si="146"/>
        <v>0</v>
      </c>
      <c r="Q232" s="1306"/>
      <c r="R232" s="1305">
        <f t="shared" si="147"/>
        <v>0</v>
      </c>
      <c r="S232" s="1306"/>
      <c r="T232" s="1305"/>
      <c r="U232" s="1307">
        <f t="shared" si="107"/>
        <v>0</v>
      </c>
      <c r="V232" s="1193"/>
    </row>
    <row r="233" spans="1:22" ht="15.75" thickBot="1" x14ac:dyDescent="0.25">
      <c r="A233" s="1197" t="s">
        <v>3287</v>
      </c>
      <c r="B233" s="1198"/>
      <c r="C233" s="1323"/>
      <c r="D233" s="1323"/>
      <c r="E233" s="1323"/>
      <c r="F233" s="1323"/>
      <c r="G233" s="1323"/>
      <c r="H233" s="1323"/>
      <c r="I233" s="1323"/>
      <c r="J233" s="1324">
        <f t="shared" si="143"/>
        <v>0</v>
      </c>
      <c r="K233" s="1323"/>
      <c r="L233" s="1325">
        <f t="shared" si="144"/>
        <v>0</v>
      </c>
      <c r="M233" s="1326"/>
      <c r="N233" s="1325">
        <f t="shared" si="145"/>
        <v>0</v>
      </c>
      <c r="O233" s="1326"/>
      <c r="P233" s="1325">
        <f t="shared" si="146"/>
        <v>0</v>
      </c>
      <c r="Q233" s="1326"/>
      <c r="R233" s="1325">
        <f t="shared" si="147"/>
        <v>0</v>
      </c>
      <c r="S233" s="1326"/>
      <c r="T233" s="1325"/>
      <c r="U233" s="1327">
        <f t="shared" si="107"/>
        <v>0</v>
      </c>
      <c r="V233" s="1199"/>
    </row>
    <row r="234" spans="1:22" s="566" customFormat="1" ht="15.75" thickBot="1" x14ac:dyDescent="0.3">
      <c r="A234" s="1200"/>
      <c r="B234" s="1201" t="s">
        <v>2537</v>
      </c>
      <c r="C234" s="1328"/>
      <c r="D234" s="1328"/>
      <c r="E234" s="1329">
        <f>E7+E163+E42+E59+E109+E154+E88</f>
        <v>0</v>
      </c>
      <c r="F234" s="1329">
        <f>F7+F163+F42+F59+F109+F154+F88</f>
        <v>0</v>
      </c>
      <c r="G234" s="1329">
        <f>G7+G163+G42+G59+G109+G154+G88</f>
        <v>0</v>
      </c>
      <c r="H234" s="1328"/>
      <c r="I234" s="1328"/>
      <c r="J234" s="1330"/>
      <c r="K234" s="1328"/>
      <c r="L234" s="1331">
        <f>L7+L163+L42+L59+L109+L154+L88</f>
        <v>0</v>
      </c>
      <c r="M234" s="1328"/>
      <c r="N234" s="1331">
        <f>N7+N163+N42+N59+N109+N154+N88</f>
        <v>0</v>
      </c>
      <c r="O234" s="1328"/>
      <c r="P234" s="1331">
        <f>P7+P163+P42+P59+P109+P154+P88</f>
        <v>0</v>
      </c>
      <c r="Q234" s="1328"/>
      <c r="R234" s="1331">
        <f>R7+R163+R42+R59+R109+R154+R88</f>
        <v>0</v>
      </c>
      <c r="S234" s="1328"/>
      <c r="T234" s="1331">
        <f>T7+T163+T42+T59+T109+T154+T88</f>
        <v>0</v>
      </c>
      <c r="U234" s="1332">
        <f t="shared" si="107"/>
        <v>0</v>
      </c>
      <c r="V234" s="1202"/>
    </row>
    <row r="235" spans="1:22" x14ac:dyDescent="0.2">
      <c r="A235" s="566"/>
      <c r="B235" s="566"/>
      <c r="J235" s="566"/>
      <c r="R235" s="566"/>
      <c r="S235" s="567"/>
      <c r="T235" s="566"/>
      <c r="U235" s="566"/>
    </row>
    <row r="236" spans="1:22" x14ac:dyDescent="0.2">
      <c r="A236" s="566"/>
      <c r="B236" s="566"/>
      <c r="J236" s="566"/>
      <c r="R236" s="566"/>
      <c r="S236" s="567"/>
      <c r="T236" s="566"/>
      <c r="U236" s="566"/>
    </row>
    <row r="237" spans="1:22" x14ac:dyDescent="0.2">
      <c r="A237" s="566"/>
      <c r="B237" s="566"/>
      <c r="J237" s="566"/>
      <c r="R237" s="566"/>
      <c r="S237" s="567"/>
      <c r="T237" s="566"/>
      <c r="U237" s="566"/>
    </row>
    <row r="238" spans="1:22" x14ac:dyDescent="0.2">
      <c r="A238" s="566"/>
      <c r="B238" s="566"/>
      <c r="S238" s="567"/>
      <c r="T238" s="566"/>
      <c r="U238" s="566"/>
    </row>
    <row r="239" spans="1:22" x14ac:dyDescent="0.2">
      <c r="S239" s="567"/>
    </row>
  </sheetData>
  <sheetProtection formatColumns="0" formatRows="0"/>
  <mergeCells count="18">
    <mergeCell ref="A19:A20"/>
    <mergeCell ref="A11:A16"/>
    <mergeCell ref="A45:A47"/>
    <mergeCell ref="A49:A51"/>
    <mergeCell ref="A52:A53"/>
    <mergeCell ref="E5:G5"/>
    <mergeCell ref="A3:V3"/>
    <mergeCell ref="A4:A6"/>
    <mergeCell ref="B4:B6"/>
    <mergeCell ref="C5:D5"/>
    <mergeCell ref="V5:V6"/>
    <mergeCell ref="K5:L5"/>
    <mergeCell ref="M5:N5"/>
    <mergeCell ref="O5:P5"/>
    <mergeCell ref="Q5:R5"/>
    <mergeCell ref="H4:U4"/>
    <mergeCell ref="S5:U5"/>
    <mergeCell ref="C4:G4"/>
  </mergeCells>
  <pageMargins left="0.7" right="0.7" top="0.75" bottom="0.75" header="0.3" footer="0.3"/>
  <pageSetup paperSize="9" scale="69" orientation="portrait" r:id="rId1"/>
  <rowBreaks count="4" manualBreakCount="4">
    <brk id="41" max="19" man="1"/>
    <brk id="79" max="19" man="1"/>
    <brk id="141" max="19" man="1"/>
    <brk id="191" max="19" man="1"/>
  </rowBreaks>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5"/>
  <sheetViews>
    <sheetView zoomScaleNormal="100" workbookViewId="0">
      <selection activeCell="C7" sqref="C7"/>
    </sheetView>
  </sheetViews>
  <sheetFormatPr defaultColWidth="8.85546875" defaultRowHeight="12" x14ac:dyDescent="0.2"/>
  <cols>
    <col min="1" max="1" width="11.42578125" style="439" customWidth="1"/>
    <col min="2" max="2" width="51.42578125" style="436" customWidth="1"/>
    <col min="3" max="3" width="15" style="437" customWidth="1"/>
    <col min="4" max="4" width="19.28515625" style="437" customWidth="1"/>
    <col min="5" max="5" width="53.140625" style="572" customWidth="1"/>
    <col min="6" max="16384" width="8.85546875" style="437"/>
  </cols>
  <sheetData>
    <row r="1" spans="1:6" ht="24.75" thickBot="1" x14ac:dyDescent="0.25">
      <c r="A1" s="435" t="s">
        <v>2047</v>
      </c>
      <c r="B1" s="434"/>
    </row>
    <row r="2" spans="1:6" x14ac:dyDescent="0.2">
      <c r="A2" s="1494" t="s">
        <v>2538</v>
      </c>
      <c r="B2" s="1494"/>
    </row>
    <row r="3" spans="1:6" ht="27" thickBot="1" x14ac:dyDescent="0.25">
      <c r="A3" s="1478" t="s">
        <v>2592</v>
      </c>
      <c r="B3" s="1478"/>
    </row>
    <row r="4" spans="1:6" s="440" customFormat="1" x14ac:dyDescent="0.2">
      <c r="A4" s="1495" t="s">
        <v>22</v>
      </c>
      <c r="B4" s="1498" t="s">
        <v>13</v>
      </c>
      <c r="C4" s="1501" t="s">
        <v>4000</v>
      </c>
      <c r="D4" s="1501"/>
      <c r="E4" s="587" t="s">
        <v>1839</v>
      </c>
    </row>
    <row r="5" spans="1:6" s="440" customFormat="1" x14ac:dyDescent="0.2">
      <c r="A5" s="1496"/>
      <c r="B5" s="1499"/>
      <c r="C5" s="1502" t="s">
        <v>3999</v>
      </c>
      <c r="D5" s="1502"/>
      <c r="E5" s="1492"/>
    </row>
    <row r="6" spans="1:6" s="440" customFormat="1" ht="24.75" thickBot="1" x14ac:dyDescent="0.25">
      <c r="A6" s="1497"/>
      <c r="B6" s="1500"/>
      <c r="C6" s="1333" t="s">
        <v>4001</v>
      </c>
      <c r="D6" s="1333" t="s">
        <v>4006</v>
      </c>
      <c r="E6" s="1493"/>
    </row>
    <row r="7" spans="1:6" x14ac:dyDescent="0.2">
      <c r="A7" s="464"/>
      <c r="B7" s="465" t="s">
        <v>1560</v>
      </c>
      <c r="C7" s="472">
        <f>C8+C10+C13+C19+C24+C32+C53</f>
        <v>0</v>
      </c>
      <c r="D7" s="472">
        <f>D8+D10+D13+D19+D24+D32+D53</f>
        <v>0</v>
      </c>
      <c r="E7" s="455"/>
      <c r="F7" s="456"/>
    </row>
    <row r="8" spans="1:6" x14ac:dyDescent="0.2">
      <c r="A8" s="466">
        <v>1</v>
      </c>
      <c r="B8" s="569" t="s">
        <v>2114</v>
      </c>
      <c r="C8" s="442">
        <f>SUM(C9)</f>
        <v>0</v>
      </c>
      <c r="D8" s="442">
        <f>SUM(D9)</f>
        <v>0</v>
      </c>
      <c r="E8" s="457"/>
      <c r="F8" s="456"/>
    </row>
    <row r="9" spans="1:6" x14ac:dyDescent="0.2">
      <c r="A9" s="458">
        <v>1.1000000000000001</v>
      </c>
      <c r="B9" s="570" t="s">
        <v>2115</v>
      </c>
      <c r="C9" s="459"/>
      <c r="D9" s="459"/>
      <c r="E9" s="457"/>
      <c r="F9" s="456"/>
    </row>
    <row r="10" spans="1:6" x14ac:dyDescent="0.2">
      <c r="A10" s="466">
        <v>2</v>
      </c>
      <c r="B10" s="467" t="s">
        <v>1561</v>
      </c>
      <c r="C10" s="442">
        <f>SUM(C11:C12)</f>
        <v>0</v>
      </c>
      <c r="D10" s="442">
        <f>SUM(D11:D12)</f>
        <v>0</v>
      </c>
      <c r="E10" s="457"/>
      <c r="F10" s="456"/>
    </row>
    <row r="11" spans="1:6" x14ac:dyDescent="0.2">
      <c r="A11" s="458">
        <v>2.1</v>
      </c>
      <c r="B11" s="441" t="s">
        <v>1512</v>
      </c>
      <c r="C11" s="459"/>
      <c r="D11" s="459"/>
      <c r="E11" s="457"/>
      <c r="F11" s="456"/>
    </row>
    <row r="12" spans="1:6" x14ac:dyDescent="0.2">
      <c r="A12" s="458">
        <v>2.2000000000000002</v>
      </c>
      <c r="B12" s="441" t="s">
        <v>1562</v>
      </c>
      <c r="C12" s="459"/>
      <c r="D12" s="459"/>
      <c r="E12" s="457"/>
      <c r="F12" s="456"/>
    </row>
    <row r="13" spans="1:6" x14ac:dyDescent="0.2">
      <c r="A13" s="466">
        <v>3</v>
      </c>
      <c r="B13" s="467" t="s">
        <v>1563</v>
      </c>
      <c r="C13" s="442">
        <f>SUM(C14:C18)</f>
        <v>0</v>
      </c>
      <c r="D13" s="442">
        <f>SUM(D14:D18)</f>
        <v>0</v>
      </c>
      <c r="E13" s="457"/>
      <c r="F13" s="456"/>
    </row>
    <row r="14" spans="1:6" x14ac:dyDescent="0.2">
      <c r="A14" s="458">
        <v>3.1</v>
      </c>
      <c r="B14" s="441" t="s">
        <v>1564</v>
      </c>
      <c r="C14" s="459"/>
      <c r="D14" s="459"/>
      <c r="E14" s="457"/>
      <c r="F14" s="456"/>
    </row>
    <row r="15" spans="1:6" x14ac:dyDescent="0.2">
      <c r="A15" s="458">
        <v>3.2</v>
      </c>
      <c r="B15" s="441" t="s">
        <v>1565</v>
      </c>
      <c r="C15" s="459"/>
      <c r="D15" s="459"/>
      <c r="E15" s="457"/>
      <c r="F15" s="456"/>
    </row>
    <row r="16" spans="1:6" x14ac:dyDescent="0.2">
      <c r="A16" s="458">
        <v>3.3</v>
      </c>
      <c r="B16" s="441" t="s">
        <v>1566</v>
      </c>
      <c r="C16" s="459"/>
      <c r="D16" s="459"/>
      <c r="E16" s="457"/>
      <c r="F16" s="456"/>
    </row>
    <row r="17" spans="1:6" x14ac:dyDescent="0.2">
      <c r="A17" s="458">
        <v>3.4</v>
      </c>
      <c r="B17" s="441" t="s">
        <v>1567</v>
      </c>
      <c r="C17" s="459"/>
      <c r="D17" s="459"/>
      <c r="E17" s="457"/>
      <c r="F17" s="456"/>
    </row>
    <row r="18" spans="1:6" x14ac:dyDescent="0.2">
      <c r="A18" s="458">
        <v>3.5</v>
      </c>
      <c r="B18" s="441" t="s">
        <v>1568</v>
      </c>
      <c r="C18" s="459"/>
      <c r="D18" s="459"/>
      <c r="E18" s="457"/>
      <c r="F18" s="456"/>
    </row>
    <row r="19" spans="1:6" x14ac:dyDescent="0.2">
      <c r="A19" s="466">
        <v>4</v>
      </c>
      <c r="B19" s="467" t="s">
        <v>1569</v>
      </c>
      <c r="C19" s="442">
        <f>SUM(C20:C23)</f>
        <v>0</v>
      </c>
      <c r="D19" s="442">
        <f>SUM(D20:D23)</f>
        <v>0</v>
      </c>
      <c r="E19" s="457"/>
      <c r="F19" s="456"/>
    </row>
    <row r="20" spans="1:6" x14ac:dyDescent="0.2">
      <c r="A20" s="458">
        <v>4.0999999999999996</v>
      </c>
      <c r="B20" s="441" t="s">
        <v>1570</v>
      </c>
      <c r="C20" s="459"/>
      <c r="D20" s="459"/>
      <c r="E20" s="457"/>
      <c r="F20" s="456"/>
    </row>
    <row r="21" spans="1:6" x14ac:dyDescent="0.2">
      <c r="A21" s="458">
        <v>4.2</v>
      </c>
      <c r="B21" s="441" t="s">
        <v>1564</v>
      </c>
      <c r="C21" s="459"/>
      <c r="D21" s="459"/>
      <c r="E21" s="457"/>
      <c r="F21" s="456"/>
    </row>
    <row r="22" spans="1:6" x14ac:dyDescent="0.2">
      <c r="A22" s="458">
        <v>4.3</v>
      </c>
      <c r="B22" s="441" t="s">
        <v>1567</v>
      </c>
      <c r="C22" s="459"/>
      <c r="D22" s="459"/>
      <c r="E22" s="457"/>
      <c r="F22" s="456"/>
    </row>
    <row r="23" spans="1:6" x14ac:dyDescent="0.2">
      <c r="A23" s="458">
        <v>4.4000000000000004</v>
      </c>
      <c r="B23" s="441" t="s">
        <v>1566</v>
      </c>
      <c r="C23" s="459"/>
      <c r="D23" s="459"/>
      <c r="E23" s="457"/>
      <c r="F23" s="456"/>
    </row>
    <row r="24" spans="1:6" x14ac:dyDescent="0.2">
      <c r="A24" s="466">
        <v>5</v>
      </c>
      <c r="B24" s="467" t="s">
        <v>1571</v>
      </c>
      <c r="C24" s="442">
        <f>SUM(C25:C31)</f>
        <v>0</v>
      </c>
      <c r="D24" s="442">
        <f>SUM(D25:D31)</f>
        <v>0</v>
      </c>
      <c r="E24" s="457"/>
      <c r="F24" s="456"/>
    </row>
    <row r="25" spans="1:6" x14ac:dyDescent="0.2">
      <c r="A25" s="458">
        <v>5.0999999999999996</v>
      </c>
      <c r="B25" s="441" t="s">
        <v>1572</v>
      </c>
      <c r="C25" s="459"/>
      <c r="D25" s="459"/>
      <c r="E25" s="457"/>
      <c r="F25" s="456"/>
    </row>
    <row r="26" spans="1:6" x14ac:dyDescent="0.2">
      <c r="A26" s="458">
        <v>5.2</v>
      </c>
      <c r="B26" s="441" t="s">
        <v>1573</v>
      </c>
      <c r="C26" s="459"/>
      <c r="D26" s="459"/>
      <c r="E26" s="457"/>
      <c r="F26" s="456"/>
    </row>
    <row r="27" spans="1:6" x14ac:dyDescent="0.2">
      <c r="A27" s="458">
        <v>5.3</v>
      </c>
      <c r="B27" s="441" t="s">
        <v>1574</v>
      </c>
      <c r="C27" s="459"/>
      <c r="D27" s="459"/>
      <c r="E27" s="457"/>
      <c r="F27" s="456"/>
    </row>
    <row r="28" spans="1:6" x14ac:dyDescent="0.2">
      <c r="A28" s="458">
        <v>5.4</v>
      </c>
      <c r="B28" s="441" t="s">
        <v>1575</v>
      </c>
      <c r="C28" s="459"/>
      <c r="D28" s="459"/>
      <c r="E28" s="457"/>
      <c r="F28" s="456"/>
    </row>
    <row r="29" spans="1:6" x14ac:dyDescent="0.2">
      <c r="A29" s="458">
        <v>5.5</v>
      </c>
      <c r="B29" s="441" t="s">
        <v>1576</v>
      </c>
      <c r="C29" s="459"/>
      <c r="D29" s="459"/>
      <c r="E29" s="457"/>
      <c r="F29" s="456"/>
    </row>
    <row r="30" spans="1:6" x14ac:dyDescent="0.2">
      <c r="A30" s="458">
        <v>5.6</v>
      </c>
      <c r="B30" s="441" t="s">
        <v>1577</v>
      </c>
      <c r="C30" s="459"/>
      <c r="D30" s="459"/>
      <c r="E30" s="457"/>
      <c r="F30" s="456"/>
    </row>
    <row r="31" spans="1:6" x14ac:dyDescent="0.2">
      <c r="A31" s="458">
        <v>5.7</v>
      </c>
      <c r="B31" s="441" t="s">
        <v>1578</v>
      </c>
      <c r="C31" s="459"/>
      <c r="D31" s="459"/>
      <c r="E31" s="457"/>
      <c r="F31" s="456"/>
    </row>
    <row r="32" spans="1:6" ht="24" x14ac:dyDescent="0.2">
      <c r="A32" s="466">
        <v>6</v>
      </c>
      <c r="B32" s="467" t="s">
        <v>1579</v>
      </c>
      <c r="C32" s="442">
        <f>SUM(C33:C52)</f>
        <v>0</v>
      </c>
      <c r="D32" s="442">
        <f>SUM(D33:D52)</f>
        <v>0</v>
      </c>
      <c r="E32" s="457"/>
      <c r="F32" s="456"/>
    </row>
    <row r="33" spans="1:6" x14ac:dyDescent="0.2">
      <c r="A33" s="458">
        <v>6.1</v>
      </c>
      <c r="B33" s="441" t="s">
        <v>1580</v>
      </c>
      <c r="C33" s="459"/>
      <c r="D33" s="459"/>
      <c r="E33" s="457"/>
      <c r="F33" s="456"/>
    </row>
    <row r="34" spans="1:6" x14ac:dyDescent="0.2">
      <c r="A34" s="458">
        <v>6.2</v>
      </c>
      <c r="B34" s="441" t="s">
        <v>1581</v>
      </c>
      <c r="C34" s="459"/>
      <c r="D34" s="459"/>
      <c r="E34" s="457"/>
      <c r="F34" s="456"/>
    </row>
    <row r="35" spans="1:6" x14ac:dyDescent="0.2">
      <c r="A35" s="458">
        <v>6.3</v>
      </c>
      <c r="B35" s="441" t="s">
        <v>1582</v>
      </c>
      <c r="C35" s="459"/>
      <c r="D35" s="459"/>
      <c r="E35" s="457"/>
      <c r="F35" s="456"/>
    </row>
    <row r="36" spans="1:6" x14ac:dyDescent="0.2">
      <c r="A36" s="458">
        <v>6.4</v>
      </c>
      <c r="B36" s="441" t="s">
        <v>1583</v>
      </c>
      <c r="C36" s="459"/>
      <c r="D36" s="459"/>
      <c r="E36" s="457"/>
      <c r="F36" s="456"/>
    </row>
    <row r="37" spans="1:6" x14ac:dyDescent="0.2">
      <c r="A37" s="458">
        <v>6.5</v>
      </c>
      <c r="B37" s="441" t="s">
        <v>1574</v>
      </c>
      <c r="C37" s="459"/>
      <c r="D37" s="459"/>
      <c r="E37" s="457"/>
      <c r="F37" s="456"/>
    </row>
    <row r="38" spans="1:6" x14ac:dyDescent="0.2">
      <c r="A38" s="458">
        <v>6.6</v>
      </c>
      <c r="B38" s="441" t="s">
        <v>1584</v>
      </c>
      <c r="C38" s="459"/>
      <c r="D38" s="459"/>
      <c r="E38" s="457"/>
      <c r="F38" s="456"/>
    </row>
    <row r="39" spans="1:6" x14ac:dyDescent="0.2">
      <c r="A39" s="458">
        <v>6.7</v>
      </c>
      <c r="B39" s="441" t="s">
        <v>1585</v>
      </c>
      <c r="C39" s="459"/>
      <c r="D39" s="459"/>
      <c r="E39" s="457"/>
      <c r="F39" s="456"/>
    </row>
    <row r="40" spans="1:6" x14ac:dyDescent="0.2">
      <c r="A40" s="458">
        <v>6.8</v>
      </c>
      <c r="B40" s="441" t="s">
        <v>1586</v>
      </c>
      <c r="C40" s="459"/>
      <c r="D40" s="459"/>
      <c r="E40" s="457"/>
      <c r="F40" s="456"/>
    </row>
    <row r="41" spans="1:6" x14ac:dyDescent="0.2">
      <c r="A41" s="458">
        <v>6.9</v>
      </c>
      <c r="B41" s="441" t="s">
        <v>1587</v>
      </c>
      <c r="C41" s="459"/>
      <c r="D41" s="459"/>
      <c r="E41" s="457"/>
      <c r="F41" s="456"/>
    </row>
    <row r="42" spans="1:6" x14ac:dyDescent="0.2">
      <c r="A42" s="460">
        <v>6.1</v>
      </c>
      <c r="B42" s="441" t="s">
        <v>1588</v>
      </c>
      <c r="C42" s="459"/>
      <c r="D42" s="459"/>
      <c r="E42" s="457"/>
      <c r="F42" s="456"/>
    </row>
    <row r="43" spans="1:6" x14ac:dyDescent="0.2">
      <c r="A43" s="458">
        <v>6.11</v>
      </c>
      <c r="B43" s="441" t="s">
        <v>1589</v>
      </c>
      <c r="C43" s="459"/>
      <c r="D43" s="459"/>
      <c r="E43" s="457"/>
      <c r="F43" s="456"/>
    </row>
    <row r="44" spans="1:6" x14ac:dyDescent="0.2">
      <c r="A44" s="458">
        <v>6.12</v>
      </c>
      <c r="B44" s="441" t="s">
        <v>1590</v>
      </c>
      <c r="C44" s="459"/>
      <c r="D44" s="459"/>
      <c r="E44" s="457"/>
      <c r="F44" s="456"/>
    </row>
    <row r="45" spans="1:6" x14ac:dyDescent="0.2">
      <c r="A45" s="458">
        <v>6.13</v>
      </c>
      <c r="B45" s="441" t="s">
        <v>1591</v>
      </c>
      <c r="C45" s="459"/>
      <c r="D45" s="459"/>
      <c r="E45" s="457"/>
      <c r="F45" s="456"/>
    </row>
    <row r="46" spans="1:6" x14ac:dyDescent="0.2">
      <c r="A46" s="458">
        <v>6.14</v>
      </c>
      <c r="B46" s="441" t="s">
        <v>1592</v>
      </c>
      <c r="C46" s="459"/>
      <c r="D46" s="459"/>
      <c r="E46" s="457"/>
      <c r="F46" s="456"/>
    </row>
    <row r="47" spans="1:6" x14ac:dyDescent="0.2">
      <c r="A47" s="458">
        <v>6.15</v>
      </c>
      <c r="B47" s="441" t="s">
        <v>1593</v>
      </c>
      <c r="C47" s="459"/>
      <c r="D47" s="459"/>
      <c r="E47" s="457"/>
      <c r="F47" s="456"/>
    </row>
    <row r="48" spans="1:6" x14ac:dyDescent="0.2">
      <c r="A48" s="458">
        <v>6.16</v>
      </c>
      <c r="B48" s="441" t="s">
        <v>1594</v>
      </c>
      <c r="C48" s="459"/>
      <c r="D48" s="459"/>
      <c r="E48" s="457"/>
      <c r="F48" s="456"/>
    </row>
    <row r="49" spans="1:6" x14ac:dyDescent="0.2">
      <c r="A49" s="458">
        <v>6.17</v>
      </c>
      <c r="B49" s="441" t="s">
        <v>1595</v>
      </c>
      <c r="C49" s="459"/>
      <c r="D49" s="459"/>
      <c r="E49" s="457"/>
      <c r="F49" s="456"/>
    </row>
    <row r="50" spans="1:6" x14ac:dyDescent="0.2">
      <c r="A50" s="458">
        <v>6.18</v>
      </c>
      <c r="B50" s="441" t="s">
        <v>1596</v>
      </c>
      <c r="C50" s="459"/>
      <c r="D50" s="459"/>
      <c r="E50" s="457"/>
      <c r="F50" s="456"/>
    </row>
    <row r="51" spans="1:6" x14ac:dyDescent="0.2">
      <c r="A51" s="458">
        <v>6.19</v>
      </c>
      <c r="B51" s="441" t="s">
        <v>1597</v>
      </c>
      <c r="C51" s="459"/>
      <c r="D51" s="459"/>
      <c r="E51" s="457"/>
      <c r="F51" s="456"/>
    </row>
    <row r="52" spans="1:6" x14ac:dyDescent="0.2">
      <c r="A52" s="460">
        <v>6.2</v>
      </c>
      <c r="B52" s="441" t="s">
        <v>1598</v>
      </c>
      <c r="C52" s="459"/>
      <c r="D52" s="459"/>
      <c r="E52" s="457"/>
      <c r="F52" s="456"/>
    </row>
    <row r="53" spans="1:6" x14ac:dyDescent="0.2">
      <c r="A53" s="468">
        <v>7</v>
      </c>
      <c r="B53" s="467" t="s">
        <v>1599</v>
      </c>
      <c r="C53" s="442">
        <f>C54+C62</f>
        <v>0</v>
      </c>
      <c r="D53" s="442">
        <f>D54+D62</f>
        <v>0</v>
      </c>
      <c r="E53" s="457"/>
      <c r="F53" s="456"/>
    </row>
    <row r="54" spans="1:6" x14ac:dyDescent="0.2">
      <c r="A54" s="469">
        <v>7.1</v>
      </c>
      <c r="B54" s="470" t="s">
        <v>1600</v>
      </c>
      <c r="C54" s="471">
        <f>SUM(C55:C61)</f>
        <v>0</v>
      </c>
      <c r="D54" s="471">
        <f>SUM(D55:D61)</f>
        <v>0</v>
      </c>
      <c r="E54" s="457"/>
      <c r="F54" s="456"/>
    </row>
    <row r="55" spans="1:6" x14ac:dyDescent="0.2">
      <c r="A55" s="460" t="s">
        <v>116</v>
      </c>
      <c r="B55" s="441" t="s">
        <v>1601</v>
      </c>
      <c r="C55" s="459"/>
      <c r="D55" s="459"/>
      <c r="E55" s="457"/>
      <c r="F55" s="456"/>
    </row>
    <row r="56" spans="1:6" x14ac:dyDescent="0.2">
      <c r="A56" s="460" t="s">
        <v>117</v>
      </c>
      <c r="B56" s="441" t="s">
        <v>1602</v>
      </c>
      <c r="C56" s="459"/>
      <c r="D56" s="459"/>
      <c r="E56" s="457"/>
      <c r="F56" s="456"/>
    </row>
    <row r="57" spans="1:6" x14ac:dyDescent="0.2">
      <c r="A57" s="460" t="s">
        <v>3492</v>
      </c>
      <c r="B57" s="441" t="s">
        <v>1603</v>
      </c>
      <c r="C57" s="459"/>
      <c r="D57" s="459"/>
      <c r="E57" s="457"/>
      <c r="F57" s="456"/>
    </row>
    <row r="58" spans="1:6" x14ac:dyDescent="0.2">
      <c r="A58" s="460" t="s">
        <v>3493</v>
      </c>
      <c r="B58" s="441" t="s">
        <v>1604</v>
      </c>
      <c r="C58" s="459"/>
      <c r="D58" s="459"/>
      <c r="E58" s="457"/>
      <c r="F58" s="456"/>
    </row>
    <row r="59" spans="1:6" x14ac:dyDescent="0.2">
      <c r="A59" s="460" t="s">
        <v>3494</v>
      </c>
      <c r="B59" s="441" t="s">
        <v>1574</v>
      </c>
      <c r="C59" s="459"/>
      <c r="D59" s="459"/>
      <c r="E59" s="457"/>
      <c r="F59" s="456"/>
    </row>
    <row r="60" spans="1:6" x14ac:dyDescent="0.2">
      <c r="A60" s="460" t="s">
        <v>3495</v>
      </c>
      <c r="B60" s="441" t="s">
        <v>1605</v>
      </c>
      <c r="C60" s="459"/>
      <c r="D60" s="459"/>
      <c r="E60" s="457"/>
      <c r="F60" s="456"/>
    </row>
    <row r="61" spans="1:6" x14ac:dyDescent="0.2">
      <c r="A61" s="460" t="s">
        <v>3496</v>
      </c>
      <c r="B61" s="441" t="s">
        <v>1606</v>
      </c>
      <c r="C61" s="459"/>
      <c r="D61" s="459"/>
      <c r="E61" s="457"/>
      <c r="F61" s="456"/>
    </row>
    <row r="62" spans="1:6" x14ac:dyDescent="0.2">
      <c r="A62" s="469">
        <v>7.2</v>
      </c>
      <c r="B62" s="470" t="s">
        <v>1607</v>
      </c>
      <c r="C62" s="471">
        <f>SUM(C63:C70)</f>
        <v>0</v>
      </c>
      <c r="D62" s="471">
        <f>SUM(D63:D70)</f>
        <v>0</v>
      </c>
      <c r="E62" s="457"/>
      <c r="F62" s="456"/>
    </row>
    <row r="63" spans="1:6" x14ac:dyDescent="0.2">
      <c r="A63" s="460" t="s">
        <v>3497</v>
      </c>
      <c r="B63" s="441" t="s">
        <v>1608</v>
      </c>
      <c r="C63" s="459"/>
      <c r="D63" s="459"/>
      <c r="E63" s="457"/>
      <c r="F63" s="456"/>
    </row>
    <row r="64" spans="1:6" x14ac:dyDescent="0.2">
      <c r="A64" s="460" t="s">
        <v>3498</v>
      </c>
      <c r="B64" s="441" t="s">
        <v>1574</v>
      </c>
      <c r="C64" s="459"/>
      <c r="D64" s="459"/>
      <c r="E64" s="457"/>
      <c r="F64" s="456"/>
    </row>
    <row r="65" spans="1:6" x14ac:dyDescent="0.2">
      <c r="A65" s="460" t="s">
        <v>3499</v>
      </c>
      <c r="B65" s="441" t="s">
        <v>1609</v>
      </c>
      <c r="C65" s="459"/>
      <c r="D65" s="459"/>
      <c r="E65" s="457"/>
      <c r="F65" s="456"/>
    </row>
    <row r="66" spans="1:6" x14ac:dyDescent="0.2">
      <c r="A66" s="460" t="s">
        <v>3500</v>
      </c>
      <c r="B66" s="441" t="s">
        <v>1575</v>
      </c>
      <c r="C66" s="459"/>
      <c r="D66" s="459"/>
      <c r="E66" s="457"/>
      <c r="F66" s="456"/>
    </row>
    <row r="67" spans="1:6" x14ac:dyDescent="0.2">
      <c r="A67" s="460" t="s">
        <v>3501</v>
      </c>
      <c r="B67" s="441" t="s">
        <v>1610</v>
      </c>
      <c r="C67" s="459"/>
      <c r="D67" s="459"/>
      <c r="E67" s="457"/>
      <c r="F67" s="456"/>
    </row>
    <row r="68" spans="1:6" x14ac:dyDescent="0.2">
      <c r="A68" s="460" t="s">
        <v>3502</v>
      </c>
      <c r="B68" s="441" t="s">
        <v>1611</v>
      </c>
      <c r="C68" s="459"/>
      <c r="D68" s="459"/>
      <c r="E68" s="457"/>
      <c r="F68" s="456"/>
    </row>
    <row r="69" spans="1:6" x14ac:dyDescent="0.2">
      <c r="A69" s="460" t="s">
        <v>3503</v>
      </c>
      <c r="B69" s="441" t="s">
        <v>1612</v>
      </c>
      <c r="C69" s="459"/>
      <c r="D69" s="459"/>
      <c r="E69" s="457"/>
      <c r="F69" s="456"/>
    </row>
    <row r="70" spans="1:6" ht="12.75" thickBot="1" x14ac:dyDescent="0.25">
      <c r="A70" s="461" t="s">
        <v>3504</v>
      </c>
      <c r="B70" s="454" t="s">
        <v>1613</v>
      </c>
      <c r="C70" s="462"/>
      <c r="D70" s="462"/>
      <c r="E70" s="463"/>
      <c r="F70" s="456"/>
    </row>
    <row r="71" spans="1:6" x14ac:dyDescent="0.2">
      <c r="A71" s="436"/>
      <c r="C71" s="456"/>
      <c r="D71" s="456"/>
      <c r="E71" s="573"/>
      <c r="F71" s="456"/>
    </row>
    <row r="72" spans="1:6" x14ac:dyDescent="0.2">
      <c r="A72" s="436"/>
      <c r="C72" s="456"/>
      <c r="D72" s="456"/>
      <c r="E72" s="573"/>
      <c r="F72" s="456"/>
    </row>
    <row r="73" spans="1:6" x14ac:dyDescent="0.2">
      <c r="A73" s="436"/>
      <c r="C73" s="456"/>
      <c r="D73" s="456"/>
      <c r="E73" s="573"/>
      <c r="F73" s="456"/>
    </row>
    <row r="74" spans="1:6" x14ac:dyDescent="0.2">
      <c r="A74" s="436"/>
      <c r="C74" s="456"/>
      <c r="D74" s="456"/>
      <c r="E74" s="573"/>
      <c r="F74" s="456"/>
    </row>
    <row r="75" spans="1:6" x14ac:dyDescent="0.2">
      <c r="A75" s="436"/>
      <c r="C75" s="456"/>
      <c r="D75" s="456"/>
      <c r="E75" s="573"/>
      <c r="F75" s="456"/>
    </row>
    <row r="76" spans="1:6" x14ac:dyDescent="0.2">
      <c r="A76" s="436"/>
      <c r="C76" s="456"/>
      <c r="D76" s="456"/>
      <c r="E76" s="573"/>
      <c r="F76" s="456"/>
    </row>
    <row r="77" spans="1:6" x14ac:dyDescent="0.2">
      <c r="A77" s="436"/>
      <c r="C77" s="456"/>
      <c r="D77" s="456"/>
      <c r="E77" s="573"/>
      <c r="F77" s="456"/>
    </row>
    <row r="78" spans="1:6" x14ac:dyDescent="0.2">
      <c r="A78" s="436"/>
      <c r="C78" s="456"/>
      <c r="D78" s="456"/>
      <c r="E78" s="573"/>
      <c r="F78" s="456"/>
    </row>
    <row r="79" spans="1:6" x14ac:dyDescent="0.2">
      <c r="A79" s="436"/>
      <c r="C79" s="456"/>
      <c r="D79" s="456"/>
      <c r="E79" s="573"/>
      <c r="F79" s="456"/>
    </row>
    <row r="80" spans="1:6" x14ac:dyDescent="0.2">
      <c r="A80" s="436"/>
      <c r="C80" s="456"/>
      <c r="D80" s="456"/>
      <c r="E80" s="573"/>
      <c r="F80" s="456"/>
    </row>
    <row r="81" spans="1:6" x14ac:dyDescent="0.2">
      <c r="A81" s="436"/>
      <c r="C81" s="456"/>
      <c r="D81" s="456"/>
      <c r="E81" s="573"/>
      <c r="F81" s="456"/>
    </row>
    <row r="82" spans="1:6" x14ac:dyDescent="0.2">
      <c r="A82" s="436"/>
      <c r="C82" s="456"/>
      <c r="D82" s="456"/>
      <c r="E82" s="573"/>
      <c r="F82" s="456"/>
    </row>
    <row r="83" spans="1:6" x14ac:dyDescent="0.2">
      <c r="A83" s="436"/>
      <c r="C83" s="456"/>
      <c r="D83" s="456"/>
      <c r="E83" s="573"/>
      <c r="F83" s="456"/>
    </row>
    <row r="84" spans="1:6" x14ac:dyDescent="0.2">
      <c r="A84" s="436"/>
      <c r="C84" s="456"/>
      <c r="D84" s="456"/>
      <c r="E84" s="573"/>
      <c r="F84" s="456"/>
    </row>
    <row r="85" spans="1:6" x14ac:dyDescent="0.2">
      <c r="A85" s="436"/>
      <c r="C85" s="456"/>
      <c r="D85" s="456"/>
      <c r="E85" s="573"/>
      <c r="F85" s="456"/>
    </row>
    <row r="86" spans="1:6" x14ac:dyDescent="0.2">
      <c r="A86" s="436"/>
      <c r="C86" s="456"/>
      <c r="D86" s="456"/>
      <c r="E86" s="573"/>
      <c r="F86" s="456"/>
    </row>
    <row r="87" spans="1:6" x14ac:dyDescent="0.2">
      <c r="A87" s="436"/>
      <c r="C87" s="456"/>
      <c r="D87" s="456"/>
      <c r="E87" s="573"/>
      <c r="F87" s="456"/>
    </row>
    <row r="88" spans="1:6" x14ac:dyDescent="0.2">
      <c r="A88" s="436"/>
      <c r="C88" s="456"/>
      <c r="D88" s="456"/>
      <c r="E88" s="573"/>
      <c r="F88" s="456"/>
    </row>
    <row r="89" spans="1:6" x14ac:dyDescent="0.2">
      <c r="A89" s="436"/>
      <c r="C89" s="456"/>
      <c r="D89" s="456"/>
      <c r="E89" s="573"/>
      <c r="F89" s="456"/>
    </row>
    <row r="90" spans="1:6" x14ac:dyDescent="0.2">
      <c r="A90" s="436"/>
      <c r="C90" s="456"/>
      <c r="D90" s="456"/>
      <c r="E90" s="573"/>
      <c r="F90" s="456"/>
    </row>
    <row r="91" spans="1:6" x14ac:dyDescent="0.2">
      <c r="A91" s="436"/>
      <c r="C91" s="456"/>
      <c r="D91" s="456"/>
      <c r="E91" s="573"/>
      <c r="F91" s="456"/>
    </row>
    <row r="92" spans="1:6" x14ac:dyDescent="0.2">
      <c r="A92" s="436"/>
      <c r="C92" s="456"/>
      <c r="D92" s="456"/>
      <c r="E92" s="573"/>
      <c r="F92" s="456"/>
    </row>
    <row r="93" spans="1:6" x14ac:dyDescent="0.2">
      <c r="A93" s="436"/>
      <c r="C93" s="456"/>
      <c r="D93" s="456"/>
      <c r="E93" s="573"/>
      <c r="F93" s="456"/>
    </row>
    <row r="94" spans="1:6" x14ac:dyDescent="0.2">
      <c r="A94" s="436"/>
      <c r="C94" s="456"/>
      <c r="D94" s="456"/>
      <c r="E94" s="573"/>
      <c r="F94" s="456"/>
    </row>
    <row r="95" spans="1:6" x14ac:dyDescent="0.2">
      <c r="A95" s="436"/>
      <c r="C95" s="456"/>
      <c r="D95" s="456"/>
      <c r="E95" s="573"/>
      <c r="F95" s="456"/>
    </row>
  </sheetData>
  <sheetProtection formatColumns="0" formatRows="0"/>
  <mergeCells count="7">
    <mergeCell ref="E5:E6"/>
    <mergeCell ref="A2:B2"/>
    <mergeCell ref="A4:A6"/>
    <mergeCell ref="B4:B6"/>
    <mergeCell ref="C4:D4"/>
    <mergeCell ref="A3:B3"/>
    <mergeCell ref="C5:D5"/>
  </mergeCells>
  <pageMargins left="0.7" right="0.7" top="0.75" bottom="0.75" header="0.3" footer="0.3"/>
  <pageSetup paperSize="9" scale="8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20"/>
  <sheetViews>
    <sheetView zoomScale="90" zoomScaleNormal="90" workbookViewId="0">
      <pane xSplit="2" ySplit="7" topLeftCell="C8" activePane="bottomRight" state="frozenSplit"/>
      <selection activeCell="C3" sqref="C3:G3"/>
      <selection pane="topRight" activeCell="C3" sqref="C3:G3"/>
      <selection pane="bottomLeft" activeCell="C3" sqref="C3:G3"/>
      <selection pane="bottomRight" activeCell="F11" sqref="F11"/>
    </sheetView>
  </sheetViews>
  <sheetFormatPr defaultColWidth="8.85546875" defaultRowHeight="12" x14ac:dyDescent="0.2"/>
  <cols>
    <col min="1" max="1" width="11" style="959" customWidth="1"/>
    <col min="2" max="2" width="42.28515625" style="960" customWidth="1"/>
    <col min="3" max="3" width="15" style="953" customWidth="1"/>
    <col min="4" max="5" width="16.42578125" style="953" customWidth="1"/>
    <col min="6" max="6" width="15.28515625" style="954" customWidth="1"/>
    <col min="7" max="7" width="14.7109375" style="955" bestFit="1" customWidth="1"/>
    <col min="8" max="8" width="15" style="955" customWidth="1"/>
    <col min="9" max="16" width="10" style="956" customWidth="1"/>
    <col min="17" max="17" width="14.7109375" style="956" bestFit="1" customWidth="1"/>
    <col min="18" max="28" width="8.85546875" style="956"/>
    <col min="29" max="16384" width="8.85546875" style="953"/>
  </cols>
  <sheetData>
    <row r="1" spans="1:28" s="968" customFormat="1" ht="30.75" thickBot="1" x14ac:dyDescent="0.25">
      <c r="A1" s="966" t="s">
        <v>2047</v>
      </c>
      <c r="B1" s="967"/>
      <c r="D1" s="1509" t="s">
        <v>3993</v>
      </c>
      <c r="E1" s="1509"/>
      <c r="F1" s="1509"/>
      <c r="G1" s="1509"/>
      <c r="H1" s="1509"/>
      <c r="I1" s="969"/>
      <c r="J1" s="969"/>
      <c r="K1" s="1509" t="s">
        <v>3993</v>
      </c>
      <c r="L1" s="1509"/>
      <c r="M1" s="1509"/>
      <c r="N1" s="1509"/>
      <c r="O1" s="1509"/>
      <c r="P1" s="969"/>
      <c r="Q1" s="969"/>
      <c r="R1" s="969"/>
      <c r="S1" s="969"/>
      <c r="T1" s="969"/>
      <c r="U1" s="969"/>
      <c r="V1" s="969"/>
      <c r="W1" s="969"/>
      <c r="X1" s="969"/>
      <c r="Y1" s="969"/>
      <c r="Z1" s="969"/>
      <c r="AA1" s="969"/>
      <c r="AB1" s="969"/>
    </row>
    <row r="2" spans="1:28" ht="18.75" x14ac:dyDescent="0.2">
      <c r="A2" s="1510" t="s">
        <v>2773</v>
      </c>
      <c r="B2" s="1510"/>
      <c r="F2" s="957"/>
      <c r="G2" s="958"/>
      <c r="H2" s="958"/>
    </row>
    <row r="3" spans="1:28" ht="12.75" thickBot="1" x14ac:dyDescent="0.25">
      <c r="F3" s="953"/>
      <c r="G3" s="956"/>
      <c r="H3" s="956"/>
    </row>
    <row r="4" spans="1:28" s="968" customFormat="1" ht="15" customHeight="1" x14ac:dyDescent="0.2">
      <c r="A4" s="1460" t="s">
        <v>22</v>
      </c>
      <c r="B4" s="1441" t="s">
        <v>13</v>
      </c>
      <c r="C4" s="1513" t="s">
        <v>4003</v>
      </c>
      <c r="D4" s="1514"/>
      <c r="E4" s="1515"/>
      <c r="F4" s="1511" t="s">
        <v>2445</v>
      </c>
      <c r="G4" s="1511" t="s">
        <v>2446</v>
      </c>
      <c r="H4" s="1511" t="s">
        <v>4016</v>
      </c>
      <c r="I4" s="1506" t="s">
        <v>2445</v>
      </c>
      <c r="J4" s="1506"/>
      <c r="K4" s="1506" t="s">
        <v>2445</v>
      </c>
      <c r="L4" s="1506"/>
      <c r="M4" s="1506" t="s">
        <v>2445</v>
      </c>
      <c r="N4" s="1506"/>
      <c r="O4" s="1506" t="s">
        <v>2445</v>
      </c>
      <c r="P4" s="1506"/>
      <c r="Q4" s="1503" t="s">
        <v>4017</v>
      </c>
      <c r="R4" s="969"/>
      <c r="S4" s="969"/>
      <c r="T4" s="969"/>
      <c r="U4" s="969"/>
      <c r="V4" s="969"/>
      <c r="W4" s="969"/>
      <c r="X4" s="969"/>
      <c r="Y4" s="969"/>
      <c r="Z4" s="969"/>
      <c r="AA4" s="969"/>
      <c r="AB4" s="969"/>
    </row>
    <row r="5" spans="1:28" s="783" customFormat="1" ht="15" x14ac:dyDescent="0.2">
      <c r="A5" s="1461"/>
      <c r="B5" s="1442"/>
      <c r="C5" s="1516"/>
      <c r="D5" s="1517"/>
      <c r="E5" s="1518"/>
      <c r="F5" s="1512"/>
      <c r="G5" s="1512"/>
      <c r="H5" s="1512"/>
      <c r="I5" s="1507" t="s">
        <v>2620</v>
      </c>
      <c r="J5" s="1507"/>
      <c r="K5" s="1507" t="s">
        <v>2617</v>
      </c>
      <c r="L5" s="1507"/>
      <c r="M5" s="1507" t="s">
        <v>2618</v>
      </c>
      <c r="N5" s="1507"/>
      <c r="O5" s="1507" t="s">
        <v>2619</v>
      </c>
      <c r="P5" s="1508"/>
      <c r="Q5" s="1457"/>
      <c r="R5" s="970"/>
      <c r="S5" s="970"/>
      <c r="T5" s="970"/>
      <c r="U5" s="970"/>
      <c r="V5" s="970"/>
      <c r="W5" s="970"/>
      <c r="X5" s="970"/>
      <c r="Y5" s="970"/>
      <c r="Z5" s="970"/>
      <c r="AA5" s="970"/>
      <c r="AB5" s="970"/>
    </row>
    <row r="6" spans="1:28" s="783" customFormat="1" ht="15" customHeight="1" x14ac:dyDescent="0.2">
      <c r="A6" s="1461"/>
      <c r="B6" s="1442"/>
      <c r="C6" s="1519" t="s">
        <v>3999</v>
      </c>
      <c r="D6" s="1520"/>
      <c r="E6" s="1521"/>
      <c r="F6" s="1512"/>
      <c r="G6" s="1512"/>
      <c r="H6" s="1512"/>
      <c r="I6" s="1504" t="s">
        <v>1838</v>
      </c>
      <c r="J6" s="1504"/>
      <c r="K6" s="1504" t="s">
        <v>1838</v>
      </c>
      <c r="L6" s="1504"/>
      <c r="M6" s="1504" t="s">
        <v>1838</v>
      </c>
      <c r="N6" s="1504"/>
      <c r="O6" s="1504" t="s">
        <v>1838</v>
      </c>
      <c r="P6" s="1505"/>
      <c r="Q6" s="1457"/>
      <c r="R6" s="970"/>
      <c r="S6" s="970"/>
      <c r="T6" s="970"/>
      <c r="U6" s="970"/>
      <c r="V6" s="970"/>
      <c r="W6" s="970"/>
      <c r="X6" s="970"/>
      <c r="Y6" s="970"/>
      <c r="Z6" s="970"/>
      <c r="AA6" s="970"/>
      <c r="AB6" s="970"/>
    </row>
    <row r="7" spans="1:28" s="783" customFormat="1" ht="60.75" thickBot="1" x14ac:dyDescent="0.25">
      <c r="A7" s="1462"/>
      <c r="B7" s="1443"/>
      <c r="C7" s="1108" t="s">
        <v>4013</v>
      </c>
      <c r="D7" s="616" t="s">
        <v>4006</v>
      </c>
      <c r="E7" s="1106" t="s">
        <v>4023</v>
      </c>
      <c r="F7" s="971" t="s">
        <v>1838</v>
      </c>
      <c r="G7" s="784" t="s">
        <v>1838</v>
      </c>
      <c r="H7" s="784" t="s">
        <v>1838</v>
      </c>
      <c r="I7" s="972" t="s">
        <v>2621</v>
      </c>
      <c r="J7" s="972" t="s">
        <v>1289</v>
      </c>
      <c r="K7" s="972" t="s">
        <v>2621</v>
      </c>
      <c r="L7" s="972" t="s">
        <v>1289</v>
      </c>
      <c r="M7" s="972" t="s">
        <v>2621</v>
      </c>
      <c r="N7" s="972" t="s">
        <v>1289</v>
      </c>
      <c r="O7" s="972" t="s">
        <v>2621</v>
      </c>
      <c r="P7" s="973" t="s">
        <v>1289</v>
      </c>
      <c r="Q7" s="948" t="s">
        <v>1838</v>
      </c>
      <c r="R7" s="970"/>
      <c r="S7" s="970"/>
      <c r="T7" s="970"/>
      <c r="U7" s="970"/>
      <c r="V7" s="970"/>
      <c r="W7" s="970"/>
      <c r="X7" s="970"/>
      <c r="Y7" s="970"/>
      <c r="Z7" s="970"/>
      <c r="AA7" s="970"/>
      <c r="AB7" s="970"/>
    </row>
    <row r="8" spans="1:28" s="783" customFormat="1" ht="15" x14ac:dyDescent="0.2">
      <c r="A8" s="974" t="s">
        <v>530</v>
      </c>
      <c r="B8" s="975" t="s">
        <v>2556</v>
      </c>
      <c r="C8" s="976">
        <f t="shared" ref="C8:F8" si="0">SUM(C9:C19)</f>
        <v>0</v>
      </c>
      <c r="D8" s="976">
        <f t="shared" si="0"/>
        <v>0</v>
      </c>
      <c r="E8" s="976">
        <f t="shared" ref="E8" si="1">SUM(E9:E19)</f>
        <v>0</v>
      </c>
      <c r="F8" s="976">
        <f t="shared" si="0"/>
        <v>0</v>
      </c>
      <c r="G8" s="976">
        <f>SUM(G9:G19)</f>
        <v>0</v>
      </c>
      <c r="H8" s="976">
        <f>SUM(H9:H19)</f>
        <v>0</v>
      </c>
      <c r="I8" s="976">
        <f t="shared" ref="I8:Q8" si="2">SUM(I9:I19)</f>
        <v>0</v>
      </c>
      <c r="J8" s="976">
        <f t="shared" si="2"/>
        <v>0</v>
      </c>
      <c r="K8" s="976">
        <f t="shared" si="2"/>
        <v>0</v>
      </c>
      <c r="L8" s="976">
        <f t="shared" si="2"/>
        <v>0</v>
      </c>
      <c r="M8" s="976">
        <f t="shared" si="2"/>
        <v>0</v>
      </c>
      <c r="N8" s="976">
        <f t="shared" si="2"/>
        <v>0</v>
      </c>
      <c r="O8" s="976">
        <f t="shared" si="2"/>
        <v>0</v>
      </c>
      <c r="P8" s="977">
        <f t="shared" si="2"/>
        <v>0</v>
      </c>
      <c r="Q8" s="978">
        <f t="shared" si="2"/>
        <v>0</v>
      </c>
      <c r="R8" s="970"/>
      <c r="S8" s="970"/>
      <c r="T8" s="970"/>
      <c r="U8" s="970"/>
      <c r="V8" s="970"/>
      <c r="W8" s="970"/>
      <c r="X8" s="970"/>
      <c r="Y8" s="970"/>
      <c r="Z8" s="970"/>
      <c r="AA8" s="970"/>
      <c r="AB8" s="970"/>
    </row>
    <row r="9" spans="1:28" s="968" customFormat="1" ht="15" x14ac:dyDescent="0.2">
      <c r="A9" s="979" t="s">
        <v>492</v>
      </c>
      <c r="B9" s="980" t="s">
        <v>2543</v>
      </c>
      <c r="C9" s="981">
        <f>'ANNEX 7.2b PART I'!E7</f>
        <v>0</v>
      </c>
      <c r="D9" s="981">
        <f>'ANNEX 7.2b PART I'!F7</f>
        <v>0</v>
      </c>
      <c r="E9" s="981">
        <f>'ANNEX 7.2b PART I'!G7</f>
        <v>0</v>
      </c>
      <c r="F9" s="981">
        <f>'ANNEX 7.2b PART I'!T7</f>
        <v>0</v>
      </c>
      <c r="G9" s="982"/>
      <c r="H9" s="982">
        <f>F9+G9</f>
        <v>0</v>
      </c>
      <c r="I9" s="748"/>
      <c r="J9" s="983"/>
      <c r="K9" s="983"/>
      <c r="L9" s="983"/>
      <c r="M9" s="983"/>
      <c r="N9" s="983"/>
      <c r="O9" s="983"/>
      <c r="P9" s="984"/>
      <c r="Q9" s="985">
        <f>J9+L9+N9+P9</f>
        <v>0</v>
      </c>
      <c r="R9" s="969"/>
      <c r="S9" s="969"/>
      <c r="T9" s="969"/>
      <c r="U9" s="969"/>
      <c r="V9" s="969"/>
      <c r="W9" s="969"/>
      <c r="X9" s="969"/>
      <c r="Y9" s="969"/>
      <c r="Z9" s="969"/>
      <c r="AA9" s="969"/>
      <c r="AB9" s="969"/>
    </row>
    <row r="10" spans="1:28" s="989" customFormat="1" ht="15" x14ac:dyDescent="0.2">
      <c r="A10" s="986" t="s">
        <v>580</v>
      </c>
      <c r="B10" s="980" t="s">
        <v>2544</v>
      </c>
      <c r="C10" s="981">
        <f>'ANNEX 7.2b PART I'!E52</f>
        <v>0</v>
      </c>
      <c r="D10" s="981">
        <f>'ANNEX 7.2b PART I'!F52</f>
        <v>0</v>
      </c>
      <c r="E10" s="981">
        <f>'ANNEX 7.2b PART I'!G52</f>
        <v>0</v>
      </c>
      <c r="F10" s="981">
        <f>'ANNEX 7.2b PART I'!T52</f>
        <v>0</v>
      </c>
      <c r="G10" s="982"/>
      <c r="H10" s="982">
        <f t="shared" ref="H10:H19" si="3">F10+G10</f>
        <v>0</v>
      </c>
      <c r="I10" s="746"/>
      <c r="J10" s="932"/>
      <c r="K10" s="932"/>
      <c r="L10" s="932"/>
      <c r="M10" s="932"/>
      <c r="N10" s="932"/>
      <c r="O10" s="932"/>
      <c r="P10" s="987"/>
      <c r="Q10" s="985">
        <f t="shared" ref="Q10:Q46" si="4">J10+L10+N10+P10</f>
        <v>0</v>
      </c>
      <c r="R10" s="988"/>
      <c r="S10" s="988"/>
      <c r="T10" s="988"/>
      <c r="U10" s="988"/>
      <c r="V10" s="988"/>
      <c r="W10" s="988"/>
      <c r="X10" s="988"/>
      <c r="Y10" s="988"/>
      <c r="Z10" s="988"/>
      <c r="AA10" s="988"/>
      <c r="AB10" s="988"/>
    </row>
    <row r="11" spans="1:28" s="968" customFormat="1" ht="15" x14ac:dyDescent="0.2">
      <c r="A11" s="986" t="s">
        <v>604</v>
      </c>
      <c r="B11" s="980" t="s">
        <v>2545</v>
      </c>
      <c r="C11" s="981">
        <f>'ANNEX 7.2b PART I'!E83</f>
        <v>0</v>
      </c>
      <c r="D11" s="981">
        <f>'ANNEX 7.2b PART I'!F83</f>
        <v>0</v>
      </c>
      <c r="E11" s="981">
        <f>'ANNEX 7.2b PART I'!G83</f>
        <v>0</v>
      </c>
      <c r="F11" s="981">
        <f>'ANNEX 7.2b PART I'!T83</f>
        <v>0</v>
      </c>
      <c r="G11" s="982"/>
      <c r="H11" s="982">
        <f t="shared" si="3"/>
        <v>0</v>
      </c>
      <c r="I11" s="748"/>
      <c r="J11" s="983"/>
      <c r="K11" s="983"/>
      <c r="L11" s="983"/>
      <c r="M11" s="983"/>
      <c r="N11" s="983"/>
      <c r="O11" s="983"/>
      <c r="P11" s="984"/>
      <c r="Q11" s="985">
        <f t="shared" si="4"/>
        <v>0</v>
      </c>
      <c r="R11" s="969"/>
      <c r="S11" s="969"/>
      <c r="T11" s="969"/>
      <c r="U11" s="969"/>
      <c r="V11" s="969"/>
      <c r="W11" s="969"/>
      <c r="X11" s="969"/>
      <c r="Y11" s="969"/>
      <c r="Z11" s="969"/>
      <c r="AA11" s="969"/>
      <c r="AB11" s="969"/>
    </row>
    <row r="12" spans="1:28" s="989" customFormat="1" ht="15" x14ac:dyDescent="0.2">
      <c r="A12" s="986" t="s">
        <v>631</v>
      </c>
      <c r="B12" s="980" t="s">
        <v>3820</v>
      </c>
      <c r="C12" s="981">
        <f>'ANNEX 7.2b PART I'!E114</f>
        <v>0</v>
      </c>
      <c r="D12" s="981">
        <f>'ANNEX 7.2b PART I'!F114</f>
        <v>0</v>
      </c>
      <c r="E12" s="981">
        <f>'ANNEX 7.2b PART I'!G114</f>
        <v>0</v>
      </c>
      <c r="F12" s="981">
        <f>'ANNEX 7.2b PART I'!T114</f>
        <v>0</v>
      </c>
      <c r="G12" s="982"/>
      <c r="H12" s="982">
        <f t="shared" si="3"/>
        <v>0</v>
      </c>
      <c r="I12" s="746"/>
      <c r="J12" s="932"/>
      <c r="K12" s="932"/>
      <c r="L12" s="932"/>
      <c r="M12" s="932"/>
      <c r="N12" s="932"/>
      <c r="O12" s="932"/>
      <c r="P12" s="987"/>
      <c r="Q12" s="985">
        <f t="shared" si="4"/>
        <v>0</v>
      </c>
      <c r="R12" s="988"/>
      <c r="S12" s="988"/>
      <c r="T12" s="988"/>
      <c r="U12" s="988"/>
      <c r="V12" s="988"/>
      <c r="W12" s="988"/>
      <c r="X12" s="988"/>
      <c r="Y12" s="988"/>
      <c r="Z12" s="988"/>
      <c r="AA12" s="988"/>
      <c r="AB12" s="988"/>
    </row>
    <row r="13" spans="1:28" s="989" customFormat="1" ht="15" x14ac:dyDescent="0.2">
      <c r="A13" s="986" t="s">
        <v>638</v>
      </c>
      <c r="B13" s="980" t="s">
        <v>2599</v>
      </c>
      <c r="C13" s="981">
        <f>'ANNEX 7.2b PART I'!E143</f>
        <v>0</v>
      </c>
      <c r="D13" s="981">
        <f>'ANNEX 7.2b PART I'!F143</f>
        <v>0</v>
      </c>
      <c r="E13" s="981">
        <f>'ANNEX 7.2b PART I'!G143</f>
        <v>0</v>
      </c>
      <c r="F13" s="981">
        <f>'ANNEX 7.2b PART I'!T143</f>
        <v>0</v>
      </c>
      <c r="G13" s="982"/>
      <c r="H13" s="982">
        <f t="shared" si="3"/>
        <v>0</v>
      </c>
      <c r="I13" s="746"/>
      <c r="J13" s="932"/>
      <c r="K13" s="932"/>
      <c r="L13" s="932"/>
      <c r="M13" s="932"/>
      <c r="N13" s="932"/>
      <c r="O13" s="932"/>
      <c r="P13" s="987"/>
      <c r="Q13" s="985">
        <f t="shared" si="4"/>
        <v>0</v>
      </c>
      <c r="R13" s="988"/>
      <c r="S13" s="988"/>
      <c r="T13" s="988"/>
      <c r="U13" s="988"/>
      <c r="V13" s="988"/>
      <c r="W13" s="988"/>
      <c r="X13" s="988"/>
      <c r="Y13" s="988"/>
      <c r="Z13" s="988"/>
      <c r="AA13" s="988"/>
      <c r="AB13" s="988"/>
    </row>
    <row r="14" spans="1:28" s="989" customFormat="1" ht="15" x14ac:dyDescent="0.2">
      <c r="A14" s="986" t="s">
        <v>640</v>
      </c>
      <c r="B14" s="980" t="s">
        <v>2546</v>
      </c>
      <c r="C14" s="981">
        <f>'ANNEX 7.2b PART I'!E158</f>
        <v>0</v>
      </c>
      <c r="D14" s="981">
        <f>'ANNEX 7.2b PART I'!F158</f>
        <v>0</v>
      </c>
      <c r="E14" s="981">
        <f>'ANNEX 7.2b PART I'!G158</f>
        <v>0</v>
      </c>
      <c r="F14" s="981">
        <f>'ANNEX 7.2b PART I'!T158</f>
        <v>0</v>
      </c>
      <c r="G14" s="982"/>
      <c r="H14" s="982">
        <f t="shared" si="3"/>
        <v>0</v>
      </c>
      <c r="I14" s="746"/>
      <c r="J14" s="932"/>
      <c r="K14" s="932"/>
      <c r="L14" s="932"/>
      <c r="M14" s="932"/>
      <c r="N14" s="932"/>
      <c r="O14" s="932"/>
      <c r="P14" s="987"/>
      <c r="Q14" s="985">
        <f t="shared" si="4"/>
        <v>0</v>
      </c>
      <c r="R14" s="988"/>
      <c r="S14" s="988"/>
      <c r="T14" s="988"/>
      <c r="U14" s="988"/>
      <c r="V14" s="988"/>
      <c r="W14" s="988"/>
      <c r="X14" s="988"/>
      <c r="Y14" s="988"/>
      <c r="Z14" s="988"/>
      <c r="AA14" s="988"/>
      <c r="AB14" s="988"/>
    </row>
    <row r="15" spans="1:28" s="989" customFormat="1" ht="15" x14ac:dyDescent="0.2">
      <c r="A15" s="986" t="s">
        <v>641</v>
      </c>
      <c r="B15" s="980" t="s">
        <v>2547</v>
      </c>
      <c r="C15" s="981">
        <f>'ANNEX 7.2b PART I'!E175</f>
        <v>0</v>
      </c>
      <c r="D15" s="981">
        <f>'ANNEX 7.2b PART I'!F175</f>
        <v>0</v>
      </c>
      <c r="E15" s="981">
        <f>'ANNEX 7.2b PART I'!G175</f>
        <v>0</v>
      </c>
      <c r="F15" s="981">
        <f>'ANNEX 7.2b PART I'!T175</f>
        <v>0</v>
      </c>
      <c r="G15" s="982"/>
      <c r="H15" s="982">
        <f t="shared" si="3"/>
        <v>0</v>
      </c>
      <c r="I15" s="746"/>
      <c r="J15" s="932"/>
      <c r="K15" s="932"/>
      <c r="L15" s="932"/>
      <c r="M15" s="932"/>
      <c r="N15" s="932"/>
      <c r="O15" s="932"/>
      <c r="P15" s="987"/>
      <c r="Q15" s="985">
        <f t="shared" si="4"/>
        <v>0</v>
      </c>
      <c r="R15" s="988"/>
      <c r="S15" s="988"/>
      <c r="T15" s="988"/>
      <c r="U15" s="988"/>
      <c r="V15" s="988"/>
      <c r="W15" s="988"/>
      <c r="X15" s="988"/>
      <c r="Y15" s="988"/>
      <c r="Z15" s="988"/>
      <c r="AA15" s="988"/>
      <c r="AB15" s="988"/>
    </row>
    <row r="16" spans="1:28" s="968" customFormat="1" ht="15" x14ac:dyDescent="0.2">
      <c r="A16" s="986" t="s">
        <v>646</v>
      </c>
      <c r="B16" s="980" t="s">
        <v>2548</v>
      </c>
      <c r="C16" s="981">
        <f>'ANNEX 7.2b PART I'!E191</f>
        <v>0</v>
      </c>
      <c r="D16" s="981">
        <f>'ANNEX 7.2b PART I'!F191</f>
        <v>0</v>
      </c>
      <c r="E16" s="981">
        <f>'ANNEX 7.2b PART I'!G191</f>
        <v>0</v>
      </c>
      <c r="F16" s="981">
        <f>'ANNEX 7.2b PART I'!T191</f>
        <v>0</v>
      </c>
      <c r="G16" s="982"/>
      <c r="H16" s="982">
        <f t="shared" si="3"/>
        <v>0</v>
      </c>
      <c r="I16" s="748"/>
      <c r="J16" s="983"/>
      <c r="K16" s="983"/>
      <c r="L16" s="983"/>
      <c r="M16" s="983"/>
      <c r="N16" s="983"/>
      <c r="O16" s="983"/>
      <c r="P16" s="984"/>
      <c r="Q16" s="985">
        <f t="shared" si="4"/>
        <v>0</v>
      </c>
      <c r="R16" s="969"/>
      <c r="S16" s="969"/>
      <c r="T16" s="969"/>
      <c r="U16" s="969"/>
      <c r="V16" s="969"/>
      <c r="W16" s="969"/>
      <c r="X16" s="969"/>
      <c r="Y16" s="969"/>
      <c r="Z16" s="969"/>
      <c r="AA16" s="969"/>
      <c r="AB16" s="969"/>
    </row>
    <row r="17" spans="1:28" s="989" customFormat="1" ht="15" x14ac:dyDescent="0.2">
      <c r="A17" s="986" t="s">
        <v>654</v>
      </c>
      <c r="B17" s="980" t="s">
        <v>1252</v>
      </c>
      <c r="C17" s="981">
        <f>'ANNEX 7.2b PART I'!E344</f>
        <v>0</v>
      </c>
      <c r="D17" s="981">
        <f>'ANNEX 7.2b PART I'!F344</f>
        <v>0</v>
      </c>
      <c r="E17" s="981">
        <f>'ANNEX 7.2b PART I'!G344</f>
        <v>0</v>
      </c>
      <c r="F17" s="981">
        <f>'ANNEX 7.2b PART I'!T344</f>
        <v>0</v>
      </c>
      <c r="G17" s="982"/>
      <c r="H17" s="982">
        <f t="shared" si="3"/>
        <v>0</v>
      </c>
      <c r="I17" s="746"/>
      <c r="J17" s="932"/>
      <c r="K17" s="932"/>
      <c r="L17" s="932"/>
      <c r="M17" s="932"/>
      <c r="N17" s="932"/>
      <c r="O17" s="932"/>
      <c r="P17" s="987"/>
      <c r="Q17" s="985">
        <f t="shared" si="4"/>
        <v>0</v>
      </c>
      <c r="R17" s="988"/>
      <c r="S17" s="988"/>
      <c r="T17" s="988"/>
      <c r="U17" s="988"/>
      <c r="V17" s="988"/>
      <c r="W17" s="988"/>
      <c r="X17" s="988"/>
      <c r="Y17" s="988"/>
      <c r="Z17" s="988"/>
      <c r="AA17" s="988"/>
      <c r="AB17" s="988"/>
    </row>
    <row r="18" spans="1:28" s="989" customFormat="1" ht="15" x14ac:dyDescent="0.2">
      <c r="A18" s="986" t="s">
        <v>707</v>
      </c>
      <c r="B18" s="980" t="s">
        <v>2550</v>
      </c>
      <c r="C18" s="981">
        <f>'ANNEX 7.2b PART I'!E507</f>
        <v>0</v>
      </c>
      <c r="D18" s="981">
        <f>'ANNEX 7.2b PART I'!F507</f>
        <v>0</v>
      </c>
      <c r="E18" s="981">
        <f>'ANNEX 7.2b PART I'!G507</f>
        <v>0</v>
      </c>
      <c r="F18" s="981">
        <f>'ANNEX 7.2b PART I'!T507</f>
        <v>0</v>
      </c>
      <c r="G18" s="982"/>
      <c r="H18" s="982">
        <f t="shared" si="3"/>
        <v>0</v>
      </c>
      <c r="I18" s="746"/>
      <c r="J18" s="932"/>
      <c r="K18" s="932"/>
      <c r="L18" s="932"/>
      <c r="M18" s="932"/>
      <c r="N18" s="932"/>
      <c r="O18" s="932"/>
      <c r="P18" s="987"/>
      <c r="Q18" s="985">
        <f t="shared" si="4"/>
        <v>0</v>
      </c>
      <c r="R18" s="988"/>
      <c r="S18" s="988"/>
      <c r="T18" s="988"/>
      <c r="U18" s="988"/>
      <c r="V18" s="988"/>
      <c r="W18" s="988"/>
      <c r="X18" s="988"/>
      <c r="Y18" s="988"/>
      <c r="Z18" s="988"/>
      <c r="AA18" s="988"/>
      <c r="AB18" s="988"/>
    </row>
    <row r="19" spans="1:28" s="968" customFormat="1" ht="15" x14ac:dyDescent="0.2">
      <c r="A19" s="986" t="s">
        <v>1832</v>
      </c>
      <c r="B19" s="980" t="s">
        <v>2549</v>
      </c>
      <c r="C19" s="981">
        <f>'ANNEX 7.2b PART I'!E574</f>
        <v>0</v>
      </c>
      <c r="D19" s="981">
        <f>'ANNEX 7.2b PART I'!F574</f>
        <v>0</v>
      </c>
      <c r="E19" s="981">
        <f>'ANNEX 7.2b PART I'!G574</f>
        <v>0</v>
      </c>
      <c r="F19" s="981">
        <f>'ANNEX 7.2b PART I'!T574</f>
        <v>0</v>
      </c>
      <c r="G19" s="982"/>
      <c r="H19" s="982">
        <f t="shared" si="3"/>
        <v>0</v>
      </c>
      <c r="I19" s="748"/>
      <c r="J19" s="983"/>
      <c r="K19" s="983"/>
      <c r="L19" s="983"/>
      <c r="M19" s="983"/>
      <c r="N19" s="983"/>
      <c r="O19" s="983"/>
      <c r="P19" s="984"/>
      <c r="Q19" s="985">
        <f t="shared" si="4"/>
        <v>0</v>
      </c>
      <c r="R19" s="969"/>
      <c r="S19" s="969"/>
      <c r="T19" s="969"/>
      <c r="U19" s="969"/>
      <c r="V19" s="969"/>
      <c r="W19" s="969"/>
      <c r="X19" s="969"/>
      <c r="Y19" s="969"/>
      <c r="Z19" s="969"/>
      <c r="AA19" s="969"/>
      <c r="AB19" s="969"/>
    </row>
    <row r="20" spans="1:28" s="989" customFormat="1" ht="15" x14ac:dyDescent="0.2">
      <c r="A20" s="990" t="s">
        <v>715</v>
      </c>
      <c r="B20" s="991" t="s">
        <v>2541</v>
      </c>
      <c r="C20" s="993">
        <f t="shared" ref="C20:F20" si="5">SUM(C21:C44)</f>
        <v>0</v>
      </c>
      <c r="D20" s="993">
        <f t="shared" si="5"/>
        <v>0</v>
      </c>
      <c r="E20" s="993">
        <f t="shared" ref="E20" si="6">SUM(E21:E44)</f>
        <v>0</v>
      </c>
      <c r="F20" s="993">
        <f t="shared" si="5"/>
        <v>0</v>
      </c>
      <c r="G20" s="993">
        <f>SUM(G21:G44)</f>
        <v>0</v>
      </c>
      <c r="H20" s="993">
        <f>SUM(H21:H44)</f>
        <v>0</v>
      </c>
      <c r="I20" s="993">
        <f t="shared" ref="I20:Q20" si="7">SUM(I21:I44)</f>
        <v>0</v>
      </c>
      <c r="J20" s="993">
        <f t="shared" si="7"/>
        <v>0</v>
      </c>
      <c r="K20" s="993">
        <f t="shared" si="7"/>
        <v>0</v>
      </c>
      <c r="L20" s="993">
        <f t="shared" si="7"/>
        <v>0</v>
      </c>
      <c r="M20" s="993">
        <f t="shared" si="7"/>
        <v>0</v>
      </c>
      <c r="N20" s="993">
        <f t="shared" si="7"/>
        <v>0</v>
      </c>
      <c r="O20" s="993">
        <f t="shared" si="7"/>
        <v>0</v>
      </c>
      <c r="P20" s="993">
        <f t="shared" si="7"/>
        <v>0</v>
      </c>
      <c r="Q20" s="993">
        <f t="shared" si="7"/>
        <v>0</v>
      </c>
      <c r="R20" s="988"/>
      <c r="S20" s="988"/>
      <c r="T20" s="988"/>
      <c r="U20" s="988"/>
      <c r="V20" s="988"/>
      <c r="W20" s="988"/>
      <c r="X20" s="988"/>
      <c r="Y20" s="988"/>
      <c r="Z20" s="988"/>
      <c r="AA20" s="988"/>
      <c r="AB20" s="988"/>
    </row>
    <row r="21" spans="1:28" s="968" customFormat="1" ht="15" x14ac:dyDescent="0.2">
      <c r="A21" s="986" t="s">
        <v>2559</v>
      </c>
      <c r="B21" s="994" t="s">
        <v>718</v>
      </c>
      <c r="C21" s="981">
        <f>'ANNEX 7.2b PART I'!E586</f>
        <v>0</v>
      </c>
      <c r="D21" s="981">
        <f>'ANNEX 7.2b PART I'!F586</f>
        <v>0</v>
      </c>
      <c r="E21" s="981">
        <f>'ANNEX 7.2b PART I'!G586</f>
        <v>0</v>
      </c>
      <c r="F21" s="981">
        <f>'ANNEX 7.2b PART I'!T586</f>
        <v>0</v>
      </c>
      <c r="G21" s="982"/>
      <c r="H21" s="982">
        <f t="shared" ref="H21:H44" si="8">F21+G21</f>
        <v>0</v>
      </c>
      <c r="I21" s="748"/>
      <c r="J21" s="983"/>
      <c r="K21" s="983"/>
      <c r="L21" s="983"/>
      <c r="M21" s="983"/>
      <c r="N21" s="983"/>
      <c r="O21" s="983"/>
      <c r="P21" s="984"/>
      <c r="Q21" s="985">
        <f t="shared" si="4"/>
        <v>0</v>
      </c>
      <c r="R21" s="969"/>
      <c r="S21" s="969"/>
      <c r="T21" s="969"/>
      <c r="U21" s="969"/>
      <c r="V21" s="969"/>
      <c r="W21" s="969"/>
      <c r="X21" s="969"/>
      <c r="Y21" s="969"/>
      <c r="Z21" s="969"/>
      <c r="AA21" s="969"/>
      <c r="AB21" s="969"/>
    </row>
    <row r="22" spans="1:28" s="968" customFormat="1" ht="15" x14ac:dyDescent="0.2">
      <c r="A22" s="986" t="s">
        <v>2560</v>
      </c>
      <c r="B22" s="994" t="s">
        <v>732</v>
      </c>
      <c r="C22" s="981">
        <f>'ANNEX 7.2b PART I'!E667</f>
        <v>0</v>
      </c>
      <c r="D22" s="981">
        <f>'ANNEX 7.2b PART I'!F667</f>
        <v>0</v>
      </c>
      <c r="E22" s="981">
        <f>'ANNEX 7.2b PART I'!G667</f>
        <v>0</v>
      </c>
      <c r="F22" s="981">
        <f>'ANNEX 7.2b PART I'!T667</f>
        <v>0</v>
      </c>
      <c r="G22" s="982"/>
      <c r="H22" s="982">
        <f t="shared" si="8"/>
        <v>0</v>
      </c>
      <c r="I22" s="748"/>
      <c r="J22" s="983"/>
      <c r="K22" s="983"/>
      <c r="L22" s="983"/>
      <c r="M22" s="983"/>
      <c r="N22" s="983"/>
      <c r="O22" s="983"/>
      <c r="P22" s="984"/>
      <c r="Q22" s="985">
        <f t="shared" si="4"/>
        <v>0</v>
      </c>
      <c r="R22" s="969"/>
      <c r="S22" s="969"/>
      <c r="T22" s="969"/>
      <c r="U22" s="969"/>
      <c r="V22" s="969"/>
      <c r="W22" s="969"/>
      <c r="X22" s="969"/>
      <c r="Y22" s="969"/>
      <c r="Z22" s="969"/>
      <c r="AA22" s="969"/>
      <c r="AB22" s="969"/>
    </row>
    <row r="23" spans="1:28" s="968" customFormat="1" ht="15" x14ac:dyDescent="0.2">
      <c r="A23" s="986" t="s">
        <v>741</v>
      </c>
      <c r="B23" s="994" t="s">
        <v>2873</v>
      </c>
      <c r="C23" s="981">
        <f>'ANNEX 7.2b PART I'!E676</f>
        <v>0</v>
      </c>
      <c r="D23" s="981">
        <f>'ANNEX 7.2b PART I'!F676</f>
        <v>0</v>
      </c>
      <c r="E23" s="981">
        <f>'ANNEX 7.2b PART I'!G676</f>
        <v>0</v>
      </c>
      <c r="F23" s="981">
        <f>'ANNEX 7.2b PART I'!T676</f>
        <v>0</v>
      </c>
      <c r="G23" s="982"/>
      <c r="H23" s="982">
        <f t="shared" si="8"/>
        <v>0</v>
      </c>
      <c r="I23" s="748"/>
      <c r="J23" s="983"/>
      <c r="K23" s="983"/>
      <c r="L23" s="983"/>
      <c r="M23" s="983"/>
      <c r="N23" s="983"/>
      <c r="O23" s="983"/>
      <c r="P23" s="984"/>
      <c r="Q23" s="985">
        <f t="shared" si="4"/>
        <v>0</v>
      </c>
      <c r="R23" s="969"/>
      <c r="S23" s="969"/>
      <c r="T23" s="969"/>
      <c r="U23" s="969"/>
      <c r="V23" s="969"/>
      <c r="W23" s="969"/>
      <c r="X23" s="969"/>
      <c r="Y23" s="969"/>
      <c r="Z23" s="969"/>
      <c r="AA23" s="969"/>
      <c r="AB23" s="969"/>
    </row>
    <row r="24" spans="1:28" s="968" customFormat="1" ht="30" x14ac:dyDescent="0.2">
      <c r="A24" s="986" t="s">
        <v>749</v>
      </c>
      <c r="B24" s="994" t="s">
        <v>2615</v>
      </c>
      <c r="C24" s="981">
        <f>'ANNEX 7.2b PART I'!E683</f>
        <v>0</v>
      </c>
      <c r="D24" s="981">
        <f>'ANNEX 7.2b PART I'!F683</f>
        <v>0</v>
      </c>
      <c r="E24" s="981">
        <f>'ANNEX 7.2b PART I'!G683</f>
        <v>0</v>
      </c>
      <c r="F24" s="981">
        <f>'ANNEX 7.2b PART I'!T683</f>
        <v>0</v>
      </c>
      <c r="G24" s="982"/>
      <c r="H24" s="982">
        <f t="shared" si="8"/>
        <v>0</v>
      </c>
      <c r="I24" s="748"/>
      <c r="J24" s="983"/>
      <c r="K24" s="983"/>
      <c r="L24" s="983"/>
      <c r="M24" s="983"/>
      <c r="N24" s="983"/>
      <c r="O24" s="983"/>
      <c r="P24" s="984"/>
      <c r="Q24" s="985">
        <f t="shared" si="4"/>
        <v>0</v>
      </c>
      <c r="R24" s="969"/>
      <c r="S24" s="969"/>
      <c r="T24" s="969"/>
      <c r="U24" s="969"/>
      <c r="V24" s="969"/>
      <c r="W24" s="969"/>
      <c r="X24" s="969"/>
      <c r="Y24" s="969"/>
      <c r="Z24" s="969"/>
      <c r="AA24" s="969"/>
      <c r="AB24" s="969"/>
    </row>
    <row r="25" spans="1:28" s="968" customFormat="1" ht="30" x14ac:dyDescent="0.2">
      <c r="A25" s="986" t="s">
        <v>2561</v>
      </c>
      <c r="B25" s="994" t="s">
        <v>1841</v>
      </c>
      <c r="C25" s="981">
        <f>'ANNEX 7.2b PART I'!E723</f>
        <v>0</v>
      </c>
      <c r="D25" s="981">
        <f>'ANNEX 7.2b PART I'!F723</f>
        <v>0</v>
      </c>
      <c r="E25" s="981">
        <f>'ANNEX 7.2b PART I'!G723</f>
        <v>0</v>
      </c>
      <c r="F25" s="981">
        <f>'ANNEX 7.2b PART I'!T723</f>
        <v>0</v>
      </c>
      <c r="G25" s="982"/>
      <c r="H25" s="982">
        <f t="shared" si="8"/>
        <v>0</v>
      </c>
      <c r="I25" s="748"/>
      <c r="J25" s="983"/>
      <c r="K25" s="983"/>
      <c r="L25" s="983"/>
      <c r="M25" s="983"/>
      <c r="N25" s="983"/>
      <c r="O25" s="983"/>
      <c r="P25" s="984"/>
      <c r="Q25" s="985">
        <f t="shared" si="4"/>
        <v>0</v>
      </c>
      <c r="R25" s="969"/>
      <c r="S25" s="969"/>
      <c r="T25" s="969"/>
      <c r="U25" s="969"/>
      <c r="V25" s="969"/>
      <c r="W25" s="969"/>
      <c r="X25" s="969"/>
      <c r="Y25" s="969"/>
      <c r="Z25" s="969"/>
      <c r="AA25" s="969"/>
      <c r="AB25" s="969"/>
    </row>
    <row r="26" spans="1:28" s="968" customFormat="1" ht="15" x14ac:dyDescent="0.2">
      <c r="A26" s="986" t="s">
        <v>790</v>
      </c>
      <c r="B26" s="994" t="s">
        <v>3703</v>
      </c>
      <c r="C26" s="981">
        <f>'ANNEX 7.2b PART I'!E763</f>
        <v>0</v>
      </c>
      <c r="D26" s="981">
        <f>'ANNEX 7.2b PART I'!F763</f>
        <v>0</v>
      </c>
      <c r="E26" s="981">
        <f>'ANNEX 7.2b PART I'!G763</f>
        <v>0</v>
      </c>
      <c r="F26" s="981">
        <f>'ANNEX 7.2b PART I'!T763</f>
        <v>0</v>
      </c>
      <c r="G26" s="982"/>
      <c r="H26" s="982">
        <f t="shared" si="8"/>
        <v>0</v>
      </c>
      <c r="I26" s="748"/>
      <c r="J26" s="983"/>
      <c r="K26" s="983"/>
      <c r="L26" s="983"/>
      <c r="M26" s="983"/>
      <c r="N26" s="983"/>
      <c r="O26" s="983"/>
      <c r="P26" s="984"/>
      <c r="Q26" s="985">
        <f t="shared" si="4"/>
        <v>0</v>
      </c>
      <c r="R26" s="969"/>
      <c r="S26" s="969"/>
      <c r="T26" s="969"/>
      <c r="U26" s="969"/>
      <c r="V26" s="969"/>
      <c r="W26" s="969"/>
      <c r="X26" s="969"/>
      <c r="Y26" s="969"/>
      <c r="Z26" s="969"/>
      <c r="AA26" s="969"/>
      <c r="AB26" s="969"/>
    </row>
    <row r="27" spans="1:28" s="968" customFormat="1" ht="15" x14ac:dyDescent="0.2">
      <c r="A27" s="986" t="s">
        <v>3457</v>
      </c>
      <c r="B27" s="994" t="s">
        <v>1484</v>
      </c>
      <c r="C27" s="981">
        <f>'ANNEX 7.2b PART I'!E769</f>
        <v>0</v>
      </c>
      <c r="D27" s="981">
        <f>'ANNEX 7.2b PART I'!F769</f>
        <v>0</v>
      </c>
      <c r="E27" s="981">
        <f>'ANNEX 7.2b PART I'!G769</f>
        <v>0</v>
      </c>
      <c r="F27" s="981">
        <f>'ANNEX 7.2b PART I'!T769</f>
        <v>0</v>
      </c>
      <c r="G27" s="982"/>
      <c r="H27" s="982">
        <f t="shared" si="8"/>
        <v>0</v>
      </c>
      <c r="I27" s="748"/>
      <c r="J27" s="983"/>
      <c r="K27" s="983"/>
      <c r="L27" s="983"/>
      <c r="M27" s="983"/>
      <c r="N27" s="983"/>
      <c r="O27" s="983"/>
      <c r="P27" s="984"/>
      <c r="Q27" s="985">
        <f t="shared" si="4"/>
        <v>0</v>
      </c>
      <c r="R27" s="969"/>
      <c r="S27" s="969"/>
      <c r="T27" s="969"/>
      <c r="U27" s="969"/>
      <c r="V27" s="969"/>
      <c r="W27" s="969"/>
      <c r="X27" s="969"/>
      <c r="Y27" s="969"/>
      <c r="Z27" s="969"/>
      <c r="AA27" s="969"/>
      <c r="AB27" s="969"/>
    </row>
    <row r="28" spans="1:28" s="968" customFormat="1" ht="15" x14ac:dyDescent="0.2">
      <c r="A28" s="986" t="s">
        <v>3458</v>
      </c>
      <c r="B28" s="994" t="s">
        <v>801</v>
      </c>
      <c r="C28" s="981">
        <f>'ANNEX 7.2b PART I'!E774</f>
        <v>0</v>
      </c>
      <c r="D28" s="981">
        <f>'ANNEX 7.2b PART I'!F774</f>
        <v>0</v>
      </c>
      <c r="E28" s="981">
        <f>'ANNEX 7.2b PART I'!G774</f>
        <v>0</v>
      </c>
      <c r="F28" s="981">
        <f>'ANNEX 7.2b PART I'!T774</f>
        <v>0</v>
      </c>
      <c r="G28" s="982"/>
      <c r="H28" s="982">
        <f t="shared" si="8"/>
        <v>0</v>
      </c>
      <c r="I28" s="748"/>
      <c r="J28" s="983"/>
      <c r="K28" s="983"/>
      <c r="L28" s="983"/>
      <c r="M28" s="983"/>
      <c r="N28" s="983"/>
      <c r="O28" s="983"/>
      <c r="P28" s="984"/>
      <c r="Q28" s="985">
        <f t="shared" si="4"/>
        <v>0</v>
      </c>
      <c r="R28" s="969"/>
      <c r="S28" s="969"/>
      <c r="T28" s="969"/>
      <c r="U28" s="969"/>
      <c r="V28" s="969"/>
      <c r="W28" s="969"/>
      <c r="X28" s="969"/>
      <c r="Y28" s="969"/>
      <c r="Z28" s="969"/>
      <c r="AA28" s="969"/>
      <c r="AB28" s="969"/>
    </row>
    <row r="29" spans="1:28" s="968" customFormat="1" ht="15" x14ac:dyDescent="0.2">
      <c r="A29" s="986" t="s">
        <v>3459</v>
      </c>
      <c r="B29" s="994" t="s">
        <v>808</v>
      </c>
      <c r="C29" s="981">
        <f>'ANNEX 7.2b PART I'!E784</f>
        <v>0</v>
      </c>
      <c r="D29" s="981">
        <f>'ANNEX 7.2b PART I'!F784</f>
        <v>0</v>
      </c>
      <c r="E29" s="981">
        <f>'ANNEX 7.2b PART I'!G784</f>
        <v>0</v>
      </c>
      <c r="F29" s="981">
        <f>'ANNEX 7.2b PART I'!T784</f>
        <v>0</v>
      </c>
      <c r="G29" s="982"/>
      <c r="H29" s="982">
        <f t="shared" si="8"/>
        <v>0</v>
      </c>
      <c r="I29" s="748"/>
      <c r="J29" s="983"/>
      <c r="K29" s="983"/>
      <c r="L29" s="983"/>
      <c r="M29" s="983"/>
      <c r="N29" s="983"/>
      <c r="O29" s="983"/>
      <c r="P29" s="984"/>
      <c r="Q29" s="985">
        <f t="shared" si="4"/>
        <v>0</v>
      </c>
      <c r="R29" s="969"/>
      <c r="S29" s="969"/>
      <c r="T29" s="969"/>
      <c r="U29" s="969"/>
      <c r="V29" s="969"/>
      <c r="W29" s="969"/>
      <c r="X29" s="969"/>
      <c r="Y29" s="969"/>
      <c r="Z29" s="969"/>
      <c r="AA29" s="969"/>
      <c r="AB29" s="969"/>
    </row>
    <row r="30" spans="1:28" s="968" customFormat="1" ht="15" x14ac:dyDescent="0.2">
      <c r="A30" s="986" t="s">
        <v>817</v>
      </c>
      <c r="B30" s="994" t="s">
        <v>816</v>
      </c>
      <c r="C30" s="981">
        <f>'ANNEX 7.2b PART I'!E806</f>
        <v>0</v>
      </c>
      <c r="D30" s="981">
        <f>'ANNEX 7.2b PART I'!F806</f>
        <v>0</v>
      </c>
      <c r="E30" s="981">
        <f>'ANNEX 7.2b PART I'!G806</f>
        <v>0</v>
      </c>
      <c r="F30" s="981">
        <f>'ANNEX 7.2b PART I'!T806</f>
        <v>0</v>
      </c>
      <c r="G30" s="982"/>
      <c r="H30" s="982">
        <f t="shared" si="8"/>
        <v>0</v>
      </c>
      <c r="I30" s="748"/>
      <c r="J30" s="983"/>
      <c r="K30" s="983"/>
      <c r="L30" s="983"/>
      <c r="M30" s="983"/>
      <c r="N30" s="983"/>
      <c r="O30" s="983"/>
      <c r="P30" s="984"/>
      <c r="Q30" s="985">
        <f t="shared" si="4"/>
        <v>0</v>
      </c>
      <c r="R30" s="969"/>
      <c r="S30" s="969"/>
      <c r="T30" s="969"/>
      <c r="U30" s="969"/>
      <c r="V30" s="969"/>
      <c r="W30" s="969"/>
      <c r="X30" s="969"/>
      <c r="Y30" s="969"/>
      <c r="Z30" s="969"/>
      <c r="AA30" s="969"/>
      <c r="AB30" s="969"/>
    </row>
    <row r="31" spans="1:28" s="968" customFormat="1" ht="30" x14ac:dyDescent="0.2">
      <c r="A31" s="986" t="s">
        <v>2562</v>
      </c>
      <c r="B31" s="994" t="s">
        <v>2740</v>
      </c>
      <c r="C31" s="981">
        <f>'ANNEX 7.2b PART I'!E840</f>
        <v>0</v>
      </c>
      <c r="D31" s="981">
        <f>'ANNEX 7.2b PART I'!F840</f>
        <v>0</v>
      </c>
      <c r="E31" s="981">
        <f>'ANNEX 7.2b PART I'!G840</f>
        <v>0</v>
      </c>
      <c r="F31" s="981">
        <f>'ANNEX 7.2b PART I'!T840</f>
        <v>0</v>
      </c>
      <c r="G31" s="982"/>
      <c r="H31" s="982">
        <f t="shared" si="8"/>
        <v>0</v>
      </c>
      <c r="I31" s="748"/>
      <c r="J31" s="983"/>
      <c r="K31" s="983"/>
      <c r="L31" s="983"/>
      <c r="M31" s="983"/>
      <c r="N31" s="983"/>
      <c r="O31" s="983"/>
      <c r="P31" s="984"/>
      <c r="Q31" s="985">
        <f t="shared" si="4"/>
        <v>0</v>
      </c>
      <c r="R31" s="969"/>
      <c r="S31" s="969"/>
      <c r="T31" s="969"/>
      <c r="U31" s="969"/>
      <c r="V31" s="969"/>
      <c r="W31" s="969"/>
      <c r="X31" s="969"/>
      <c r="Y31" s="969"/>
      <c r="Z31" s="969"/>
      <c r="AA31" s="969"/>
      <c r="AB31" s="969"/>
    </row>
    <row r="32" spans="1:28" s="968" customFormat="1" ht="15" x14ac:dyDescent="0.2">
      <c r="A32" s="986" t="s">
        <v>2563</v>
      </c>
      <c r="B32" s="994" t="s">
        <v>2739</v>
      </c>
      <c r="C32" s="981">
        <f>'ANNEX 7.2b PART I'!E863</f>
        <v>0</v>
      </c>
      <c r="D32" s="981">
        <f>'ANNEX 7.2b PART I'!F863</f>
        <v>0</v>
      </c>
      <c r="E32" s="981">
        <f>'ANNEX 7.2b PART I'!G863</f>
        <v>0</v>
      </c>
      <c r="F32" s="981">
        <f>'ANNEX 7.2b PART I'!T863</f>
        <v>0</v>
      </c>
      <c r="G32" s="982"/>
      <c r="H32" s="982">
        <f t="shared" si="8"/>
        <v>0</v>
      </c>
      <c r="I32" s="748"/>
      <c r="J32" s="983"/>
      <c r="K32" s="983"/>
      <c r="L32" s="983"/>
      <c r="M32" s="983"/>
      <c r="N32" s="983"/>
      <c r="O32" s="983"/>
      <c r="P32" s="984"/>
      <c r="Q32" s="985">
        <f t="shared" si="4"/>
        <v>0</v>
      </c>
      <c r="R32" s="969"/>
      <c r="S32" s="969"/>
      <c r="T32" s="969"/>
      <c r="U32" s="969"/>
      <c r="V32" s="969"/>
      <c r="W32" s="969"/>
      <c r="X32" s="969"/>
      <c r="Y32" s="969"/>
      <c r="Z32" s="969"/>
      <c r="AA32" s="969"/>
      <c r="AB32" s="969"/>
    </row>
    <row r="33" spans="1:28" s="968" customFormat="1" ht="15" x14ac:dyDescent="0.2">
      <c r="A33" s="986" t="s">
        <v>846</v>
      </c>
      <c r="B33" s="994" t="s">
        <v>847</v>
      </c>
      <c r="C33" s="981">
        <f>'ANNEX 7.2b PART I'!E891</f>
        <v>0</v>
      </c>
      <c r="D33" s="981">
        <f>'ANNEX 7.2b PART I'!F891</f>
        <v>0</v>
      </c>
      <c r="E33" s="981">
        <f>'ANNEX 7.2b PART I'!G891</f>
        <v>0</v>
      </c>
      <c r="F33" s="981">
        <f>'ANNEX 7.2b PART I'!T891</f>
        <v>0</v>
      </c>
      <c r="G33" s="982"/>
      <c r="H33" s="982">
        <f t="shared" si="8"/>
        <v>0</v>
      </c>
      <c r="I33" s="748"/>
      <c r="J33" s="983"/>
      <c r="K33" s="983"/>
      <c r="L33" s="983"/>
      <c r="M33" s="983"/>
      <c r="N33" s="983"/>
      <c r="O33" s="983"/>
      <c r="P33" s="984"/>
      <c r="Q33" s="985">
        <f t="shared" si="4"/>
        <v>0</v>
      </c>
      <c r="R33" s="969"/>
      <c r="S33" s="969"/>
      <c r="T33" s="969"/>
      <c r="U33" s="969"/>
      <c r="V33" s="969"/>
      <c r="W33" s="969"/>
      <c r="X33" s="969"/>
      <c r="Y33" s="969"/>
      <c r="Z33" s="969"/>
      <c r="AA33" s="969"/>
      <c r="AB33" s="969"/>
    </row>
    <row r="34" spans="1:28" s="968" customFormat="1" ht="15" x14ac:dyDescent="0.2">
      <c r="A34" s="986" t="s">
        <v>2564</v>
      </c>
      <c r="B34" s="994" t="s">
        <v>857</v>
      </c>
      <c r="C34" s="981">
        <f>'ANNEX 7.2b PART I'!E908</f>
        <v>0</v>
      </c>
      <c r="D34" s="981">
        <f>'ANNEX 7.2b PART I'!F908</f>
        <v>0</v>
      </c>
      <c r="E34" s="981">
        <f>'ANNEX 7.2b PART I'!G908</f>
        <v>0</v>
      </c>
      <c r="F34" s="981">
        <f>'ANNEX 7.2b PART I'!T908</f>
        <v>0</v>
      </c>
      <c r="G34" s="982"/>
      <c r="H34" s="982">
        <f t="shared" si="8"/>
        <v>0</v>
      </c>
      <c r="I34" s="748"/>
      <c r="J34" s="983"/>
      <c r="K34" s="983"/>
      <c r="L34" s="983"/>
      <c r="M34" s="983"/>
      <c r="N34" s="983"/>
      <c r="O34" s="983"/>
      <c r="P34" s="984"/>
      <c r="Q34" s="985">
        <f t="shared" si="4"/>
        <v>0</v>
      </c>
      <c r="R34" s="969"/>
      <c r="S34" s="969"/>
      <c r="T34" s="969"/>
      <c r="U34" s="969"/>
      <c r="V34" s="969"/>
      <c r="W34" s="969"/>
      <c r="X34" s="969"/>
      <c r="Y34" s="969"/>
      <c r="Z34" s="969"/>
      <c r="AA34" s="969"/>
      <c r="AB34" s="969"/>
    </row>
    <row r="35" spans="1:28" s="968" customFormat="1" ht="15" x14ac:dyDescent="0.2">
      <c r="A35" s="986" t="s">
        <v>2565</v>
      </c>
      <c r="B35" s="994" t="s">
        <v>859</v>
      </c>
      <c r="C35" s="981">
        <f>'ANNEX 7.2b PART I'!E926</f>
        <v>0</v>
      </c>
      <c r="D35" s="981">
        <f>'ANNEX 7.2b PART I'!F926</f>
        <v>0</v>
      </c>
      <c r="E35" s="981">
        <f>'ANNEX 7.2b PART I'!G926</f>
        <v>0</v>
      </c>
      <c r="F35" s="981">
        <f>'ANNEX 7.2b PART I'!T926</f>
        <v>0</v>
      </c>
      <c r="G35" s="982"/>
      <c r="H35" s="982">
        <f t="shared" si="8"/>
        <v>0</v>
      </c>
      <c r="I35" s="748"/>
      <c r="J35" s="983"/>
      <c r="K35" s="983"/>
      <c r="L35" s="983"/>
      <c r="M35" s="983"/>
      <c r="N35" s="983"/>
      <c r="O35" s="983"/>
      <c r="P35" s="984"/>
      <c r="Q35" s="985">
        <f t="shared" si="4"/>
        <v>0</v>
      </c>
      <c r="R35" s="969"/>
      <c r="S35" s="969"/>
      <c r="T35" s="969"/>
      <c r="U35" s="969"/>
      <c r="V35" s="969"/>
      <c r="W35" s="969"/>
      <c r="X35" s="969"/>
      <c r="Y35" s="969"/>
      <c r="Z35" s="969"/>
      <c r="AA35" s="969"/>
      <c r="AB35" s="969"/>
    </row>
    <row r="36" spans="1:28" s="968" customFormat="1" ht="15" x14ac:dyDescent="0.2">
      <c r="A36" s="986" t="s">
        <v>880</v>
      </c>
      <c r="B36" s="994" t="s">
        <v>2540</v>
      </c>
      <c r="C36" s="981">
        <f>'ANNEX 7.2b PART I'!E999</f>
        <v>0</v>
      </c>
      <c r="D36" s="981">
        <f>'ANNEX 7.2b PART I'!F999</f>
        <v>0</v>
      </c>
      <c r="E36" s="981">
        <f>'ANNEX 7.2b PART I'!G999</f>
        <v>0</v>
      </c>
      <c r="F36" s="981">
        <f>'ANNEX 7.2b PART I'!T999</f>
        <v>0</v>
      </c>
      <c r="G36" s="982"/>
      <c r="H36" s="982">
        <f t="shared" si="8"/>
        <v>0</v>
      </c>
      <c r="I36" s="748"/>
      <c r="J36" s="983"/>
      <c r="K36" s="983"/>
      <c r="L36" s="983"/>
      <c r="M36" s="983"/>
      <c r="N36" s="983"/>
      <c r="O36" s="983"/>
      <c r="P36" s="984"/>
      <c r="Q36" s="985">
        <f t="shared" si="4"/>
        <v>0</v>
      </c>
      <c r="R36" s="969"/>
      <c r="S36" s="969"/>
      <c r="T36" s="969"/>
      <c r="U36" s="969"/>
      <c r="V36" s="969"/>
      <c r="W36" s="969"/>
      <c r="X36" s="969"/>
      <c r="Y36" s="969"/>
      <c r="Z36" s="969"/>
      <c r="AA36" s="969"/>
      <c r="AB36" s="969"/>
    </row>
    <row r="37" spans="1:28" s="968" customFormat="1" ht="15" x14ac:dyDescent="0.2">
      <c r="A37" s="986" t="s">
        <v>906</v>
      </c>
      <c r="B37" s="994" t="s">
        <v>3442</v>
      </c>
      <c r="C37" s="981">
        <f>'ANNEX 7.2b PART I'!E1122</f>
        <v>0</v>
      </c>
      <c r="D37" s="981">
        <f>'ANNEX 7.2b PART I'!F1122</f>
        <v>0</v>
      </c>
      <c r="E37" s="981">
        <f>'ANNEX 7.2b PART I'!G1122</f>
        <v>0</v>
      </c>
      <c r="F37" s="981">
        <f>'ANNEX 7.2b PART I'!T1122</f>
        <v>0</v>
      </c>
      <c r="G37" s="982"/>
      <c r="H37" s="982">
        <f t="shared" si="8"/>
        <v>0</v>
      </c>
      <c r="I37" s="748"/>
      <c r="J37" s="983"/>
      <c r="K37" s="983"/>
      <c r="L37" s="983"/>
      <c r="M37" s="983"/>
      <c r="N37" s="983"/>
      <c r="O37" s="983"/>
      <c r="P37" s="984"/>
      <c r="Q37" s="985">
        <f t="shared" si="4"/>
        <v>0</v>
      </c>
      <c r="R37" s="969"/>
      <c r="S37" s="969"/>
      <c r="T37" s="969"/>
      <c r="U37" s="969"/>
      <c r="V37" s="969"/>
      <c r="W37" s="969"/>
      <c r="X37" s="969"/>
      <c r="Y37" s="969"/>
      <c r="Z37" s="969"/>
      <c r="AA37" s="969"/>
      <c r="AB37" s="969"/>
    </row>
    <row r="38" spans="1:28" s="968" customFormat="1" ht="90" x14ac:dyDescent="0.2">
      <c r="A38" s="986" t="s">
        <v>908</v>
      </c>
      <c r="B38" s="994" t="s">
        <v>1616</v>
      </c>
      <c r="C38" s="981">
        <f>'ANNEX 7.2b PART I'!E1138</f>
        <v>0</v>
      </c>
      <c r="D38" s="981">
        <f>'ANNEX 7.2b PART I'!F1138</f>
        <v>0</v>
      </c>
      <c r="E38" s="981">
        <f>'ANNEX 7.2b PART I'!G1138</f>
        <v>0</v>
      </c>
      <c r="F38" s="981">
        <f>'ANNEX 7.2b PART I'!T1138</f>
        <v>0</v>
      </c>
      <c r="G38" s="982"/>
      <c r="H38" s="982">
        <f t="shared" si="8"/>
        <v>0</v>
      </c>
      <c r="I38" s="748"/>
      <c r="J38" s="983"/>
      <c r="K38" s="983"/>
      <c r="L38" s="983"/>
      <c r="M38" s="983"/>
      <c r="N38" s="983"/>
      <c r="O38" s="983"/>
      <c r="P38" s="984"/>
      <c r="Q38" s="985">
        <f t="shared" si="4"/>
        <v>0</v>
      </c>
      <c r="R38" s="969"/>
      <c r="S38" s="969"/>
      <c r="T38" s="969"/>
      <c r="U38" s="969"/>
      <c r="V38" s="969"/>
      <c r="W38" s="969"/>
      <c r="X38" s="969"/>
      <c r="Y38" s="969"/>
      <c r="Z38" s="969"/>
      <c r="AA38" s="969"/>
      <c r="AB38" s="969"/>
    </row>
    <row r="39" spans="1:28" s="968" customFormat="1" ht="15" x14ac:dyDescent="0.2">
      <c r="A39" s="986" t="s">
        <v>910</v>
      </c>
      <c r="B39" s="994" t="s">
        <v>911</v>
      </c>
      <c r="C39" s="981">
        <f>'ANNEX 7.2b PART I'!E1142</f>
        <v>0</v>
      </c>
      <c r="D39" s="981">
        <f>'ANNEX 7.2b PART I'!F1142</f>
        <v>0</v>
      </c>
      <c r="E39" s="981">
        <f>'ANNEX 7.2b PART I'!G1142</f>
        <v>0</v>
      </c>
      <c r="F39" s="981">
        <f>'ANNEX 7.2b PART I'!T1142</f>
        <v>0</v>
      </c>
      <c r="G39" s="982"/>
      <c r="H39" s="982">
        <f t="shared" si="8"/>
        <v>0</v>
      </c>
      <c r="I39" s="748"/>
      <c r="J39" s="983"/>
      <c r="K39" s="983"/>
      <c r="L39" s="983"/>
      <c r="M39" s="983"/>
      <c r="N39" s="983"/>
      <c r="O39" s="983"/>
      <c r="P39" s="984"/>
      <c r="Q39" s="985">
        <f t="shared" si="4"/>
        <v>0</v>
      </c>
      <c r="R39" s="969"/>
      <c r="S39" s="969"/>
      <c r="T39" s="969"/>
      <c r="U39" s="969"/>
      <c r="V39" s="969"/>
      <c r="W39" s="969"/>
      <c r="X39" s="969"/>
      <c r="Y39" s="969"/>
      <c r="Z39" s="969"/>
      <c r="AA39" s="969"/>
      <c r="AB39" s="969"/>
    </row>
    <row r="40" spans="1:28" s="968" customFormat="1" ht="15" x14ac:dyDescent="0.2">
      <c r="A40" s="986" t="s">
        <v>912</v>
      </c>
      <c r="B40" s="994" t="s">
        <v>913</v>
      </c>
      <c r="C40" s="981">
        <f>'ANNEX 7.2b PART I'!E1144</f>
        <v>0</v>
      </c>
      <c r="D40" s="981">
        <f>'ANNEX 7.2b PART I'!F1144</f>
        <v>0</v>
      </c>
      <c r="E40" s="981">
        <f>'ANNEX 7.2b PART I'!G1144</f>
        <v>0</v>
      </c>
      <c r="F40" s="981">
        <f>'ANNEX 7.2b PART I'!T1144</f>
        <v>0</v>
      </c>
      <c r="G40" s="982"/>
      <c r="H40" s="982">
        <f t="shared" si="8"/>
        <v>0</v>
      </c>
      <c r="I40" s="748"/>
      <c r="J40" s="983"/>
      <c r="K40" s="983"/>
      <c r="L40" s="983"/>
      <c r="M40" s="983"/>
      <c r="N40" s="983"/>
      <c r="O40" s="983"/>
      <c r="P40" s="984"/>
      <c r="Q40" s="985">
        <f t="shared" si="4"/>
        <v>0</v>
      </c>
      <c r="R40" s="969"/>
      <c r="S40" s="969"/>
      <c r="T40" s="969"/>
      <c r="U40" s="969"/>
      <c r="V40" s="969"/>
      <c r="W40" s="969"/>
      <c r="X40" s="969"/>
      <c r="Y40" s="969"/>
      <c r="Z40" s="969"/>
      <c r="AA40" s="969"/>
      <c r="AB40" s="969"/>
    </row>
    <row r="41" spans="1:28" s="968" customFormat="1" ht="15" x14ac:dyDescent="0.2">
      <c r="A41" s="986" t="s">
        <v>914</v>
      </c>
      <c r="B41" s="994" t="s">
        <v>915</v>
      </c>
      <c r="C41" s="981">
        <f>'ANNEX 7.2b PART I'!E1146</f>
        <v>0</v>
      </c>
      <c r="D41" s="981">
        <f>'ANNEX 7.2b PART I'!F1146</f>
        <v>0</v>
      </c>
      <c r="E41" s="981">
        <f>'ANNEX 7.2b PART I'!G1146</f>
        <v>0</v>
      </c>
      <c r="F41" s="981">
        <f>'ANNEX 7.2b PART I'!T1146</f>
        <v>0</v>
      </c>
      <c r="G41" s="982"/>
      <c r="H41" s="982">
        <f t="shared" si="8"/>
        <v>0</v>
      </c>
      <c r="I41" s="748"/>
      <c r="J41" s="983"/>
      <c r="K41" s="983"/>
      <c r="L41" s="983"/>
      <c r="M41" s="983"/>
      <c r="N41" s="983"/>
      <c r="O41" s="983"/>
      <c r="P41" s="984"/>
      <c r="Q41" s="985">
        <f t="shared" si="4"/>
        <v>0</v>
      </c>
      <c r="R41" s="969"/>
      <c r="S41" s="969"/>
      <c r="T41" s="969"/>
      <c r="U41" s="969"/>
      <c r="V41" s="969"/>
      <c r="W41" s="969"/>
      <c r="X41" s="969"/>
      <c r="Y41" s="969"/>
      <c r="Z41" s="969"/>
      <c r="AA41" s="969"/>
      <c r="AB41" s="969"/>
    </row>
    <row r="42" spans="1:28" s="968" customFormat="1" ht="15" x14ac:dyDescent="0.2">
      <c r="A42" s="986" t="s">
        <v>2566</v>
      </c>
      <c r="B42" s="994" t="s">
        <v>917</v>
      </c>
      <c r="C42" s="981">
        <f>'ANNEX 7.2b PART I'!E1150</f>
        <v>0</v>
      </c>
      <c r="D42" s="981">
        <f>'ANNEX 7.2b PART I'!F1150</f>
        <v>0</v>
      </c>
      <c r="E42" s="981">
        <f>'ANNEX 7.2b PART I'!G1150</f>
        <v>0</v>
      </c>
      <c r="F42" s="981">
        <f>'ANNEX 7.2b PART I'!T1150</f>
        <v>0</v>
      </c>
      <c r="G42" s="982"/>
      <c r="H42" s="982">
        <f t="shared" si="8"/>
        <v>0</v>
      </c>
      <c r="I42" s="748"/>
      <c r="J42" s="983"/>
      <c r="K42" s="983"/>
      <c r="L42" s="983"/>
      <c r="M42" s="983"/>
      <c r="N42" s="983"/>
      <c r="O42" s="983"/>
      <c r="P42" s="984"/>
      <c r="Q42" s="985">
        <f t="shared" si="4"/>
        <v>0</v>
      </c>
      <c r="R42" s="969"/>
      <c r="S42" s="969"/>
      <c r="T42" s="969"/>
      <c r="U42" s="969"/>
      <c r="V42" s="969"/>
      <c r="W42" s="969"/>
      <c r="X42" s="969"/>
      <c r="Y42" s="969"/>
      <c r="Z42" s="969"/>
      <c r="AA42" s="969"/>
      <c r="AB42" s="969"/>
    </row>
    <row r="43" spans="1:28" s="968" customFormat="1" ht="30" x14ac:dyDescent="0.2">
      <c r="A43" s="986" t="s">
        <v>930</v>
      </c>
      <c r="B43" s="994" t="s">
        <v>1617</v>
      </c>
      <c r="C43" s="981">
        <f>'ANNEX 7.2b PART I'!E1159</f>
        <v>0</v>
      </c>
      <c r="D43" s="981">
        <f>'ANNEX 7.2b PART I'!F1159</f>
        <v>0</v>
      </c>
      <c r="E43" s="981">
        <f>'ANNEX 7.2b PART I'!G1159</f>
        <v>0</v>
      </c>
      <c r="F43" s="981">
        <f>'ANNEX 7.2b PART I'!T1159</f>
        <v>0</v>
      </c>
      <c r="G43" s="982"/>
      <c r="H43" s="982">
        <f t="shared" si="8"/>
        <v>0</v>
      </c>
      <c r="I43" s="748"/>
      <c r="J43" s="983"/>
      <c r="K43" s="983"/>
      <c r="L43" s="983"/>
      <c r="M43" s="983"/>
      <c r="N43" s="983"/>
      <c r="O43" s="983"/>
      <c r="P43" s="984"/>
      <c r="Q43" s="985">
        <f t="shared" si="4"/>
        <v>0</v>
      </c>
      <c r="R43" s="969"/>
      <c r="S43" s="969"/>
      <c r="T43" s="969"/>
      <c r="U43" s="969"/>
      <c r="V43" s="969"/>
      <c r="W43" s="969"/>
      <c r="X43" s="969"/>
      <c r="Y43" s="969"/>
      <c r="Z43" s="969"/>
      <c r="AA43" s="969"/>
      <c r="AB43" s="969"/>
    </row>
    <row r="44" spans="1:28" s="968" customFormat="1" ht="30" x14ac:dyDescent="0.2">
      <c r="A44" s="986" t="s">
        <v>2844</v>
      </c>
      <c r="B44" s="994" t="s">
        <v>2845</v>
      </c>
      <c r="C44" s="981">
        <f>'ANNEX 7.2b PART I'!E1171</f>
        <v>0</v>
      </c>
      <c r="D44" s="981">
        <f>'ANNEX 7.2b PART I'!F1171</f>
        <v>0</v>
      </c>
      <c r="E44" s="981">
        <f>'ANNEX 7.2b PART I'!G1171</f>
        <v>0</v>
      </c>
      <c r="F44" s="981">
        <f>'ANNEX 7.2b PART I'!T1171</f>
        <v>0</v>
      </c>
      <c r="G44" s="982"/>
      <c r="H44" s="982">
        <f t="shared" si="8"/>
        <v>0</v>
      </c>
      <c r="I44" s="995"/>
      <c r="J44" s="996"/>
      <c r="K44" s="996"/>
      <c r="L44" s="996"/>
      <c r="M44" s="996"/>
      <c r="N44" s="996"/>
      <c r="O44" s="996"/>
      <c r="P44" s="997"/>
      <c r="Q44" s="985">
        <f t="shared" si="4"/>
        <v>0</v>
      </c>
      <c r="R44" s="969"/>
      <c r="S44" s="969"/>
      <c r="T44" s="969"/>
      <c r="U44" s="969"/>
      <c r="V44" s="969"/>
      <c r="W44" s="969"/>
      <c r="X44" s="969"/>
      <c r="Y44" s="969"/>
      <c r="Z44" s="969"/>
      <c r="AA44" s="969"/>
      <c r="AB44" s="969"/>
    </row>
    <row r="45" spans="1:28" s="989" customFormat="1" ht="15" x14ac:dyDescent="0.2">
      <c r="A45" s="998" t="s">
        <v>932</v>
      </c>
      <c r="B45" s="999" t="s">
        <v>933</v>
      </c>
      <c r="C45" s="992">
        <f>'ANNEX 7.2b PART I'!E1173</f>
        <v>0</v>
      </c>
      <c r="D45" s="992">
        <f>'ANNEX 7.2b PART I'!F1173</f>
        <v>0</v>
      </c>
      <c r="E45" s="992">
        <f>'ANNEX 7.2b PART I'!G1173</f>
        <v>0</v>
      </c>
      <c r="F45" s="992">
        <f>'ANNEX 7.2b PART I'!T1173</f>
        <v>0</v>
      </c>
      <c r="G45" s="993"/>
      <c r="H45" s="993">
        <f>F45+G45</f>
        <v>0</v>
      </c>
      <c r="I45" s="1000"/>
      <c r="J45" s="1000"/>
      <c r="K45" s="1000"/>
      <c r="L45" s="1000"/>
      <c r="M45" s="1000"/>
      <c r="N45" s="1000"/>
      <c r="O45" s="1000"/>
      <c r="P45" s="1001"/>
      <c r="Q45" s="1002">
        <f t="shared" si="4"/>
        <v>0</v>
      </c>
      <c r="R45" s="988"/>
      <c r="S45" s="988"/>
      <c r="T45" s="988"/>
      <c r="U45" s="988"/>
      <c r="V45" s="988"/>
      <c r="W45" s="988"/>
      <c r="X45" s="988"/>
      <c r="Y45" s="988"/>
      <c r="Z45" s="988"/>
      <c r="AA45" s="988"/>
      <c r="AB45" s="988"/>
    </row>
    <row r="46" spans="1:28" s="989" customFormat="1" ht="30" x14ac:dyDescent="0.2">
      <c r="A46" s="1003" t="s">
        <v>945</v>
      </c>
      <c r="B46" s="1004" t="s">
        <v>2777</v>
      </c>
      <c r="C46" s="992">
        <f>'ANNEX 7.2b PART I'!E1212</f>
        <v>0</v>
      </c>
      <c r="D46" s="992">
        <f>'ANNEX 7.2b PART I'!F1212</f>
        <v>0</v>
      </c>
      <c r="E46" s="992">
        <f>'ANNEX 7.2b PART I'!G1212</f>
        <v>0</v>
      </c>
      <c r="F46" s="992">
        <f>'ANNEX 7.2b PART I'!T1212</f>
        <v>0</v>
      </c>
      <c r="G46" s="993"/>
      <c r="H46" s="993">
        <f>F46+G46</f>
        <v>0</v>
      </c>
      <c r="I46" s="1000"/>
      <c r="J46" s="1000"/>
      <c r="K46" s="1000"/>
      <c r="L46" s="1000"/>
      <c r="M46" s="1000"/>
      <c r="N46" s="1000"/>
      <c r="O46" s="1000"/>
      <c r="P46" s="1001"/>
      <c r="Q46" s="1002">
        <f t="shared" si="4"/>
        <v>0</v>
      </c>
      <c r="R46" s="988"/>
      <c r="S46" s="988"/>
      <c r="T46" s="988"/>
      <c r="U46" s="988"/>
      <c r="V46" s="988"/>
      <c r="W46" s="988"/>
      <c r="X46" s="988"/>
      <c r="Y46" s="988"/>
      <c r="Z46" s="988"/>
      <c r="AA46" s="988"/>
      <c r="AB46" s="988"/>
    </row>
    <row r="47" spans="1:28" s="989" customFormat="1" ht="15" x14ac:dyDescent="0.2">
      <c r="A47" s="1005" t="s">
        <v>2593</v>
      </c>
      <c r="B47" s="1006" t="s">
        <v>3505</v>
      </c>
      <c r="C47" s="1007">
        <f t="shared" ref="C47:F47" si="9">C8+C20+C45+C46</f>
        <v>0</v>
      </c>
      <c r="D47" s="1007">
        <f t="shared" si="9"/>
        <v>0</v>
      </c>
      <c r="E47" s="1007">
        <f t="shared" ref="E47" si="10">E8+E20+E45+E46</f>
        <v>0</v>
      </c>
      <c r="F47" s="1007">
        <f t="shared" si="9"/>
        <v>0</v>
      </c>
      <c r="G47" s="1007">
        <f>G8+G20+G45+G46</f>
        <v>0</v>
      </c>
      <c r="H47" s="1007">
        <f>H8+H20+H45+H46</f>
        <v>0</v>
      </c>
      <c r="I47" s="1007">
        <f t="shared" ref="I47:P47" si="11">I8+I20+I45+I46</f>
        <v>0</v>
      </c>
      <c r="J47" s="1007">
        <f t="shared" si="11"/>
        <v>0</v>
      </c>
      <c r="K47" s="1007">
        <f t="shared" si="11"/>
        <v>0</v>
      </c>
      <c r="L47" s="1007">
        <f t="shared" si="11"/>
        <v>0</v>
      </c>
      <c r="M47" s="1007">
        <f t="shared" si="11"/>
        <v>0</v>
      </c>
      <c r="N47" s="1007">
        <f t="shared" si="11"/>
        <v>0</v>
      </c>
      <c r="O47" s="1007">
        <f t="shared" si="11"/>
        <v>0</v>
      </c>
      <c r="P47" s="1007">
        <f t="shared" si="11"/>
        <v>0</v>
      </c>
      <c r="Q47" s="1008">
        <f>Q8+Q20+Q45+Q46</f>
        <v>0</v>
      </c>
      <c r="R47" s="988"/>
      <c r="S47" s="988"/>
      <c r="T47" s="988"/>
      <c r="U47" s="988"/>
      <c r="V47" s="988"/>
      <c r="W47" s="988"/>
      <c r="X47" s="988"/>
      <c r="Y47" s="988"/>
      <c r="Z47" s="988"/>
      <c r="AA47" s="988"/>
      <c r="AB47" s="988"/>
    </row>
    <row r="48" spans="1:28" s="989" customFormat="1" ht="15" x14ac:dyDescent="0.2">
      <c r="A48" s="1009"/>
      <c r="B48" s="991" t="s">
        <v>2293</v>
      </c>
      <c r="C48" s="993">
        <f t="shared" ref="C48:F48" si="12">SUM(C49:C61)</f>
        <v>0</v>
      </c>
      <c r="D48" s="993">
        <f t="shared" si="12"/>
        <v>0</v>
      </c>
      <c r="E48" s="993">
        <f t="shared" ref="E48" si="13">SUM(E49:E61)</f>
        <v>0</v>
      </c>
      <c r="F48" s="993">
        <f t="shared" si="12"/>
        <v>0</v>
      </c>
      <c r="G48" s="993">
        <f t="shared" ref="G48:Q48" si="14">SUM(G49:G61)</f>
        <v>0</v>
      </c>
      <c r="H48" s="993">
        <f t="shared" si="14"/>
        <v>0</v>
      </c>
      <c r="I48" s="993">
        <f t="shared" si="14"/>
        <v>0</v>
      </c>
      <c r="J48" s="993">
        <f t="shared" si="14"/>
        <v>0</v>
      </c>
      <c r="K48" s="993">
        <f t="shared" si="14"/>
        <v>0</v>
      </c>
      <c r="L48" s="993">
        <f t="shared" si="14"/>
        <v>0</v>
      </c>
      <c r="M48" s="993">
        <f t="shared" si="14"/>
        <v>0</v>
      </c>
      <c r="N48" s="993">
        <f t="shared" si="14"/>
        <v>0</v>
      </c>
      <c r="O48" s="993">
        <f t="shared" si="14"/>
        <v>0</v>
      </c>
      <c r="P48" s="993">
        <f t="shared" si="14"/>
        <v>0</v>
      </c>
      <c r="Q48" s="1002">
        <f t="shared" si="14"/>
        <v>0</v>
      </c>
      <c r="R48" s="988"/>
      <c r="S48" s="988"/>
      <c r="T48" s="988"/>
      <c r="U48" s="988"/>
      <c r="V48" s="988"/>
      <c r="W48" s="988"/>
      <c r="X48" s="988"/>
      <c r="Y48" s="988"/>
      <c r="Z48" s="988"/>
      <c r="AA48" s="988"/>
      <c r="AB48" s="988"/>
    </row>
    <row r="49" spans="1:28" s="968" customFormat="1" ht="15" x14ac:dyDescent="0.2">
      <c r="A49" s="1010">
        <v>1</v>
      </c>
      <c r="B49" s="1011" t="s">
        <v>2551</v>
      </c>
      <c r="C49" s="981">
        <f>'ANNEX 7.2c PART II'!E7</f>
        <v>0</v>
      </c>
      <c r="D49" s="981">
        <f>'ANNEX 7.2c PART II'!F7</f>
        <v>0</v>
      </c>
      <c r="E49" s="981">
        <f>'ANNEX 7.2c PART II'!G7</f>
        <v>0</v>
      </c>
      <c r="F49" s="981">
        <f>'ANNEX 7.2c PART II'!T7</f>
        <v>0</v>
      </c>
      <c r="G49" s="982"/>
      <c r="H49" s="982">
        <f t="shared" ref="H49:H51" si="15">F49+G49</f>
        <v>0</v>
      </c>
      <c r="I49" s="748"/>
      <c r="J49" s="983"/>
      <c r="K49" s="983"/>
      <c r="L49" s="983"/>
      <c r="M49" s="983"/>
      <c r="N49" s="983"/>
      <c r="O49" s="983"/>
      <c r="P49" s="984"/>
      <c r="Q49" s="985">
        <f t="shared" ref="Q49:Q51" si="16">J49+L49+N49+P49</f>
        <v>0</v>
      </c>
      <c r="R49" s="969"/>
      <c r="S49" s="969"/>
      <c r="T49" s="969"/>
      <c r="U49" s="969"/>
      <c r="V49" s="969"/>
      <c r="W49" s="969"/>
      <c r="X49" s="969"/>
      <c r="Y49" s="969"/>
      <c r="Z49" s="969"/>
      <c r="AA49" s="969"/>
      <c r="AB49" s="969"/>
    </row>
    <row r="50" spans="1:28" s="968" customFormat="1" ht="15" x14ac:dyDescent="0.2">
      <c r="A50" s="1010">
        <v>2</v>
      </c>
      <c r="B50" s="1011" t="s">
        <v>2112</v>
      </c>
      <c r="C50" s="981">
        <f>'ANNEX 7.2c PART II'!E24</f>
        <v>0</v>
      </c>
      <c r="D50" s="981">
        <f>'ANNEX 7.2c PART II'!F24</f>
        <v>0</v>
      </c>
      <c r="E50" s="981">
        <f>'ANNEX 7.2c PART II'!G24</f>
        <v>0</v>
      </c>
      <c r="F50" s="981">
        <f>'ANNEX 7.2c PART II'!T24</f>
        <v>0</v>
      </c>
      <c r="G50" s="982"/>
      <c r="H50" s="982">
        <f t="shared" si="15"/>
        <v>0</v>
      </c>
      <c r="I50" s="748"/>
      <c r="J50" s="983"/>
      <c r="K50" s="983"/>
      <c r="L50" s="983"/>
      <c r="M50" s="983"/>
      <c r="N50" s="983"/>
      <c r="O50" s="983"/>
      <c r="P50" s="984"/>
      <c r="Q50" s="985">
        <f t="shared" si="16"/>
        <v>0</v>
      </c>
      <c r="R50" s="969"/>
      <c r="S50" s="969"/>
      <c r="T50" s="969"/>
      <c r="U50" s="969"/>
      <c r="V50" s="969"/>
      <c r="W50" s="969"/>
      <c r="X50" s="969"/>
      <c r="Y50" s="969"/>
      <c r="Z50" s="969"/>
      <c r="AA50" s="969"/>
      <c r="AB50" s="969"/>
    </row>
    <row r="51" spans="1:28" s="968" customFormat="1" ht="15" x14ac:dyDescent="0.2">
      <c r="A51" s="1010">
        <v>3</v>
      </c>
      <c r="B51" s="1011" t="s">
        <v>2252</v>
      </c>
      <c r="C51" s="981">
        <f>'ANNEX 7.2c PART II'!E37</f>
        <v>0</v>
      </c>
      <c r="D51" s="981">
        <f>'ANNEX 7.2c PART II'!F37</f>
        <v>0</v>
      </c>
      <c r="E51" s="981">
        <f>'ANNEX 7.2c PART II'!G37</f>
        <v>0</v>
      </c>
      <c r="F51" s="981">
        <f>'ANNEX 7.2c PART II'!T37</f>
        <v>0</v>
      </c>
      <c r="G51" s="982"/>
      <c r="H51" s="982">
        <f t="shared" si="15"/>
        <v>0</v>
      </c>
      <c r="I51" s="748"/>
      <c r="J51" s="983"/>
      <c r="K51" s="983"/>
      <c r="L51" s="983"/>
      <c r="M51" s="983"/>
      <c r="N51" s="983"/>
      <c r="O51" s="983"/>
      <c r="P51" s="984"/>
      <c r="Q51" s="985">
        <f t="shared" si="16"/>
        <v>0</v>
      </c>
      <c r="R51" s="969"/>
      <c r="S51" s="969"/>
      <c r="T51" s="969"/>
      <c r="U51" s="969"/>
      <c r="V51" s="969"/>
      <c r="W51" s="969"/>
      <c r="X51" s="969"/>
      <c r="Y51" s="969"/>
      <c r="Z51" s="969"/>
      <c r="AA51" s="969"/>
      <c r="AB51" s="969"/>
    </row>
    <row r="52" spans="1:28" s="968" customFormat="1" ht="15" x14ac:dyDescent="0.2">
      <c r="A52" s="1012">
        <v>4</v>
      </c>
      <c r="B52" s="1013" t="s">
        <v>2258</v>
      </c>
      <c r="C52" s="1014"/>
      <c r="D52" s="1014"/>
      <c r="E52" s="1014"/>
      <c r="F52" s="1014"/>
      <c r="G52" s="1014"/>
      <c r="H52" s="1014"/>
      <c r="I52" s="1015"/>
      <c r="J52" s="1016"/>
      <c r="K52" s="1016"/>
      <c r="L52" s="1016"/>
      <c r="M52" s="1016"/>
      <c r="N52" s="1016"/>
      <c r="O52" s="1016"/>
      <c r="P52" s="1017"/>
      <c r="Q52" s="1018"/>
      <c r="R52" s="969"/>
      <c r="S52" s="969"/>
      <c r="T52" s="969"/>
      <c r="U52" s="969"/>
      <c r="V52" s="969"/>
      <c r="W52" s="969"/>
      <c r="X52" s="969"/>
      <c r="Y52" s="969"/>
      <c r="Z52" s="969"/>
      <c r="AA52" s="969"/>
      <c r="AB52" s="969"/>
    </row>
    <row r="53" spans="1:28" s="968" customFormat="1" ht="15" x14ac:dyDescent="0.2">
      <c r="A53" s="1010" t="s">
        <v>3467</v>
      </c>
      <c r="B53" s="1019" t="s">
        <v>1099</v>
      </c>
      <c r="C53" s="981">
        <f>'ANNEX 7.2c PART II'!E46</f>
        <v>0</v>
      </c>
      <c r="D53" s="981">
        <f>'ANNEX 7.2c PART II'!F46</f>
        <v>0</v>
      </c>
      <c r="E53" s="981">
        <f>'ANNEX 7.2c PART II'!G46</f>
        <v>0</v>
      </c>
      <c r="F53" s="981">
        <f>'ANNEX 7.2c PART II'!T46</f>
        <v>0</v>
      </c>
      <c r="G53" s="982"/>
      <c r="H53" s="982">
        <f t="shared" ref="H53:H61" si="17">F53+G53</f>
        <v>0</v>
      </c>
      <c r="I53" s="748"/>
      <c r="J53" s="983"/>
      <c r="K53" s="983"/>
      <c r="L53" s="983"/>
      <c r="M53" s="983"/>
      <c r="N53" s="983"/>
      <c r="O53" s="983"/>
      <c r="P53" s="984"/>
      <c r="Q53" s="985">
        <f t="shared" ref="Q53:Q61" si="18">J53+L53+N53+P53</f>
        <v>0</v>
      </c>
      <c r="R53" s="969"/>
      <c r="S53" s="969"/>
      <c r="T53" s="969"/>
      <c r="U53" s="969"/>
      <c r="V53" s="969"/>
      <c r="W53" s="969"/>
      <c r="X53" s="969"/>
      <c r="Y53" s="969"/>
      <c r="Z53" s="969"/>
      <c r="AA53" s="969"/>
      <c r="AB53" s="969"/>
    </row>
    <row r="54" spans="1:28" s="968" customFormat="1" ht="15" x14ac:dyDescent="0.2">
      <c r="A54" s="1010" t="s">
        <v>3468</v>
      </c>
      <c r="B54" s="1019" t="s">
        <v>2111</v>
      </c>
      <c r="C54" s="981">
        <f>'ANNEX 7.2c PART II'!E47</f>
        <v>0</v>
      </c>
      <c r="D54" s="981">
        <f>'ANNEX 7.2c PART II'!F47</f>
        <v>0</v>
      </c>
      <c r="E54" s="981">
        <f>'ANNEX 7.2c PART II'!G47</f>
        <v>0</v>
      </c>
      <c r="F54" s="981">
        <f>'ANNEX 7.2c PART II'!T47</f>
        <v>0</v>
      </c>
      <c r="G54" s="982"/>
      <c r="H54" s="982">
        <f t="shared" si="17"/>
        <v>0</v>
      </c>
      <c r="I54" s="748"/>
      <c r="J54" s="983"/>
      <c r="K54" s="983"/>
      <c r="L54" s="983"/>
      <c r="M54" s="983"/>
      <c r="N54" s="983"/>
      <c r="O54" s="983"/>
      <c r="P54" s="984"/>
      <c r="Q54" s="985">
        <f t="shared" si="18"/>
        <v>0</v>
      </c>
      <c r="R54" s="969"/>
      <c r="S54" s="969"/>
      <c r="T54" s="969"/>
      <c r="U54" s="969"/>
      <c r="V54" s="969"/>
      <c r="W54" s="969"/>
      <c r="X54" s="969"/>
      <c r="Y54" s="969"/>
      <c r="Z54" s="969"/>
      <c r="AA54" s="969"/>
      <c r="AB54" s="969"/>
    </row>
    <row r="55" spans="1:28" s="968" customFormat="1" ht="15" x14ac:dyDescent="0.2">
      <c r="A55" s="1010" t="s">
        <v>3469</v>
      </c>
      <c r="B55" s="1019" t="s">
        <v>2259</v>
      </c>
      <c r="C55" s="981">
        <f>'ANNEX 7.2c PART II'!E48</f>
        <v>0</v>
      </c>
      <c r="D55" s="981">
        <f>'ANNEX 7.2c PART II'!F48</f>
        <v>0</v>
      </c>
      <c r="E55" s="981">
        <f>'ANNEX 7.2c PART II'!G48</f>
        <v>0</v>
      </c>
      <c r="F55" s="981">
        <f>'ANNEX 7.2c PART II'!T48</f>
        <v>0</v>
      </c>
      <c r="G55" s="982"/>
      <c r="H55" s="982">
        <f t="shared" si="17"/>
        <v>0</v>
      </c>
      <c r="I55" s="748"/>
      <c r="J55" s="983"/>
      <c r="K55" s="983"/>
      <c r="L55" s="983"/>
      <c r="M55" s="983"/>
      <c r="N55" s="983"/>
      <c r="O55" s="983"/>
      <c r="P55" s="984"/>
      <c r="Q55" s="985">
        <f t="shared" si="18"/>
        <v>0</v>
      </c>
      <c r="R55" s="969"/>
      <c r="S55" s="969"/>
      <c r="T55" s="969"/>
      <c r="U55" s="969"/>
      <c r="V55" s="969"/>
      <c r="W55" s="969"/>
      <c r="X55" s="969"/>
      <c r="Y55" s="969"/>
      <c r="Z55" s="969"/>
      <c r="AA55" s="969"/>
      <c r="AB55" s="969"/>
    </row>
    <row r="56" spans="1:28" s="968" customFormat="1" ht="15" x14ac:dyDescent="0.2">
      <c r="A56" s="1010" t="s">
        <v>3470</v>
      </c>
      <c r="B56" s="1019" t="s">
        <v>2260</v>
      </c>
      <c r="C56" s="981">
        <f>'ANNEX 7.2c PART II'!E49</f>
        <v>0</v>
      </c>
      <c r="D56" s="981">
        <f>'ANNEX 7.2c PART II'!F49</f>
        <v>0</v>
      </c>
      <c r="E56" s="981">
        <f>'ANNEX 7.2c PART II'!G49</f>
        <v>0</v>
      </c>
      <c r="F56" s="981">
        <f>'ANNEX 7.2c PART II'!T49</f>
        <v>0</v>
      </c>
      <c r="G56" s="982"/>
      <c r="H56" s="982">
        <f t="shared" si="17"/>
        <v>0</v>
      </c>
      <c r="I56" s="748"/>
      <c r="J56" s="983"/>
      <c r="K56" s="983"/>
      <c r="L56" s="983"/>
      <c r="M56" s="983"/>
      <c r="N56" s="983"/>
      <c r="O56" s="983"/>
      <c r="P56" s="984"/>
      <c r="Q56" s="985">
        <f t="shared" si="18"/>
        <v>0</v>
      </c>
      <c r="R56" s="969"/>
      <c r="S56" s="969"/>
      <c r="T56" s="969"/>
      <c r="U56" s="969"/>
      <c r="V56" s="969"/>
      <c r="W56" s="969"/>
      <c r="X56" s="969"/>
      <c r="Y56" s="969"/>
      <c r="Z56" s="969"/>
      <c r="AA56" s="969"/>
      <c r="AB56" s="969"/>
    </row>
    <row r="57" spans="1:28" s="968" customFormat="1" ht="15" x14ac:dyDescent="0.2">
      <c r="A57" s="1010" t="s">
        <v>3471</v>
      </c>
      <c r="B57" s="1019" t="s">
        <v>2261</v>
      </c>
      <c r="C57" s="981">
        <f>'ANNEX 7.2c PART II'!E50</f>
        <v>0</v>
      </c>
      <c r="D57" s="981">
        <f>'ANNEX 7.2c PART II'!F50</f>
        <v>0</v>
      </c>
      <c r="E57" s="981">
        <f>'ANNEX 7.2c PART II'!G50</f>
        <v>0</v>
      </c>
      <c r="F57" s="981">
        <f>'ANNEX 7.2c PART II'!T50</f>
        <v>0</v>
      </c>
      <c r="G57" s="982"/>
      <c r="H57" s="982">
        <f t="shared" si="17"/>
        <v>0</v>
      </c>
      <c r="I57" s="748"/>
      <c r="J57" s="983"/>
      <c r="K57" s="983"/>
      <c r="L57" s="983"/>
      <c r="M57" s="983"/>
      <c r="N57" s="983"/>
      <c r="O57" s="983"/>
      <c r="P57" s="984"/>
      <c r="Q57" s="985">
        <f t="shared" si="18"/>
        <v>0</v>
      </c>
      <c r="R57" s="969"/>
      <c r="S57" s="969"/>
      <c r="T57" s="969"/>
      <c r="U57" s="969"/>
      <c r="V57" s="969"/>
      <c r="W57" s="969"/>
      <c r="X57" s="969"/>
      <c r="Y57" s="969"/>
      <c r="Z57" s="969"/>
      <c r="AA57" s="969"/>
      <c r="AB57" s="969"/>
    </row>
    <row r="58" spans="1:28" s="968" customFormat="1" ht="15" x14ac:dyDescent="0.2">
      <c r="A58" s="1010">
        <v>5</v>
      </c>
      <c r="B58" s="1011" t="s">
        <v>2282</v>
      </c>
      <c r="C58" s="981">
        <f>'ANNEX 7.2c PART II'!E84</f>
        <v>0</v>
      </c>
      <c r="D58" s="981">
        <f>'ANNEX 7.2c PART II'!F84</f>
        <v>0</v>
      </c>
      <c r="E58" s="981">
        <f>'ANNEX 7.2c PART II'!G84</f>
        <v>0</v>
      </c>
      <c r="F58" s="981">
        <f>'ANNEX 7.2c PART II'!T84</f>
        <v>0</v>
      </c>
      <c r="G58" s="982"/>
      <c r="H58" s="982">
        <f t="shared" si="17"/>
        <v>0</v>
      </c>
      <c r="I58" s="748"/>
      <c r="J58" s="983"/>
      <c r="K58" s="983"/>
      <c r="L58" s="983"/>
      <c r="M58" s="983"/>
      <c r="N58" s="983"/>
      <c r="O58" s="983"/>
      <c r="P58" s="984"/>
      <c r="Q58" s="985">
        <f t="shared" si="18"/>
        <v>0</v>
      </c>
      <c r="R58" s="969"/>
      <c r="S58" s="969"/>
      <c r="T58" s="969"/>
      <c r="U58" s="969"/>
      <c r="V58" s="969"/>
      <c r="W58" s="969"/>
      <c r="X58" s="969"/>
      <c r="Y58" s="969"/>
      <c r="Z58" s="969"/>
      <c r="AA58" s="969"/>
      <c r="AB58" s="969"/>
    </row>
    <row r="59" spans="1:28" s="968" customFormat="1" ht="15" x14ac:dyDescent="0.2">
      <c r="A59" s="1010">
        <v>6</v>
      </c>
      <c r="B59" s="1011" t="s">
        <v>2283</v>
      </c>
      <c r="C59" s="981">
        <f>'ANNEX 7.2c PART II'!E86</f>
        <v>0</v>
      </c>
      <c r="D59" s="981">
        <f>'ANNEX 7.2c PART II'!F86</f>
        <v>0</v>
      </c>
      <c r="E59" s="981">
        <f>'ANNEX 7.2c PART II'!G86</f>
        <v>0</v>
      </c>
      <c r="F59" s="981">
        <f>'ANNEX 7.2c PART II'!T86</f>
        <v>0</v>
      </c>
      <c r="G59" s="982"/>
      <c r="H59" s="982">
        <f t="shared" si="17"/>
        <v>0</v>
      </c>
      <c r="I59" s="748"/>
      <c r="J59" s="983"/>
      <c r="K59" s="983"/>
      <c r="L59" s="983"/>
      <c r="M59" s="983"/>
      <c r="N59" s="983"/>
      <c r="O59" s="983"/>
      <c r="P59" s="984"/>
      <c r="Q59" s="985">
        <f t="shared" si="18"/>
        <v>0</v>
      </c>
      <c r="R59" s="969"/>
      <c r="S59" s="969"/>
      <c r="T59" s="969"/>
      <c r="U59" s="969"/>
      <c r="V59" s="969"/>
      <c r="W59" s="969"/>
      <c r="X59" s="969"/>
      <c r="Y59" s="969"/>
      <c r="Z59" s="969"/>
      <c r="AA59" s="969"/>
      <c r="AB59" s="969"/>
    </row>
    <row r="60" spans="1:28" s="968" customFormat="1" ht="15" x14ac:dyDescent="0.2">
      <c r="A60" s="1010">
        <v>7</v>
      </c>
      <c r="B60" s="1011" t="s">
        <v>2287</v>
      </c>
      <c r="C60" s="981">
        <f>'ANNEX 7.2c PART II'!E92</f>
        <v>0</v>
      </c>
      <c r="D60" s="981">
        <f>'ANNEX 7.2c PART II'!F92</f>
        <v>0</v>
      </c>
      <c r="E60" s="981">
        <f>'ANNEX 7.2c PART II'!G92</f>
        <v>0</v>
      </c>
      <c r="F60" s="981">
        <f>'ANNEX 7.2c PART II'!T92</f>
        <v>0</v>
      </c>
      <c r="G60" s="982"/>
      <c r="H60" s="982">
        <f t="shared" si="17"/>
        <v>0</v>
      </c>
      <c r="I60" s="748"/>
      <c r="J60" s="983"/>
      <c r="K60" s="983"/>
      <c r="L60" s="983"/>
      <c r="M60" s="983"/>
      <c r="N60" s="983"/>
      <c r="O60" s="983"/>
      <c r="P60" s="984"/>
      <c r="Q60" s="985">
        <f t="shared" si="18"/>
        <v>0</v>
      </c>
      <c r="R60" s="969"/>
      <c r="S60" s="969"/>
      <c r="T60" s="969"/>
      <c r="U60" s="969"/>
      <c r="V60" s="969"/>
      <c r="W60" s="969"/>
      <c r="X60" s="969"/>
      <c r="Y60" s="969"/>
      <c r="Z60" s="969"/>
      <c r="AA60" s="969"/>
      <c r="AB60" s="969"/>
    </row>
    <row r="61" spans="1:28" s="968" customFormat="1" ht="15" x14ac:dyDescent="0.2">
      <c r="A61" s="1010">
        <v>8</v>
      </c>
      <c r="B61" s="1011" t="s">
        <v>2288</v>
      </c>
      <c r="C61" s="981">
        <f>'ANNEX 7.2c PART II'!E94</f>
        <v>0</v>
      </c>
      <c r="D61" s="981">
        <f>'ANNEX 7.2c PART II'!F94</f>
        <v>0</v>
      </c>
      <c r="E61" s="981">
        <f>'ANNEX 7.2c PART II'!G94</f>
        <v>0</v>
      </c>
      <c r="F61" s="981">
        <f>'ANNEX 7.2c PART II'!T94</f>
        <v>0</v>
      </c>
      <c r="G61" s="982"/>
      <c r="H61" s="982">
        <f t="shared" si="17"/>
        <v>0</v>
      </c>
      <c r="I61" s="748"/>
      <c r="J61" s="983"/>
      <c r="K61" s="983"/>
      <c r="L61" s="983"/>
      <c r="M61" s="983"/>
      <c r="N61" s="983"/>
      <c r="O61" s="983"/>
      <c r="P61" s="984"/>
      <c r="Q61" s="985">
        <f t="shared" si="18"/>
        <v>0</v>
      </c>
      <c r="R61" s="969"/>
      <c r="S61" s="969"/>
      <c r="T61" s="969"/>
      <c r="U61" s="969"/>
      <c r="V61" s="969"/>
      <c r="W61" s="969"/>
      <c r="X61" s="969"/>
      <c r="Y61" s="969"/>
      <c r="Z61" s="969"/>
      <c r="AA61" s="969"/>
      <c r="AB61" s="969"/>
    </row>
    <row r="62" spans="1:28" s="989" customFormat="1" ht="15" x14ac:dyDescent="0.2">
      <c r="A62" s="1020" t="s">
        <v>2594</v>
      </c>
      <c r="B62" s="1006" t="s">
        <v>2539</v>
      </c>
      <c r="C62" s="1007">
        <f t="shared" ref="C62:F62" si="19">C48</f>
        <v>0</v>
      </c>
      <c r="D62" s="1007">
        <f t="shared" si="19"/>
        <v>0</v>
      </c>
      <c r="E62" s="1007">
        <f t="shared" ref="E62" si="20">E48</f>
        <v>0</v>
      </c>
      <c r="F62" s="1007">
        <f t="shared" si="19"/>
        <v>0</v>
      </c>
      <c r="G62" s="1007">
        <f>G48</f>
        <v>0</v>
      </c>
      <c r="H62" s="1007">
        <f t="shared" ref="H62:Q62" si="21">H48</f>
        <v>0</v>
      </c>
      <c r="I62" s="1007">
        <f t="shared" si="21"/>
        <v>0</v>
      </c>
      <c r="J62" s="1007">
        <f t="shared" si="21"/>
        <v>0</v>
      </c>
      <c r="K62" s="1007">
        <f t="shared" si="21"/>
        <v>0</v>
      </c>
      <c r="L62" s="1007">
        <f t="shared" si="21"/>
        <v>0</v>
      </c>
      <c r="M62" s="1007">
        <f t="shared" si="21"/>
        <v>0</v>
      </c>
      <c r="N62" s="1007">
        <f t="shared" si="21"/>
        <v>0</v>
      </c>
      <c r="O62" s="1007">
        <f t="shared" si="21"/>
        <v>0</v>
      </c>
      <c r="P62" s="1007">
        <f t="shared" si="21"/>
        <v>0</v>
      </c>
      <c r="Q62" s="1008">
        <f t="shared" si="21"/>
        <v>0</v>
      </c>
      <c r="R62" s="988"/>
      <c r="S62" s="988"/>
      <c r="T62" s="988"/>
      <c r="U62" s="988"/>
      <c r="V62" s="988"/>
      <c r="W62" s="988"/>
      <c r="X62" s="988"/>
      <c r="Y62" s="988"/>
      <c r="Z62" s="988"/>
      <c r="AA62" s="988"/>
      <c r="AB62" s="988"/>
    </row>
    <row r="63" spans="1:28" s="989" customFormat="1" ht="15" x14ac:dyDescent="0.2">
      <c r="A63" s="1009"/>
      <c r="B63" s="991" t="s">
        <v>2553</v>
      </c>
      <c r="C63" s="992"/>
      <c r="D63" s="992"/>
      <c r="E63" s="992"/>
      <c r="F63" s="992"/>
      <c r="G63" s="993"/>
      <c r="H63" s="993"/>
      <c r="I63" s="1021"/>
      <c r="J63" s="1022"/>
      <c r="K63" s="1022"/>
      <c r="L63" s="1022"/>
      <c r="M63" s="1022"/>
      <c r="N63" s="1022"/>
      <c r="O63" s="1022"/>
      <c r="P63" s="1023"/>
      <c r="Q63" s="1002"/>
      <c r="R63" s="988"/>
      <c r="S63" s="988"/>
      <c r="T63" s="988"/>
      <c r="U63" s="988"/>
      <c r="V63" s="988"/>
      <c r="W63" s="988"/>
      <c r="X63" s="988"/>
      <c r="Y63" s="988"/>
      <c r="Z63" s="988"/>
      <c r="AA63" s="988"/>
      <c r="AB63" s="988"/>
    </row>
    <row r="64" spans="1:28" s="989" customFormat="1" ht="15" x14ac:dyDescent="0.2">
      <c r="A64" s="1003" t="s">
        <v>967</v>
      </c>
      <c r="B64" s="1004" t="s">
        <v>968</v>
      </c>
      <c r="C64" s="992">
        <f>'ANNEX 7.2d PART III'!E7</f>
        <v>0</v>
      </c>
      <c r="D64" s="992">
        <f>'ANNEX 7.2d PART III'!F7</f>
        <v>0</v>
      </c>
      <c r="E64" s="992">
        <f>'ANNEX 7.2d PART III'!G7</f>
        <v>0</v>
      </c>
      <c r="F64" s="992">
        <f>'ANNEX 7.2d PART III'!T7</f>
        <v>0</v>
      </c>
      <c r="G64" s="993"/>
      <c r="H64" s="993">
        <f>F64+G64</f>
        <v>0</v>
      </c>
      <c r="I64" s="1021"/>
      <c r="J64" s="1022"/>
      <c r="K64" s="1022"/>
      <c r="L64" s="1022"/>
      <c r="M64" s="1022"/>
      <c r="N64" s="1022"/>
      <c r="O64" s="1022"/>
      <c r="P64" s="1023"/>
      <c r="Q64" s="1002">
        <f t="shared" ref="Q64" si="22">J64+L64+N64+P64</f>
        <v>0</v>
      </c>
      <c r="R64" s="988"/>
      <c r="S64" s="988"/>
      <c r="T64" s="988"/>
      <c r="U64" s="988"/>
      <c r="V64" s="988"/>
      <c r="W64" s="988"/>
      <c r="X64" s="988"/>
      <c r="Y64" s="988"/>
      <c r="Z64" s="988"/>
      <c r="AA64" s="988"/>
      <c r="AB64" s="988"/>
    </row>
    <row r="65" spans="1:28" s="989" customFormat="1" ht="15" x14ac:dyDescent="0.2">
      <c r="A65" s="1003" t="s">
        <v>1012</v>
      </c>
      <c r="B65" s="1004" t="s">
        <v>1013</v>
      </c>
      <c r="C65" s="993">
        <f t="shared" ref="C65:H65" si="23">C66+C72+C73+C74+C75</f>
        <v>0</v>
      </c>
      <c r="D65" s="993">
        <f t="shared" si="23"/>
        <v>0</v>
      </c>
      <c r="E65" s="993">
        <f t="shared" ref="E65" si="24">E66+E72+E73+E74+E75</f>
        <v>0</v>
      </c>
      <c r="F65" s="993">
        <f t="shared" si="23"/>
        <v>0</v>
      </c>
      <c r="G65" s="993">
        <f t="shared" si="23"/>
        <v>0</v>
      </c>
      <c r="H65" s="993">
        <f t="shared" si="23"/>
        <v>0</v>
      </c>
      <c r="I65" s="993">
        <f t="shared" ref="I65:Q65" si="25">I66+I72+I73+I74+I75</f>
        <v>0</v>
      </c>
      <c r="J65" s="993">
        <f t="shared" si="25"/>
        <v>0</v>
      </c>
      <c r="K65" s="993">
        <f t="shared" si="25"/>
        <v>0</v>
      </c>
      <c r="L65" s="993">
        <f t="shared" si="25"/>
        <v>0</v>
      </c>
      <c r="M65" s="993">
        <f t="shared" si="25"/>
        <v>0</v>
      </c>
      <c r="N65" s="993">
        <f t="shared" si="25"/>
        <v>0</v>
      </c>
      <c r="O65" s="993">
        <f t="shared" si="25"/>
        <v>0</v>
      </c>
      <c r="P65" s="993">
        <f t="shared" si="25"/>
        <v>0</v>
      </c>
      <c r="Q65" s="1024">
        <f t="shared" si="25"/>
        <v>0</v>
      </c>
      <c r="R65" s="988"/>
      <c r="S65" s="988"/>
      <c r="T65" s="988"/>
      <c r="U65" s="988"/>
      <c r="V65" s="988"/>
      <c r="W65" s="988"/>
      <c r="X65" s="988"/>
      <c r="Y65" s="988"/>
      <c r="Z65" s="988"/>
      <c r="AA65" s="988"/>
      <c r="AB65" s="988"/>
    </row>
    <row r="66" spans="1:28" s="968" customFormat="1" ht="15" x14ac:dyDescent="0.2">
      <c r="A66" s="986" t="s">
        <v>1014</v>
      </c>
      <c r="B66" s="1025" t="s">
        <v>1015</v>
      </c>
      <c r="C66" s="982">
        <f t="shared" ref="C66:F66" si="26">SUM(C67:C71)</f>
        <v>0</v>
      </c>
      <c r="D66" s="982">
        <f t="shared" si="26"/>
        <v>0</v>
      </c>
      <c r="E66" s="982">
        <f t="shared" ref="E66" si="27">SUM(E67:E71)</f>
        <v>0</v>
      </c>
      <c r="F66" s="982">
        <f t="shared" si="26"/>
        <v>0</v>
      </c>
      <c r="G66" s="982">
        <f>SUM(G67:G71)</f>
        <v>0</v>
      </c>
      <c r="H66" s="982">
        <f t="shared" ref="H66:H77" si="28">F66+G66</f>
        <v>0</v>
      </c>
      <c r="I66" s="982">
        <f t="shared" ref="I66:Q66" si="29">SUM(I67:I71)</f>
        <v>0</v>
      </c>
      <c r="J66" s="982">
        <f t="shared" si="29"/>
        <v>0</v>
      </c>
      <c r="K66" s="982">
        <f t="shared" si="29"/>
        <v>0</v>
      </c>
      <c r="L66" s="982">
        <f t="shared" si="29"/>
        <v>0</v>
      </c>
      <c r="M66" s="982">
        <f t="shared" si="29"/>
        <v>0</v>
      </c>
      <c r="N66" s="982">
        <f t="shared" si="29"/>
        <v>0</v>
      </c>
      <c r="O66" s="982">
        <f t="shared" si="29"/>
        <v>0</v>
      </c>
      <c r="P66" s="982">
        <f t="shared" si="29"/>
        <v>0</v>
      </c>
      <c r="Q66" s="985">
        <f t="shared" si="29"/>
        <v>0</v>
      </c>
      <c r="R66" s="969"/>
      <c r="S66" s="969"/>
      <c r="T66" s="969"/>
      <c r="U66" s="969"/>
      <c r="V66" s="969"/>
      <c r="W66" s="969"/>
      <c r="X66" s="969"/>
      <c r="Y66" s="969"/>
      <c r="Z66" s="969"/>
      <c r="AA66" s="969"/>
      <c r="AB66" s="969"/>
    </row>
    <row r="67" spans="1:28" s="968" customFormat="1" ht="15" x14ac:dyDescent="0.2">
      <c r="A67" s="1026" t="s">
        <v>1016</v>
      </c>
      <c r="B67" s="1045" t="s">
        <v>1017</v>
      </c>
      <c r="C67" s="981">
        <f>'ANNEX 7.2d PART III'!E53</f>
        <v>0</v>
      </c>
      <c r="D67" s="981">
        <f>'ANNEX 7.2d PART III'!F53</f>
        <v>0</v>
      </c>
      <c r="E67" s="981">
        <f>'ANNEX 7.2d PART III'!G53</f>
        <v>0</v>
      </c>
      <c r="F67" s="981">
        <f>'ANNEX 7.2d PART III'!T53</f>
        <v>0</v>
      </c>
      <c r="G67" s="982"/>
      <c r="H67" s="982">
        <f t="shared" si="28"/>
        <v>0</v>
      </c>
      <c r="I67" s="748"/>
      <c r="J67" s="983"/>
      <c r="K67" s="983"/>
      <c r="L67" s="983"/>
      <c r="M67" s="983"/>
      <c r="N67" s="983"/>
      <c r="O67" s="983"/>
      <c r="P67" s="984"/>
      <c r="Q67" s="985">
        <f t="shared" ref="Q67:Q77" si="30">J67+L67+N67+P67</f>
        <v>0</v>
      </c>
      <c r="R67" s="969"/>
      <c r="S67" s="969"/>
      <c r="T67" s="969"/>
      <c r="U67" s="969"/>
      <c r="V67" s="969"/>
      <c r="W67" s="969"/>
      <c r="X67" s="969"/>
      <c r="Y67" s="969"/>
      <c r="Z67" s="969"/>
      <c r="AA67" s="969"/>
      <c r="AB67" s="969"/>
    </row>
    <row r="68" spans="1:28" s="968" customFormat="1" ht="15" x14ac:dyDescent="0.2">
      <c r="A68" s="1026" t="s">
        <v>1034</v>
      </c>
      <c r="B68" s="1045" t="s">
        <v>1035</v>
      </c>
      <c r="C68" s="981">
        <f>'ANNEX 7.2d PART III'!E79</f>
        <v>0</v>
      </c>
      <c r="D68" s="981">
        <f>'ANNEX 7.2d PART III'!F79</f>
        <v>0</v>
      </c>
      <c r="E68" s="981">
        <f>'ANNEX 7.2d PART III'!G79</f>
        <v>0</v>
      </c>
      <c r="F68" s="981">
        <f>'ANNEX 7.2d PART III'!T79</f>
        <v>0</v>
      </c>
      <c r="G68" s="982"/>
      <c r="H68" s="982">
        <f t="shared" si="28"/>
        <v>0</v>
      </c>
      <c r="I68" s="748"/>
      <c r="J68" s="983"/>
      <c r="K68" s="983"/>
      <c r="L68" s="983"/>
      <c r="M68" s="983"/>
      <c r="N68" s="983"/>
      <c r="O68" s="983"/>
      <c r="P68" s="984"/>
      <c r="Q68" s="985">
        <f t="shared" si="30"/>
        <v>0</v>
      </c>
      <c r="R68" s="969"/>
      <c r="S68" s="969"/>
      <c r="T68" s="969"/>
      <c r="U68" s="969"/>
      <c r="V68" s="969"/>
      <c r="W68" s="969"/>
      <c r="X68" s="969"/>
      <c r="Y68" s="969"/>
      <c r="Z68" s="969"/>
      <c r="AA68" s="969"/>
      <c r="AB68" s="969"/>
    </row>
    <row r="69" spans="1:28" s="968" customFormat="1" ht="15" x14ac:dyDescent="0.2">
      <c r="A69" s="1026" t="s">
        <v>1052</v>
      </c>
      <c r="B69" s="1045" t="s">
        <v>2466</v>
      </c>
      <c r="C69" s="981">
        <f>'ANNEX 7.2d PART III'!E93</f>
        <v>0</v>
      </c>
      <c r="D69" s="981">
        <f>'ANNEX 7.2d PART III'!F93</f>
        <v>0</v>
      </c>
      <c r="E69" s="981">
        <f>'ANNEX 7.2d PART III'!G93</f>
        <v>0</v>
      </c>
      <c r="F69" s="981">
        <f>'ANNEX 7.2d PART III'!T93</f>
        <v>0</v>
      </c>
      <c r="G69" s="982"/>
      <c r="H69" s="982">
        <f t="shared" si="28"/>
        <v>0</v>
      </c>
      <c r="I69" s="748"/>
      <c r="J69" s="983"/>
      <c r="K69" s="983"/>
      <c r="L69" s="983"/>
      <c r="M69" s="983"/>
      <c r="N69" s="983"/>
      <c r="O69" s="983"/>
      <c r="P69" s="984"/>
      <c r="Q69" s="985">
        <f t="shared" si="30"/>
        <v>0</v>
      </c>
      <c r="R69" s="969"/>
      <c r="S69" s="969"/>
      <c r="T69" s="969"/>
      <c r="U69" s="969"/>
      <c r="V69" s="969"/>
      <c r="W69" s="969"/>
      <c r="X69" s="969"/>
      <c r="Y69" s="969"/>
      <c r="Z69" s="969"/>
      <c r="AA69" s="969"/>
      <c r="AB69" s="969"/>
    </row>
    <row r="70" spans="1:28" s="968" customFormat="1" ht="15" x14ac:dyDescent="0.2">
      <c r="A70" s="1026" t="s">
        <v>1064</v>
      </c>
      <c r="B70" s="1045" t="s">
        <v>1065</v>
      </c>
      <c r="C70" s="981">
        <f>'ANNEX 7.2d PART III'!E108</f>
        <v>0</v>
      </c>
      <c r="D70" s="981">
        <f>'ANNEX 7.2d PART III'!F108</f>
        <v>0</v>
      </c>
      <c r="E70" s="981">
        <f>'ANNEX 7.2d PART III'!G108</f>
        <v>0</v>
      </c>
      <c r="F70" s="981">
        <f>'ANNEX 7.2d PART III'!T108</f>
        <v>0</v>
      </c>
      <c r="G70" s="982"/>
      <c r="H70" s="982">
        <f t="shared" si="28"/>
        <v>0</v>
      </c>
      <c r="I70" s="748"/>
      <c r="J70" s="983"/>
      <c r="K70" s="983"/>
      <c r="L70" s="983"/>
      <c r="M70" s="983"/>
      <c r="N70" s="983"/>
      <c r="O70" s="983"/>
      <c r="P70" s="984"/>
      <c r="Q70" s="985">
        <f t="shared" si="30"/>
        <v>0</v>
      </c>
      <c r="R70" s="969"/>
      <c r="S70" s="969"/>
      <c r="T70" s="969"/>
      <c r="U70" s="969"/>
      <c r="V70" s="969"/>
      <c r="W70" s="969"/>
      <c r="X70" s="969"/>
      <c r="Y70" s="969"/>
      <c r="Z70" s="969"/>
      <c r="AA70" s="969"/>
      <c r="AB70" s="969"/>
    </row>
    <row r="71" spans="1:28" s="968" customFormat="1" ht="15" x14ac:dyDescent="0.2">
      <c r="A71" s="1026" t="s">
        <v>1078</v>
      </c>
      <c r="B71" s="1045" t="s">
        <v>1079</v>
      </c>
      <c r="C71" s="981">
        <f>'ANNEX 7.2d PART III'!E126</f>
        <v>0</v>
      </c>
      <c r="D71" s="981">
        <f>'ANNEX 7.2d PART III'!F126</f>
        <v>0</v>
      </c>
      <c r="E71" s="981">
        <f>'ANNEX 7.2d PART III'!G126</f>
        <v>0</v>
      </c>
      <c r="F71" s="981">
        <f>'ANNEX 7.2d PART III'!T126</f>
        <v>0</v>
      </c>
      <c r="G71" s="982"/>
      <c r="H71" s="982">
        <f t="shared" si="28"/>
        <v>0</v>
      </c>
      <c r="I71" s="748"/>
      <c r="J71" s="983"/>
      <c r="K71" s="983"/>
      <c r="L71" s="983"/>
      <c r="M71" s="983"/>
      <c r="N71" s="983"/>
      <c r="O71" s="983"/>
      <c r="P71" s="984"/>
      <c r="Q71" s="985">
        <f t="shared" si="30"/>
        <v>0</v>
      </c>
      <c r="R71" s="969"/>
      <c r="S71" s="969"/>
      <c r="T71" s="969"/>
      <c r="U71" s="969"/>
      <c r="V71" s="969"/>
      <c r="W71" s="969"/>
      <c r="X71" s="969"/>
      <c r="Y71" s="969"/>
      <c r="Z71" s="969"/>
      <c r="AA71" s="969"/>
      <c r="AB71" s="969"/>
    </row>
    <row r="72" spans="1:28" s="968" customFormat="1" ht="15" x14ac:dyDescent="0.2">
      <c r="A72" s="986" t="s">
        <v>1093</v>
      </c>
      <c r="B72" s="1047" t="s">
        <v>2488</v>
      </c>
      <c r="C72" s="981">
        <f>'ANNEX 7.2d PART III'!E136</f>
        <v>0</v>
      </c>
      <c r="D72" s="981">
        <f>'ANNEX 7.2d PART III'!F136</f>
        <v>0</v>
      </c>
      <c r="E72" s="981">
        <f>'ANNEX 7.2d PART III'!G136</f>
        <v>0</v>
      </c>
      <c r="F72" s="981">
        <f>'ANNEX 7.2d PART III'!T136</f>
        <v>0</v>
      </c>
      <c r="G72" s="982"/>
      <c r="H72" s="982">
        <f t="shared" si="28"/>
        <v>0</v>
      </c>
      <c r="I72" s="748"/>
      <c r="J72" s="983"/>
      <c r="K72" s="983"/>
      <c r="L72" s="983"/>
      <c r="M72" s="983"/>
      <c r="N72" s="983"/>
      <c r="O72" s="983"/>
      <c r="P72" s="984"/>
      <c r="Q72" s="985">
        <f t="shared" si="30"/>
        <v>0</v>
      </c>
      <c r="R72" s="969"/>
      <c r="S72" s="969"/>
      <c r="T72" s="969"/>
      <c r="U72" s="969"/>
      <c r="V72" s="969"/>
      <c r="W72" s="969"/>
      <c r="X72" s="969"/>
      <c r="Y72" s="969"/>
      <c r="Z72" s="969"/>
      <c r="AA72" s="969"/>
      <c r="AB72" s="969"/>
    </row>
    <row r="73" spans="1:28" s="968" customFormat="1" ht="15" x14ac:dyDescent="0.2">
      <c r="A73" s="986" t="s">
        <v>1123</v>
      </c>
      <c r="B73" s="994" t="s">
        <v>2500</v>
      </c>
      <c r="C73" s="981">
        <f>'ANNEX 7.2d PART III'!E153</f>
        <v>0</v>
      </c>
      <c r="D73" s="981">
        <f>'ANNEX 7.2d PART III'!F153</f>
        <v>0</v>
      </c>
      <c r="E73" s="981">
        <f>'ANNEX 7.2d PART III'!G153</f>
        <v>0</v>
      </c>
      <c r="F73" s="981">
        <f>'ANNEX 7.2d PART III'!T153</f>
        <v>0</v>
      </c>
      <c r="G73" s="982"/>
      <c r="H73" s="982">
        <f t="shared" si="28"/>
        <v>0</v>
      </c>
      <c r="I73" s="748"/>
      <c r="J73" s="983"/>
      <c r="K73" s="983"/>
      <c r="L73" s="983"/>
      <c r="M73" s="983"/>
      <c r="N73" s="983"/>
      <c r="O73" s="983"/>
      <c r="P73" s="984"/>
      <c r="Q73" s="985">
        <f t="shared" si="30"/>
        <v>0</v>
      </c>
      <c r="R73" s="969"/>
      <c r="S73" s="969"/>
      <c r="T73" s="969"/>
      <c r="U73" s="969"/>
      <c r="V73" s="969"/>
      <c r="W73" s="969"/>
      <c r="X73" s="969"/>
      <c r="Y73" s="969"/>
      <c r="Z73" s="969"/>
      <c r="AA73" s="969"/>
      <c r="AB73" s="969"/>
    </row>
    <row r="74" spans="1:28" s="968" customFormat="1" ht="30" x14ac:dyDescent="0.2">
      <c r="A74" s="986" t="s">
        <v>1125</v>
      </c>
      <c r="B74" s="994" t="s">
        <v>3992</v>
      </c>
      <c r="C74" s="981">
        <f>'ANNEX 7.2d PART III'!E154</f>
        <v>0</v>
      </c>
      <c r="D74" s="981">
        <f>'ANNEX 7.2d PART III'!F154</f>
        <v>0</v>
      </c>
      <c r="E74" s="981">
        <f>'ANNEX 7.2d PART III'!G154</f>
        <v>0</v>
      </c>
      <c r="F74" s="981">
        <f>'ANNEX 7.2d PART III'!T154</f>
        <v>0</v>
      </c>
      <c r="G74" s="982"/>
      <c r="H74" s="982">
        <f t="shared" si="28"/>
        <v>0</v>
      </c>
      <c r="I74" s="748"/>
      <c r="J74" s="983"/>
      <c r="K74" s="983"/>
      <c r="L74" s="983"/>
      <c r="M74" s="983"/>
      <c r="N74" s="983"/>
      <c r="O74" s="983"/>
      <c r="P74" s="984"/>
      <c r="Q74" s="985">
        <f t="shared" si="30"/>
        <v>0</v>
      </c>
      <c r="R74" s="969"/>
      <c r="S74" s="969"/>
      <c r="T74" s="969"/>
      <c r="U74" s="969"/>
      <c r="V74" s="969"/>
      <c r="W74" s="969"/>
      <c r="X74" s="969"/>
      <c r="Y74" s="969"/>
      <c r="Z74" s="969"/>
      <c r="AA74" s="969"/>
      <c r="AB74" s="969"/>
    </row>
    <row r="75" spans="1:28" s="968" customFormat="1" ht="15" x14ac:dyDescent="0.2">
      <c r="A75" s="986" t="s">
        <v>1127</v>
      </c>
      <c r="B75" s="1046" t="s">
        <v>1128</v>
      </c>
      <c r="C75" s="981">
        <f>'ANNEX 7.2d PART III'!E156</f>
        <v>0</v>
      </c>
      <c r="D75" s="981">
        <f>'ANNEX 7.2d PART III'!F156</f>
        <v>0</v>
      </c>
      <c r="E75" s="981">
        <f>'ANNEX 7.2d PART III'!G156</f>
        <v>0</v>
      </c>
      <c r="F75" s="981">
        <f>'ANNEX 7.2d PART III'!T156</f>
        <v>0</v>
      </c>
      <c r="G75" s="982"/>
      <c r="H75" s="982">
        <f t="shared" si="28"/>
        <v>0</v>
      </c>
      <c r="I75" s="748"/>
      <c r="J75" s="983"/>
      <c r="K75" s="983"/>
      <c r="L75" s="983"/>
      <c r="M75" s="983"/>
      <c r="N75" s="983"/>
      <c r="O75" s="983"/>
      <c r="P75" s="984"/>
      <c r="Q75" s="985">
        <f t="shared" si="30"/>
        <v>0</v>
      </c>
      <c r="R75" s="969"/>
      <c r="S75" s="969"/>
      <c r="T75" s="969"/>
      <c r="U75" s="969"/>
      <c r="V75" s="969"/>
      <c r="W75" s="969"/>
      <c r="X75" s="969"/>
      <c r="Y75" s="969"/>
      <c r="Z75" s="969"/>
      <c r="AA75" s="969"/>
      <c r="AB75" s="969"/>
    </row>
    <row r="76" spans="1:28" s="968" customFormat="1" ht="15" x14ac:dyDescent="0.2">
      <c r="A76" s="1003" t="s">
        <v>1151</v>
      </c>
      <c r="B76" s="1004" t="s">
        <v>1152</v>
      </c>
      <c r="C76" s="992">
        <f>'ANNEX 7.2d PART III'!E171</f>
        <v>0</v>
      </c>
      <c r="D76" s="992">
        <f>'ANNEX 7.2d PART III'!F171</f>
        <v>0</v>
      </c>
      <c r="E76" s="992">
        <f>'ANNEX 7.2d PART III'!G171</f>
        <v>0</v>
      </c>
      <c r="F76" s="992">
        <f>'ANNEX 7.2d PART III'!T171</f>
        <v>0</v>
      </c>
      <c r="G76" s="993"/>
      <c r="H76" s="993">
        <f t="shared" si="28"/>
        <v>0</v>
      </c>
      <c r="I76" s="1000"/>
      <c r="J76" s="1000"/>
      <c r="K76" s="1000"/>
      <c r="L76" s="1000"/>
      <c r="M76" s="1000"/>
      <c r="N76" s="1000"/>
      <c r="O76" s="1000"/>
      <c r="P76" s="1001"/>
      <c r="Q76" s="1002">
        <f t="shared" si="30"/>
        <v>0</v>
      </c>
      <c r="R76" s="969"/>
      <c r="S76" s="969"/>
      <c r="T76" s="969"/>
      <c r="U76" s="969"/>
      <c r="V76" s="969"/>
      <c r="W76" s="969"/>
      <c r="X76" s="969"/>
      <c r="Y76" s="969"/>
      <c r="Z76" s="969"/>
      <c r="AA76" s="969"/>
      <c r="AB76" s="969"/>
    </row>
    <row r="77" spans="1:28" s="968" customFormat="1" ht="15" x14ac:dyDescent="0.2">
      <c r="A77" s="1003" t="s">
        <v>1237</v>
      </c>
      <c r="B77" s="1004" t="s">
        <v>1238</v>
      </c>
      <c r="C77" s="992">
        <f>'ANNEX 7.2d PART III'!E220</f>
        <v>0</v>
      </c>
      <c r="D77" s="992">
        <f>'ANNEX 7.2d PART III'!F220</f>
        <v>0</v>
      </c>
      <c r="E77" s="992">
        <f>'ANNEX 7.2d PART III'!G220</f>
        <v>0</v>
      </c>
      <c r="F77" s="992">
        <f>'ANNEX 7.2d PART III'!T220</f>
        <v>0</v>
      </c>
      <c r="G77" s="993"/>
      <c r="H77" s="993">
        <f t="shared" si="28"/>
        <v>0</v>
      </c>
      <c r="I77" s="1000"/>
      <c r="J77" s="1000"/>
      <c r="K77" s="1000"/>
      <c r="L77" s="1000"/>
      <c r="M77" s="1000"/>
      <c r="N77" s="1000"/>
      <c r="O77" s="1000"/>
      <c r="P77" s="1001"/>
      <c r="Q77" s="1002">
        <f t="shared" si="30"/>
        <v>0</v>
      </c>
      <c r="R77" s="969"/>
      <c r="S77" s="969"/>
      <c r="T77" s="969"/>
      <c r="U77" s="969"/>
      <c r="V77" s="969"/>
      <c r="W77" s="969"/>
      <c r="X77" s="969"/>
      <c r="Y77" s="969"/>
      <c r="Z77" s="969"/>
      <c r="AA77" s="969"/>
      <c r="AB77" s="969"/>
    </row>
    <row r="78" spans="1:28" s="968" customFormat="1" ht="15" x14ac:dyDescent="0.2">
      <c r="A78" s="1020" t="s">
        <v>2595</v>
      </c>
      <c r="B78" s="1006" t="s">
        <v>2552</v>
      </c>
      <c r="C78" s="1007">
        <f t="shared" ref="C78:F78" si="31">C64+C65+C76+C77</f>
        <v>0</v>
      </c>
      <c r="D78" s="1007">
        <f t="shared" si="31"/>
        <v>0</v>
      </c>
      <c r="E78" s="1007">
        <f t="shared" ref="E78" si="32">E64+E65+E76+E77</f>
        <v>0</v>
      </c>
      <c r="F78" s="1007">
        <f t="shared" si="31"/>
        <v>0</v>
      </c>
      <c r="G78" s="1007">
        <f t="shared" ref="G78:Q78" si="33">G64+G65+G76+G77</f>
        <v>0</v>
      </c>
      <c r="H78" s="1007">
        <f t="shared" si="33"/>
        <v>0</v>
      </c>
      <c r="I78" s="1007">
        <f t="shared" si="33"/>
        <v>0</v>
      </c>
      <c r="J78" s="1007">
        <f t="shared" si="33"/>
        <v>0</v>
      </c>
      <c r="K78" s="1007">
        <f t="shared" si="33"/>
        <v>0</v>
      </c>
      <c r="L78" s="1007">
        <f t="shared" si="33"/>
        <v>0</v>
      </c>
      <c r="M78" s="1007">
        <f t="shared" si="33"/>
        <v>0</v>
      </c>
      <c r="N78" s="1007">
        <f t="shared" si="33"/>
        <v>0</v>
      </c>
      <c r="O78" s="1007">
        <f t="shared" si="33"/>
        <v>0</v>
      </c>
      <c r="P78" s="1007">
        <f t="shared" si="33"/>
        <v>0</v>
      </c>
      <c r="Q78" s="1008">
        <f t="shared" si="33"/>
        <v>0</v>
      </c>
      <c r="R78" s="969"/>
      <c r="S78" s="969"/>
      <c r="T78" s="969"/>
      <c r="U78" s="969"/>
      <c r="V78" s="969"/>
      <c r="W78" s="969"/>
      <c r="X78" s="969"/>
      <c r="Y78" s="969"/>
      <c r="Z78" s="969"/>
      <c r="AA78" s="969"/>
      <c r="AB78" s="969"/>
    </row>
    <row r="79" spans="1:28" s="968" customFormat="1" ht="15" x14ac:dyDescent="0.2">
      <c r="A79" s="1009"/>
      <c r="B79" s="991" t="s">
        <v>2554</v>
      </c>
      <c r="C79" s="993">
        <f t="shared" ref="C79:F79" si="34">SUM(C80:C86)</f>
        <v>0</v>
      </c>
      <c r="D79" s="993">
        <f t="shared" si="34"/>
        <v>0</v>
      </c>
      <c r="E79" s="993">
        <f t="shared" ref="E79" si="35">SUM(E80:E86)</f>
        <v>0</v>
      </c>
      <c r="F79" s="993">
        <f t="shared" si="34"/>
        <v>0</v>
      </c>
      <c r="G79" s="993">
        <f>SUM(G80:G86)</f>
        <v>0</v>
      </c>
      <c r="H79" s="993">
        <f t="shared" ref="H79:H86" si="36">F79+G79</f>
        <v>0</v>
      </c>
      <c r="I79" s="1000">
        <f>SUM(I80:I86)</f>
        <v>0</v>
      </c>
      <c r="J79" s="1000">
        <f t="shared" ref="J79:Q79" si="37">SUM(J80:J86)</f>
        <v>0</v>
      </c>
      <c r="K79" s="1000">
        <f t="shared" si="37"/>
        <v>0</v>
      </c>
      <c r="L79" s="1000">
        <f t="shared" si="37"/>
        <v>0</v>
      </c>
      <c r="M79" s="1000">
        <f t="shared" si="37"/>
        <v>0</v>
      </c>
      <c r="N79" s="1000">
        <f t="shared" si="37"/>
        <v>0</v>
      </c>
      <c r="O79" s="1000">
        <f t="shared" si="37"/>
        <v>0</v>
      </c>
      <c r="P79" s="1000">
        <f t="shared" si="37"/>
        <v>0</v>
      </c>
      <c r="Q79" s="1024">
        <f t="shared" si="37"/>
        <v>0</v>
      </c>
      <c r="R79" s="969"/>
      <c r="S79" s="969"/>
      <c r="T79" s="969"/>
      <c r="U79" s="969"/>
      <c r="V79" s="969"/>
      <c r="W79" s="969"/>
      <c r="X79" s="969"/>
      <c r="Y79" s="969"/>
      <c r="Z79" s="969"/>
      <c r="AA79" s="969"/>
      <c r="AB79" s="969"/>
    </row>
    <row r="80" spans="1:28" s="968" customFormat="1" ht="30" x14ac:dyDescent="0.2">
      <c r="A80" s="1027" t="s">
        <v>1237</v>
      </c>
      <c r="B80" s="1011" t="s">
        <v>2931</v>
      </c>
      <c r="C80" s="981">
        <f>'ANNEX 7.2e PART IV'!E7</f>
        <v>0</v>
      </c>
      <c r="D80" s="981">
        <f>'ANNEX 7.2e PART IV'!F7</f>
        <v>0</v>
      </c>
      <c r="E80" s="981">
        <f>'ANNEX 7.2e PART IV'!G7</f>
        <v>0</v>
      </c>
      <c r="F80" s="981">
        <f>'ANNEX 7.2e PART IV'!T7</f>
        <v>0</v>
      </c>
      <c r="G80" s="982"/>
      <c r="H80" s="982">
        <f t="shared" si="36"/>
        <v>0</v>
      </c>
      <c r="I80" s="748"/>
      <c r="J80" s="983"/>
      <c r="K80" s="983"/>
      <c r="L80" s="983"/>
      <c r="M80" s="983"/>
      <c r="N80" s="983"/>
      <c r="O80" s="983"/>
      <c r="P80" s="984"/>
      <c r="Q80" s="985">
        <f t="shared" ref="Q80:Q88" si="38">J80+L80+N80+P80</f>
        <v>0</v>
      </c>
      <c r="R80" s="969"/>
      <c r="S80" s="969"/>
      <c r="T80" s="969"/>
      <c r="U80" s="969"/>
      <c r="V80" s="969"/>
      <c r="W80" s="969"/>
      <c r="X80" s="969"/>
      <c r="Y80" s="969"/>
      <c r="Z80" s="969"/>
      <c r="AA80" s="969"/>
      <c r="AB80" s="969"/>
    </row>
    <row r="81" spans="1:28" s="968" customFormat="1" ht="15" x14ac:dyDescent="0.2">
      <c r="A81" s="1027" t="s">
        <v>2055</v>
      </c>
      <c r="B81" s="1011" t="s">
        <v>2532</v>
      </c>
      <c r="C81" s="981">
        <f>'ANNEX 7.2e PART IV'!E42</f>
        <v>0</v>
      </c>
      <c r="D81" s="981">
        <f>'ANNEX 7.2e PART IV'!F42</f>
        <v>0</v>
      </c>
      <c r="E81" s="981">
        <f>'ANNEX 7.2e PART IV'!G42</f>
        <v>0</v>
      </c>
      <c r="F81" s="981">
        <f>'ANNEX 7.2e PART IV'!T42</f>
        <v>0</v>
      </c>
      <c r="G81" s="982"/>
      <c r="H81" s="982">
        <f t="shared" si="36"/>
        <v>0</v>
      </c>
      <c r="I81" s="748"/>
      <c r="J81" s="983"/>
      <c r="K81" s="983"/>
      <c r="L81" s="983"/>
      <c r="M81" s="983"/>
      <c r="N81" s="983"/>
      <c r="O81" s="983"/>
      <c r="P81" s="984"/>
      <c r="Q81" s="985">
        <f t="shared" si="38"/>
        <v>0</v>
      </c>
      <c r="R81" s="969"/>
      <c r="S81" s="969"/>
      <c r="T81" s="969"/>
      <c r="U81" s="969"/>
      <c r="V81" s="969"/>
      <c r="W81" s="969"/>
      <c r="X81" s="969"/>
      <c r="Y81" s="969"/>
      <c r="Z81" s="969"/>
      <c r="AA81" s="969"/>
      <c r="AB81" s="969"/>
    </row>
    <row r="82" spans="1:28" s="968" customFormat="1" ht="30" x14ac:dyDescent="0.2">
      <c r="A82" s="1027" t="s">
        <v>2509</v>
      </c>
      <c r="B82" s="1011" t="s">
        <v>2533</v>
      </c>
      <c r="C82" s="981">
        <f>'ANNEX 7.2e PART IV'!E59</f>
        <v>0</v>
      </c>
      <c r="D82" s="981">
        <f>'ANNEX 7.2e PART IV'!F59</f>
        <v>0</v>
      </c>
      <c r="E82" s="981">
        <f>'ANNEX 7.2e PART IV'!G59</f>
        <v>0</v>
      </c>
      <c r="F82" s="981">
        <f>'ANNEX 7.2e PART IV'!T59</f>
        <v>0</v>
      </c>
      <c r="G82" s="982"/>
      <c r="H82" s="982">
        <f t="shared" si="36"/>
        <v>0</v>
      </c>
      <c r="I82" s="748"/>
      <c r="J82" s="983"/>
      <c r="K82" s="983"/>
      <c r="L82" s="983"/>
      <c r="M82" s="983"/>
      <c r="N82" s="983"/>
      <c r="O82" s="983"/>
      <c r="P82" s="984"/>
      <c r="Q82" s="985">
        <f t="shared" si="38"/>
        <v>0</v>
      </c>
      <c r="R82" s="969"/>
      <c r="S82" s="969"/>
      <c r="T82" s="969"/>
      <c r="U82" s="969"/>
      <c r="V82" s="969"/>
      <c r="W82" s="969"/>
      <c r="X82" s="969"/>
      <c r="Y82" s="969"/>
      <c r="Z82" s="969"/>
      <c r="AA82" s="969"/>
      <c r="AB82" s="969"/>
    </row>
    <row r="83" spans="1:28" s="968" customFormat="1" ht="30" x14ac:dyDescent="0.2">
      <c r="A83" s="1027" t="s">
        <v>2527</v>
      </c>
      <c r="B83" s="1011" t="s">
        <v>3037</v>
      </c>
      <c r="C83" s="981">
        <f>'ANNEX 7.2e PART IV'!E88</f>
        <v>0</v>
      </c>
      <c r="D83" s="981">
        <f>'ANNEX 7.2e PART IV'!F88</f>
        <v>0</v>
      </c>
      <c r="E83" s="981">
        <f>'ANNEX 7.2e PART IV'!G88</f>
        <v>0</v>
      </c>
      <c r="F83" s="981">
        <f>'ANNEX 7.2e PART IV'!T88</f>
        <v>0</v>
      </c>
      <c r="G83" s="982"/>
      <c r="H83" s="982">
        <f t="shared" si="36"/>
        <v>0</v>
      </c>
      <c r="I83" s="748"/>
      <c r="J83" s="983"/>
      <c r="K83" s="983"/>
      <c r="L83" s="983"/>
      <c r="M83" s="983"/>
      <c r="N83" s="983"/>
      <c r="O83" s="983"/>
      <c r="P83" s="984"/>
      <c r="Q83" s="985">
        <f t="shared" si="38"/>
        <v>0</v>
      </c>
      <c r="R83" s="969"/>
      <c r="S83" s="969"/>
      <c r="T83" s="969"/>
      <c r="U83" s="969"/>
      <c r="V83" s="969"/>
      <c r="W83" s="969"/>
      <c r="X83" s="969"/>
      <c r="Y83" s="969"/>
      <c r="Z83" s="969"/>
      <c r="AA83" s="969"/>
      <c r="AB83" s="969"/>
    </row>
    <row r="84" spans="1:28" s="968" customFormat="1" ht="15" x14ac:dyDescent="0.2">
      <c r="A84" s="1027" t="s">
        <v>2528</v>
      </c>
      <c r="B84" s="1011" t="s">
        <v>2534</v>
      </c>
      <c r="C84" s="981">
        <f>'ANNEX 7.2e PART IV'!E109</f>
        <v>0</v>
      </c>
      <c r="D84" s="981">
        <f>'ANNEX 7.2e PART IV'!F109</f>
        <v>0</v>
      </c>
      <c r="E84" s="981">
        <f>'ANNEX 7.2e PART IV'!G109</f>
        <v>0</v>
      </c>
      <c r="F84" s="981">
        <f>'ANNEX 7.2e PART IV'!T109</f>
        <v>0</v>
      </c>
      <c r="G84" s="982"/>
      <c r="H84" s="982">
        <f t="shared" si="36"/>
        <v>0</v>
      </c>
      <c r="I84" s="748"/>
      <c r="J84" s="983"/>
      <c r="K84" s="983"/>
      <c r="L84" s="983"/>
      <c r="M84" s="983"/>
      <c r="N84" s="983"/>
      <c r="O84" s="983"/>
      <c r="P84" s="984"/>
      <c r="Q84" s="985">
        <f t="shared" si="38"/>
        <v>0</v>
      </c>
      <c r="R84" s="969"/>
      <c r="S84" s="969"/>
      <c r="T84" s="969"/>
      <c r="U84" s="969"/>
      <c r="V84" s="969"/>
      <c r="W84" s="969"/>
      <c r="X84" s="969"/>
      <c r="Y84" s="969"/>
      <c r="Z84" s="969"/>
      <c r="AA84" s="969"/>
      <c r="AB84" s="969"/>
    </row>
    <row r="85" spans="1:28" s="968" customFormat="1" ht="15" x14ac:dyDescent="0.2">
      <c r="A85" s="1027" t="s">
        <v>2529</v>
      </c>
      <c r="B85" s="1011" t="s">
        <v>2535</v>
      </c>
      <c r="C85" s="981">
        <f>'ANNEX 7.2e PART IV'!E154</f>
        <v>0</v>
      </c>
      <c r="D85" s="981">
        <f>'ANNEX 7.2e PART IV'!F154</f>
        <v>0</v>
      </c>
      <c r="E85" s="981">
        <f>'ANNEX 7.2e PART IV'!G154</f>
        <v>0</v>
      </c>
      <c r="F85" s="981">
        <f>'ANNEX 7.2e PART IV'!T154</f>
        <v>0</v>
      </c>
      <c r="G85" s="982"/>
      <c r="H85" s="982">
        <f t="shared" si="36"/>
        <v>0</v>
      </c>
      <c r="I85" s="748"/>
      <c r="J85" s="983"/>
      <c r="K85" s="983"/>
      <c r="L85" s="983"/>
      <c r="M85" s="983"/>
      <c r="N85" s="983"/>
      <c r="O85" s="983"/>
      <c r="P85" s="984"/>
      <c r="Q85" s="985">
        <f t="shared" si="38"/>
        <v>0</v>
      </c>
      <c r="R85" s="969"/>
      <c r="S85" s="969"/>
      <c r="T85" s="969"/>
      <c r="U85" s="969"/>
      <c r="V85" s="969"/>
      <c r="W85" s="969"/>
      <c r="X85" s="969"/>
      <c r="Y85" s="969"/>
      <c r="Z85" s="969"/>
      <c r="AA85" s="969"/>
      <c r="AB85" s="969"/>
    </row>
    <row r="86" spans="1:28" s="968" customFormat="1" ht="45" x14ac:dyDescent="0.2">
      <c r="A86" s="1027" t="s">
        <v>2530</v>
      </c>
      <c r="B86" s="1011" t="s">
        <v>2531</v>
      </c>
      <c r="C86" s="981">
        <f>'ANNEX 7.2e PART IV'!E163</f>
        <v>0</v>
      </c>
      <c r="D86" s="981">
        <f>'ANNEX 7.2e PART IV'!F163</f>
        <v>0</v>
      </c>
      <c r="E86" s="981">
        <f>'ANNEX 7.2e PART IV'!G163</f>
        <v>0</v>
      </c>
      <c r="F86" s="981">
        <f>'ANNEX 7.2e PART IV'!T163</f>
        <v>0</v>
      </c>
      <c r="G86" s="982"/>
      <c r="H86" s="982">
        <f t="shared" si="36"/>
        <v>0</v>
      </c>
      <c r="I86" s="748"/>
      <c r="J86" s="983"/>
      <c r="K86" s="983"/>
      <c r="L86" s="983"/>
      <c r="M86" s="983"/>
      <c r="N86" s="983"/>
      <c r="O86" s="983"/>
      <c r="P86" s="984"/>
      <c r="Q86" s="985">
        <f t="shared" si="38"/>
        <v>0</v>
      </c>
      <c r="R86" s="969"/>
      <c r="S86" s="969"/>
      <c r="T86" s="969"/>
      <c r="U86" s="969"/>
      <c r="V86" s="969"/>
      <c r="W86" s="969"/>
      <c r="X86" s="969"/>
      <c r="Y86" s="969"/>
      <c r="Z86" s="969"/>
      <c r="AA86" s="969"/>
      <c r="AB86" s="969"/>
    </row>
    <row r="87" spans="1:28" s="989" customFormat="1" ht="30" x14ac:dyDescent="0.2">
      <c r="A87" s="1020" t="s">
        <v>2596</v>
      </c>
      <c r="B87" s="1006" t="s">
        <v>2555</v>
      </c>
      <c r="C87" s="1007">
        <f t="shared" ref="C87:F87" si="39">C79</f>
        <v>0</v>
      </c>
      <c r="D87" s="1007">
        <f t="shared" si="39"/>
        <v>0</v>
      </c>
      <c r="E87" s="1007">
        <f t="shared" ref="E87" si="40">E79</f>
        <v>0</v>
      </c>
      <c r="F87" s="1007">
        <f t="shared" si="39"/>
        <v>0</v>
      </c>
      <c r="G87" s="1007">
        <f>G79</f>
        <v>0</v>
      </c>
      <c r="H87" s="1007">
        <f>H79</f>
        <v>0</v>
      </c>
      <c r="I87" s="1007">
        <f t="shared" ref="I87:Q87" si="41">I79</f>
        <v>0</v>
      </c>
      <c r="J87" s="1007">
        <f t="shared" si="41"/>
        <v>0</v>
      </c>
      <c r="K87" s="1007">
        <f t="shared" si="41"/>
        <v>0</v>
      </c>
      <c r="L87" s="1007">
        <f t="shared" si="41"/>
        <v>0</v>
      </c>
      <c r="M87" s="1007">
        <f t="shared" si="41"/>
        <v>0</v>
      </c>
      <c r="N87" s="1007">
        <f t="shared" si="41"/>
        <v>0</v>
      </c>
      <c r="O87" s="1007">
        <f t="shared" si="41"/>
        <v>0</v>
      </c>
      <c r="P87" s="1007">
        <f t="shared" si="41"/>
        <v>0</v>
      </c>
      <c r="Q87" s="1008">
        <f t="shared" si="41"/>
        <v>0</v>
      </c>
      <c r="R87" s="988"/>
      <c r="S87" s="988"/>
      <c r="T87" s="988"/>
      <c r="U87" s="988"/>
      <c r="V87" s="988"/>
      <c r="W87" s="988"/>
      <c r="X87" s="988"/>
      <c r="Y87" s="988"/>
      <c r="Z87" s="988"/>
      <c r="AA87" s="988"/>
      <c r="AB87" s="988"/>
    </row>
    <row r="88" spans="1:28" s="989" customFormat="1" ht="15.75" thickBot="1" x14ac:dyDescent="0.25">
      <c r="A88" s="1028" t="s">
        <v>2597</v>
      </c>
      <c r="B88" s="1029" t="s">
        <v>2542</v>
      </c>
      <c r="C88" s="1030">
        <f>'ANNEX 7.2f PART V'!C7</f>
        <v>0</v>
      </c>
      <c r="D88" s="1030">
        <f>'ANNEX 7.2f PART V'!D7</f>
        <v>0</v>
      </c>
      <c r="E88" s="1030"/>
      <c r="F88" s="1030"/>
      <c r="G88" s="1031"/>
      <c r="H88" s="1031">
        <f>F88+G88</f>
        <v>0</v>
      </c>
      <c r="I88" s="1031"/>
      <c r="J88" s="1031"/>
      <c r="K88" s="1031"/>
      <c r="L88" s="1031"/>
      <c r="M88" s="1031"/>
      <c r="N88" s="1031"/>
      <c r="O88" s="1031"/>
      <c r="P88" s="1031"/>
      <c r="Q88" s="1032">
        <f t="shared" si="38"/>
        <v>0</v>
      </c>
      <c r="R88" s="988"/>
      <c r="S88" s="988"/>
      <c r="T88" s="988"/>
      <c r="U88" s="988"/>
      <c r="V88" s="988"/>
      <c r="W88" s="988"/>
      <c r="X88" s="988"/>
      <c r="Y88" s="988"/>
      <c r="Z88" s="988"/>
      <c r="AA88" s="988"/>
      <c r="AB88" s="988"/>
    </row>
    <row r="89" spans="1:28" s="989" customFormat="1" ht="15.75" thickBot="1" x14ac:dyDescent="0.25">
      <c r="A89" s="1033"/>
      <c r="B89" s="1034" t="s">
        <v>2616</v>
      </c>
      <c r="C89" s="1034">
        <f t="shared" ref="C89:Q89" si="42">C47+C62+C78+C87+C88</f>
        <v>0</v>
      </c>
      <c r="D89" s="1034">
        <f t="shared" si="42"/>
        <v>0</v>
      </c>
      <c r="E89" s="1034">
        <f t="shared" ref="E89" si="43">E47+E62+E78+E87+E88</f>
        <v>0</v>
      </c>
      <c r="F89" s="1034">
        <f t="shared" si="42"/>
        <v>0</v>
      </c>
      <c r="G89" s="1035">
        <f t="shared" si="42"/>
        <v>0</v>
      </c>
      <c r="H89" s="1035">
        <f t="shared" si="42"/>
        <v>0</v>
      </c>
      <c r="I89" s="1035">
        <f t="shared" si="42"/>
        <v>0</v>
      </c>
      <c r="J89" s="1035">
        <f t="shared" si="42"/>
        <v>0</v>
      </c>
      <c r="K89" s="1035">
        <f t="shared" si="42"/>
        <v>0</v>
      </c>
      <c r="L89" s="1035">
        <f t="shared" si="42"/>
        <v>0</v>
      </c>
      <c r="M89" s="1035">
        <f t="shared" si="42"/>
        <v>0</v>
      </c>
      <c r="N89" s="1035">
        <f t="shared" si="42"/>
        <v>0</v>
      </c>
      <c r="O89" s="1035">
        <f t="shared" si="42"/>
        <v>0</v>
      </c>
      <c r="P89" s="1036">
        <f t="shared" si="42"/>
        <v>0</v>
      </c>
      <c r="Q89" s="1037">
        <f t="shared" si="42"/>
        <v>0</v>
      </c>
      <c r="R89" s="988"/>
      <c r="S89" s="988"/>
      <c r="T89" s="988"/>
      <c r="U89" s="988"/>
      <c r="V89" s="988"/>
      <c r="W89" s="988"/>
      <c r="X89" s="988"/>
      <c r="Y89" s="988"/>
      <c r="Z89" s="988"/>
      <c r="AA89" s="988"/>
      <c r="AB89" s="988"/>
    </row>
    <row r="90" spans="1:28" x14ac:dyDescent="0.2">
      <c r="A90" s="961"/>
      <c r="C90" s="962"/>
      <c r="D90" s="962"/>
      <c r="E90" s="962"/>
      <c r="F90" s="963"/>
      <c r="G90" s="964"/>
      <c r="H90" s="964"/>
      <c r="I90" s="965"/>
    </row>
    <row r="91" spans="1:28" x14ac:dyDescent="0.2">
      <c r="A91" s="961"/>
      <c r="C91" s="962"/>
      <c r="D91" s="962"/>
      <c r="E91" s="962"/>
      <c r="F91" s="963"/>
      <c r="G91" s="964"/>
      <c r="H91" s="964"/>
      <c r="I91" s="965"/>
    </row>
    <row r="92" spans="1:28" x14ac:dyDescent="0.2">
      <c r="A92" s="961"/>
      <c r="C92" s="962"/>
      <c r="D92" s="962"/>
      <c r="E92" s="962"/>
      <c r="F92" s="963"/>
      <c r="G92" s="964"/>
      <c r="H92" s="964"/>
      <c r="I92" s="965"/>
    </row>
    <row r="93" spans="1:28" x14ac:dyDescent="0.2">
      <c r="A93" s="961"/>
      <c r="C93" s="962"/>
      <c r="D93" s="962"/>
      <c r="E93" s="962"/>
      <c r="F93" s="963"/>
      <c r="G93" s="964"/>
      <c r="H93" s="964"/>
      <c r="I93" s="965"/>
    </row>
    <row r="94" spans="1:28" x14ac:dyDescent="0.2">
      <c r="A94" s="961"/>
      <c r="C94" s="962"/>
      <c r="D94" s="962"/>
      <c r="E94" s="962"/>
      <c r="F94" s="963"/>
      <c r="G94" s="964"/>
      <c r="H94" s="964"/>
      <c r="I94" s="965"/>
    </row>
    <row r="95" spans="1:28" x14ac:dyDescent="0.2">
      <c r="A95" s="961"/>
      <c r="C95" s="962"/>
      <c r="D95" s="962"/>
      <c r="E95" s="962"/>
      <c r="F95" s="963"/>
      <c r="G95" s="964"/>
      <c r="H95" s="964"/>
      <c r="I95" s="965"/>
    </row>
    <row r="96" spans="1:28" x14ac:dyDescent="0.2">
      <c r="A96" s="961"/>
      <c r="C96" s="962"/>
      <c r="D96" s="962"/>
      <c r="E96" s="962"/>
      <c r="F96" s="963"/>
      <c r="G96" s="964"/>
      <c r="H96" s="964"/>
      <c r="I96" s="965"/>
    </row>
    <row r="97" spans="1:9" x14ac:dyDescent="0.2">
      <c r="A97" s="961"/>
      <c r="C97" s="962"/>
      <c r="D97" s="962"/>
      <c r="E97" s="962"/>
      <c r="F97" s="963"/>
      <c r="G97" s="964"/>
      <c r="H97" s="964"/>
      <c r="I97" s="965"/>
    </row>
    <row r="98" spans="1:9" x14ac:dyDescent="0.2">
      <c r="A98" s="961"/>
      <c r="C98" s="962"/>
      <c r="D98" s="962"/>
      <c r="E98" s="962"/>
      <c r="F98" s="963"/>
      <c r="G98" s="964"/>
      <c r="H98" s="964"/>
      <c r="I98" s="965"/>
    </row>
    <row r="99" spans="1:9" x14ac:dyDescent="0.2">
      <c r="A99" s="961"/>
      <c r="C99" s="962"/>
      <c r="D99" s="962"/>
      <c r="E99" s="962"/>
      <c r="F99" s="963"/>
      <c r="G99" s="964"/>
      <c r="H99" s="964"/>
      <c r="I99" s="965"/>
    </row>
    <row r="100" spans="1:9" x14ac:dyDescent="0.2">
      <c r="A100" s="961"/>
      <c r="C100" s="962"/>
      <c r="D100" s="962"/>
      <c r="E100" s="962"/>
      <c r="F100" s="963"/>
      <c r="G100" s="964"/>
      <c r="H100" s="964"/>
      <c r="I100" s="965"/>
    </row>
    <row r="101" spans="1:9" x14ac:dyDescent="0.2">
      <c r="A101" s="961"/>
      <c r="C101" s="962"/>
      <c r="D101" s="962"/>
      <c r="E101" s="962"/>
      <c r="F101" s="963"/>
      <c r="G101" s="964"/>
      <c r="H101" s="964"/>
      <c r="I101" s="965"/>
    </row>
    <row r="102" spans="1:9" x14ac:dyDescent="0.2">
      <c r="A102" s="961"/>
      <c r="C102" s="962"/>
      <c r="D102" s="962"/>
      <c r="E102" s="962"/>
      <c r="F102" s="963"/>
      <c r="G102" s="964"/>
      <c r="H102" s="964"/>
      <c r="I102" s="965"/>
    </row>
    <row r="103" spans="1:9" x14ac:dyDescent="0.2">
      <c r="A103" s="961"/>
      <c r="C103" s="962"/>
      <c r="D103" s="962"/>
      <c r="E103" s="962"/>
      <c r="F103" s="963"/>
      <c r="G103" s="964"/>
      <c r="H103" s="964"/>
      <c r="I103" s="965"/>
    </row>
    <row r="104" spans="1:9" x14ac:dyDescent="0.2">
      <c r="A104" s="961"/>
      <c r="C104" s="962"/>
      <c r="D104" s="962"/>
      <c r="E104" s="962"/>
      <c r="F104" s="963"/>
      <c r="G104" s="964"/>
      <c r="H104" s="964"/>
      <c r="I104" s="965"/>
    </row>
    <row r="105" spans="1:9" x14ac:dyDescent="0.2">
      <c r="A105" s="961"/>
      <c r="C105" s="962"/>
      <c r="D105" s="962"/>
      <c r="E105" s="962"/>
      <c r="F105" s="963"/>
      <c r="G105" s="964"/>
      <c r="H105" s="964"/>
      <c r="I105" s="965"/>
    </row>
    <row r="106" spans="1:9" x14ac:dyDescent="0.2">
      <c r="A106" s="961"/>
      <c r="C106" s="962"/>
      <c r="D106" s="962"/>
      <c r="E106" s="962"/>
      <c r="F106" s="963"/>
      <c r="G106" s="964"/>
      <c r="H106" s="964"/>
      <c r="I106" s="965"/>
    </row>
    <row r="107" spans="1:9" x14ac:dyDescent="0.2">
      <c r="A107" s="961"/>
      <c r="C107" s="962"/>
      <c r="D107" s="962"/>
      <c r="E107" s="962"/>
      <c r="F107" s="963"/>
      <c r="G107" s="964"/>
      <c r="H107" s="964"/>
      <c r="I107" s="965"/>
    </row>
    <row r="108" spans="1:9" x14ac:dyDescent="0.2">
      <c r="A108" s="961"/>
      <c r="C108" s="962"/>
      <c r="D108" s="962"/>
      <c r="E108" s="962"/>
      <c r="F108" s="963"/>
      <c r="G108" s="964"/>
      <c r="H108" s="964"/>
      <c r="I108" s="965"/>
    </row>
    <row r="109" spans="1:9" x14ac:dyDescent="0.2">
      <c r="A109" s="961"/>
      <c r="C109" s="962"/>
      <c r="D109" s="962"/>
      <c r="E109" s="962"/>
      <c r="F109" s="963"/>
      <c r="G109" s="964"/>
      <c r="H109" s="964"/>
      <c r="I109" s="965"/>
    </row>
    <row r="110" spans="1:9" x14ac:dyDescent="0.2">
      <c r="A110" s="961"/>
      <c r="C110" s="962"/>
      <c r="D110" s="962"/>
      <c r="E110" s="962"/>
      <c r="F110" s="963"/>
      <c r="G110" s="964"/>
      <c r="H110" s="964"/>
      <c r="I110" s="965"/>
    </row>
    <row r="111" spans="1:9" x14ac:dyDescent="0.2">
      <c r="A111" s="961"/>
      <c r="C111" s="962"/>
      <c r="D111" s="962"/>
      <c r="E111" s="962"/>
      <c r="F111" s="963"/>
      <c r="G111" s="964"/>
      <c r="H111" s="964"/>
      <c r="I111" s="965"/>
    </row>
    <row r="112" spans="1:9" x14ac:dyDescent="0.2">
      <c r="A112" s="961"/>
      <c r="C112" s="962"/>
      <c r="D112" s="962"/>
      <c r="E112" s="962"/>
      <c r="F112" s="963"/>
      <c r="G112" s="964"/>
      <c r="H112" s="964"/>
      <c r="I112" s="965"/>
    </row>
    <row r="113" spans="1:9" x14ac:dyDescent="0.2">
      <c r="A113" s="961"/>
      <c r="C113" s="962"/>
      <c r="D113" s="962"/>
      <c r="E113" s="962"/>
      <c r="F113" s="963"/>
      <c r="G113" s="964"/>
      <c r="H113" s="964"/>
      <c r="I113" s="965"/>
    </row>
    <row r="114" spans="1:9" x14ac:dyDescent="0.2">
      <c r="A114" s="961"/>
      <c r="C114" s="962"/>
      <c r="D114" s="962"/>
      <c r="E114" s="962"/>
      <c r="F114" s="963"/>
      <c r="G114" s="964"/>
      <c r="H114" s="964"/>
      <c r="I114" s="965"/>
    </row>
    <row r="115" spans="1:9" x14ac:dyDescent="0.2">
      <c r="A115" s="961"/>
      <c r="C115" s="962"/>
      <c r="D115" s="962"/>
      <c r="E115" s="962"/>
      <c r="F115" s="963"/>
      <c r="G115" s="964"/>
      <c r="H115" s="964"/>
      <c r="I115" s="965"/>
    </row>
    <row r="116" spans="1:9" x14ac:dyDescent="0.2">
      <c r="A116" s="961"/>
      <c r="C116" s="962"/>
      <c r="D116" s="962"/>
      <c r="E116" s="962"/>
      <c r="F116" s="963"/>
      <c r="G116" s="964"/>
      <c r="H116" s="964"/>
      <c r="I116" s="965"/>
    </row>
    <row r="117" spans="1:9" x14ac:dyDescent="0.2">
      <c r="A117" s="961"/>
      <c r="C117" s="962"/>
      <c r="D117" s="962"/>
      <c r="E117" s="962"/>
      <c r="F117" s="963"/>
      <c r="G117" s="964"/>
      <c r="H117" s="964"/>
      <c r="I117" s="965"/>
    </row>
    <row r="118" spans="1:9" x14ac:dyDescent="0.2">
      <c r="A118" s="961"/>
      <c r="C118" s="962"/>
      <c r="D118" s="962"/>
      <c r="E118" s="962"/>
      <c r="F118" s="963"/>
      <c r="G118" s="964"/>
      <c r="H118" s="964"/>
      <c r="I118" s="965"/>
    </row>
    <row r="119" spans="1:9" x14ac:dyDescent="0.2">
      <c r="A119" s="961"/>
      <c r="C119" s="962"/>
      <c r="D119" s="962"/>
      <c r="E119" s="962"/>
      <c r="F119" s="963"/>
      <c r="G119" s="964"/>
      <c r="H119" s="964"/>
      <c r="I119" s="965"/>
    </row>
    <row r="120" spans="1:9" x14ac:dyDescent="0.2">
      <c r="A120" s="961"/>
      <c r="C120" s="962"/>
      <c r="D120" s="962"/>
      <c r="E120" s="962"/>
      <c r="F120" s="963"/>
      <c r="G120" s="964"/>
      <c r="H120" s="964"/>
      <c r="I120" s="965"/>
    </row>
  </sheetData>
  <sheetProtection insertColumns="0"/>
  <mergeCells count="23">
    <mergeCell ref="D1:H1"/>
    <mergeCell ref="K1:O1"/>
    <mergeCell ref="A2:B2"/>
    <mergeCell ref="G4:G6"/>
    <mergeCell ref="H4:H6"/>
    <mergeCell ref="I4:J4"/>
    <mergeCell ref="K4:L4"/>
    <mergeCell ref="A4:A7"/>
    <mergeCell ref="B4:B7"/>
    <mergeCell ref="F4:F6"/>
    <mergeCell ref="C4:E5"/>
    <mergeCell ref="C6:E6"/>
    <mergeCell ref="Q4:Q6"/>
    <mergeCell ref="I6:J6"/>
    <mergeCell ref="K6:L6"/>
    <mergeCell ref="M6:N6"/>
    <mergeCell ref="O6:P6"/>
    <mergeCell ref="O4:P4"/>
    <mergeCell ref="O5:P5"/>
    <mergeCell ref="M4:N4"/>
    <mergeCell ref="I5:J5"/>
    <mergeCell ref="K5:L5"/>
    <mergeCell ref="M5:N5"/>
  </mergeCells>
  <pageMargins left="0.7" right="0.7" top="0.75" bottom="0.75" header="0.3" footer="0.3"/>
  <pageSetup paperSize="9" scale="61" orientation="landscape" r:id="rId1"/>
  <rowBreaks count="1" manualBreakCount="1">
    <brk id="46" max="16" man="1"/>
  </rowBreaks>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zoomScaleNormal="100" workbookViewId="0">
      <pane ySplit="5" topLeftCell="A6" activePane="bottomLeft" state="frozen"/>
      <selection pane="bottomLeft" activeCell="F4" sqref="F4"/>
    </sheetView>
  </sheetViews>
  <sheetFormatPr defaultColWidth="8.85546875" defaultRowHeight="12" x14ac:dyDescent="0.2"/>
  <cols>
    <col min="1" max="1" width="11.42578125" style="447" customWidth="1"/>
    <col min="2" max="2" width="51.42578125" style="436" customWidth="1"/>
    <col min="3" max="4" width="12.85546875" style="438" customWidth="1"/>
    <col min="5" max="5" width="19.7109375" style="438" customWidth="1"/>
    <col min="6" max="6" width="26.42578125" style="438" customWidth="1"/>
    <col min="7" max="16384" width="8.85546875" style="437"/>
  </cols>
  <sheetData>
    <row r="1" spans="1:6" s="453" customFormat="1" ht="24.75" thickBot="1" x14ac:dyDescent="0.25">
      <c r="A1" s="450" t="s">
        <v>2047</v>
      </c>
      <c r="B1" s="451"/>
      <c r="C1" s="452"/>
      <c r="D1" s="452"/>
      <c r="E1" s="452"/>
      <c r="F1" s="452"/>
    </row>
    <row r="2" spans="1:6" s="453" customFormat="1" ht="19.5" thickBot="1" x14ac:dyDescent="0.25">
      <c r="A2" s="1510" t="s">
        <v>2774</v>
      </c>
      <c r="B2" s="1510"/>
      <c r="C2" s="448"/>
      <c r="D2" s="448"/>
      <c r="E2" s="448"/>
      <c r="F2" s="448"/>
    </row>
    <row r="3" spans="1:6" s="448" customFormat="1" ht="12" customHeight="1" x14ac:dyDescent="0.2">
      <c r="A3" s="1460" t="s">
        <v>22</v>
      </c>
      <c r="B3" s="1441" t="s">
        <v>13</v>
      </c>
      <c r="C3" s="1522" t="s">
        <v>4021</v>
      </c>
      <c r="D3" s="1522"/>
      <c r="E3" s="1522"/>
      <c r="F3" s="1354" t="s">
        <v>2445</v>
      </c>
    </row>
    <row r="4" spans="1:6" s="448" customFormat="1" ht="27" customHeight="1" x14ac:dyDescent="0.2">
      <c r="A4" s="1461"/>
      <c r="B4" s="1442"/>
      <c r="C4" s="1523" t="s">
        <v>4018</v>
      </c>
      <c r="D4" s="1523"/>
      <c r="E4" s="1523"/>
      <c r="F4" s="1334" t="s">
        <v>4022</v>
      </c>
    </row>
    <row r="5" spans="1:6" s="448" customFormat="1" ht="60.75" thickBot="1" x14ac:dyDescent="0.25">
      <c r="A5" s="1524"/>
      <c r="B5" s="1525"/>
      <c r="C5" s="1353" t="s">
        <v>4013</v>
      </c>
      <c r="D5" s="1353" t="s">
        <v>4019</v>
      </c>
      <c r="E5" s="1353" t="s">
        <v>4020</v>
      </c>
      <c r="F5" s="1355" t="s">
        <v>2625</v>
      </c>
    </row>
    <row r="6" spans="1:6" ht="26.25" customHeight="1" x14ac:dyDescent="0.2">
      <c r="A6" s="1335" t="s">
        <v>2593</v>
      </c>
      <c r="B6" s="1336" t="s">
        <v>2606</v>
      </c>
      <c r="C6" s="1337">
        <f>'ANNEX 7.2g Compiled budget'!C47</f>
        <v>0</v>
      </c>
      <c r="D6" s="1337">
        <f>'ANNEX 7.2g Compiled budget'!D47</f>
        <v>0</v>
      </c>
      <c r="E6" s="1337">
        <f>'ANNEX 7.2g Compiled budget'!E47</f>
        <v>0</v>
      </c>
      <c r="F6" s="1338">
        <f>'ANNEX 7.2g Compiled budget'!F47</f>
        <v>0</v>
      </c>
    </row>
    <row r="7" spans="1:6" ht="26.25" customHeight="1" x14ac:dyDescent="0.2">
      <c r="A7" s="1339" t="s">
        <v>2594</v>
      </c>
      <c r="B7" s="1215" t="s">
        <v>2603</v>
      </c>
      <c r="C7" s="1340">
        <f>'ANNEX 7.2g Compiled budget'!C62</f>
        <v>0</v>
      </c>
      <c r="D7" s="1340">
        <f>'ANNEX 7.2g Compiled budget'!D62</f>
        <v>0</v>
      </c>
      <c r="E7" s="1340">
        <f>'ANNEX 7.2g Compiled budget'!E62</f>
        <v>0</v>
      </c>
      <c r="F7" s="1341">
        <f>'ANNEX 7.2g Compiled budget'!F62</f>
        <v>0</v>
      </c>
    </row>
    <row r="8" spans="1:6" ht="26.25" customHeight="1" x14ac:dyDescent="0.2">
      <c r="A8" s="1339" t="s">
        <v>2595</v>
      </c>
      <c r="B8" s="1342" t="s">
        <v>2604</v>
      </c>
      <c r="C8" s="1340">
        <f>'ANNEX 7.2g Compiled budget'!C78</f>
        <v>0</v>
      </c>
      <c r="D8" s="1340">
        <f>'ANNEX 7.2g Compiled budget'!D78</f>
        <v>0</v>
      </c>
      <c r="E8" s="1340">
        <f>'ANNEX 7.2g Compiled budget'!E78</f>
        <v>0</v>
      </c>
      <c r="F8" s="1341">
        <f>'ANNEX 7.2g Compiled budget'!F78</f>
        <v>0</v>
      </c>
    </row>
    <row r="9" spans="1:6" ht="26.25" customHeight="1" x14ac:dyDescent="0.2">
      <c r="A9" s="1339" t="s">
        <v>2596</v>
      </c>
      <c r="B9" s="1215" t="s">
        <v>2605</v>
      </c>
      <c r="C9" s="1343">
        <f>'ANNEX 7.2g Compiled budget'!C87</f>
        <v>0</v>
      </c>
      <c r="D9" s="1343">
        <f>'ANNEX 7.2g Compiled budget'!D87</f>
        <v>0</v>
      </c>
      <c r="E9" s="1343">
        <f>'ANNEX 7.2g Compiled budget'!E87</f>
        <v>0</v>
      </c>
      <c r="F9" s="1344">
        <f>'ANNEX 7.2g Compiled budget'!F87</f>
        <v>0</v>
      </c>
    </row>
    <row r="10" spans="1:6" ht="26.25" customHeight="1" thickBot="1" x14ac:dyDescent="0.25">
      <c r="A10" s="1345" t="s">
        <v>2597</v>
      </c>
      <c r="B10" s="1346" t="s">
        <v>2558</v>
      </c>
      <c r="C10" s="1347">
        <f>'ANNEX 7.2g Compiled budget'!C88</f>
        <v>0</v>
      </c>
      <c r="D10" s="1347">
        <f>'ANNEX 7.2g Compiled budget'!D88</f>
        <v>0</v>
      </c>
      <c r="E10" s="1348"/>
      <c r="F10" s="1349">
        <f>'ANNEX 7.2g Compiled budget'!F88</f>
        <v>0</v>
      </c>
    </row>
    <row r="11" spans="1:6" ht="15.75" thickBot="1" x14ac:dyDescent="0.25">
      <c r="A11" s="1350"/>
      <c r="B11" s="1248" t="s">
        <v>2616</v>
      </c>
      <c r="C11" s="1351">
        <f>C6+C7+C8+C9</f>
        <v>0</v>
      </c>
      <c r="D11" s="1351">
        <f>D6+D7+D8+D9</f>
        <v>0</v>
      </c>
      <c r="E11" s="1351">
        <f>E6+E7+E8+E9</f>
        <v>0</v>
      </c>
      <c r="F11" s="1352">
        <f>F6+F7+F8+F9</f>
        <v>0</v>
      </c>
    </row>
  </sheetData>
  <mergeCells count="5">
    <mergeCell ref="C3:E3"/>
    <mergeCell ref="C4:E4"/>
    <mergeCell ref="A2:B2"/>
    <mergeCell ref="A3:A5"/>
    <mergeCell ref="B3:B5"/>
  </mergeCells>
  <pageMargins left="0.7" right="0.7" top="0.7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zoomScaleNormal="100" workbookViewId="0">
      <pane xSplit="2" ySplit="5" topLeftCell="C6" activePane="bottomRight" state="frozenSplit"/>
      <selection activeCell="O98" sqref="O98"/>
      <selection pane="topRight" activeCell="O98" sqref="O98"/>
      <selection pane="bottomLeft" activeCell="O98" sqref="O98"/>
      <selection pane="bottomRight" activeCell="C3" sqref="C3:F3"/>
    </sheetView>
  </sheetViews>
  <sheetFormatPr defaultColWidth="8.85546875" defaultRowHeight="15" x14ac:dyDescent="0.2"/>
  <cols>
    <col min="1" max="1" width="10.85546875" style="474" bestFit="1" customWidth="1"/>
    <col min="2" max="2" width="72.140625" style="474" customWidth="1"/>
    <col min="3" max="3" width="12.5703125" style="474" bestFit="1" customWidth="1"/>
    <col min="4" max="4" width="15.85546875" style="474" bestFit="1" customWidth="1"/>
    <col min="5" max="5" width="11" style="474" customWidth="1"/>
    <col min="6" max="6" width="13.140625" style="475" customWidth="1"/>
    <col min="7" max="16384" width="8.85546875" style="474"/>
  </cols>
  <sheetData>
    <row r="1" spans="1:6" x14ac:dyDescent="0.2">
      <c r="A1" s="473"/>
      <c r="B1" s="473"/>
    </row>
    <row r="2" spans="1:6" x14ac:dyDescent="0.2">
      <c r="A2" s="476"/>
      <c r="B2" s="476"/>
      <c r="F2" s="474"/>
    </row>
    <row r="3" spans="1:6" s="477" customFormat="1" x14ac:dyDescent="0.2">
      <c r="A3" s="1526" t="s">
        <v>22</v>
      </c>
      <c r="B3" s="1449" t="s">
        <v>13</v>
      </c>
      <c r="C3" s="1449" t="s">
        <v>2445</v>
      </c>
      <c r="D3" s="1449"/>
      <c r="E3" s="1449"/>
      <c r="F3" s="1449"/>
    </row>
    <row r="4" spans="1:6" s="477" customFormat="1" ht="30" x14ac:dyDescent="0.2">
      <c r="A4" s="1526"/>
      <c r="B4" s="1449"/>
      <c r="C4" s="478" t="s">
        <v>15</v>
      </c>
      <c r="D4" s="478" t="s">
        <v>3506</v>
      </c>
      <c r="E4" s="478" t="s">
        <v>3507</v>
      </c>
      <c r="F4" s="478" t="s">
        <v>1838</v>
      </c>
    </row>
    <row r="5" spans="1:6" x14ac:dyDescent="0.2">
      <c r="A5" s="479"/>
      <c r="B5" s="479" t="s">
        <v>3519</v>
      </c>
      <c r="C5" s="480"/>
      <c r="D5" s="1090"/>
      <c r="E5" s="1056"/>
      <c r="F5" s="504"/>
    </row>
    <row r="6" spans="1:6" x14ac:dyDescent="0.2">
      <c r="A6" s="491"/>
      <c r="B6" s="482" t="s">
        <v>3520</v>
      </c>
      <c r="C6" s="497"/>
      <c r="D6" s="1086"/>
      <c r="E6" s="1048"/>
      <c r="F6" s="1086">
        <f t="shared" ref="F6" si="0">F7</f>
        <v>0</v>
      </c>
    </row>
    <row r="7" spans="1:6" x14ac:dyDescent="0.2">
      <c r="A7" s="486" t="s">
        <v>2573</v>
      </c>
      <c r="B7" s="487" t="s">
        <v>3521</v>
      </c>
      <c r="C7" s="511" t="str">
        <f>'ANNEX 7.2b PART I'!H21</f>
        <v>Per case</v>
      </c>
      <c r="D7" s="1087">
        <f>'ANNEX 7.2b PART I'!I21</f>
        <v>0</v>
      </c>
      <c r="E7" s="1050">
        <f>'ANNEX 7.2b PART I'!S21</f>
        <v>0</v>
      </c>
      <c r="F7" s="1087">
        <f>'ANNEX 7.2b PART I'!T21</f>
        <v>0</v>
      </c>
    </row>
    <row r="8" spans="1:6" x14ac:dyDescent="0.2">
      <c r="A8" s="482"/>
      <c r="B8" s="482" t="s">
        <v>2865</v>
      </c>
      <c r="C8" s="497"/>
      <c r="D8" s="1086"/>
      <c r="E8" s="1048"/>
      <c r="F8" s="1086">
        <f t="shared" ref="F8" si="1">SUM(F9:F11)</f>
        <v>0</v>
      </c>
    </row>
    <row r="9" spans="1:6" x14ac:dyDescent="0.2">
      <c r="A9" s="486" t="s">
        <v>2061</v>
      </c>
      <c r="B9" s="487"/>
      <c r="C9" s="511">
        <f>'ANNEX 7.2b PART I'!H610</f>
        <v>0</v>
      </c>
      <c r="D9" s="1087">
        <f>'ANNEX 7.2b PART I'!I610</f>
        <v>0</v>
      </c>
      <c r="E9" s="1050">
        <f>'ANNEX 7.2b PART I'!S610</f>
        <v>0</v>
      </c>
      <c r="F9" s="1087">
        <f>'ANNEX 7.2b PART I'!T610</f>
        <v>0</v>
      </c>
    </row>
    <row r="10" spans="1:6" x14ac:dyDescent="0.2">
      <c r="A10" s="486" t="s">
        <v>2062</v>
      </c>
      <c r="B10" s="487"/>
      <c r="C10" s="511">
        <f>'ANNEX 7.2b PART I'!H611</f>
        <v>0</v>
      </c>
      <c r="D10" s="1087">
        <f>'ANNEX 7.2b PART I'!I611</f>
        <v>0</v>
      </c>
      <c r="E10" s="1050">
        <f>'ANNEX 7.2b PART I'!S611</f>
        <v>0</v>
      </c>
      <c r="F10" s="1087">
        <f>'ANNEX 7.2b PART I'!T611</f>
        <v>0</v>
      </c>
    </row>
    <row r="11" spans="1:6" x14ac:dyDescent="0.2">
      <c r="A11" s="486" t="s">
        <v>2063</v>
      </c>
      <c r="B11" s="487"/>
      <c r="C11" s="511">
        <f>'ANNEX 7.2b PART I'!H612</f>
        <v>0</v>
      </c>
      <c r="D11" s="1087">
        <f>'ANNEX 7.2b PART I'!I612</f>
        <v>0</v>
      </c>
      <c r="E11" s="1050">
        <f>'ANNEX 7.2b PART I'!S612</f>
        <v>0</v>
      </c>
      <c r="F11" s="1087">
        <f>'ANNEX 7.2b PART I'!T612</f>
        <v>0</v>
      </c>
    </row>
    <row r="12" spans="1:6" x14ac:dyDescent="0.2">
      <c r="A12" s="482"/>
      <c r="B12" s="482" t="s">
        <v>597</v>
      </c>
      <c r="C12" s="497"/>
      <c r="D12" s="1086"/>
      <c r="E12" s="1048"/>
      <c r="F12" s="1086">
        <f>SUM(F13:F21)</f>
        <v>0</v>
      </c>
    </row>
    <row r="13" spans="1:6" x14ac:dyDescent="0.2">
      <c r="A13" s="486" t="s">
        <v>2064</v>
      </c>
      <c r="B13" s="1042" t="s">
        <v>3934</v>
      </c>
      <c r="C13" s="511" t="str">
        <f>'ANNEX 7.2b PART I'!H614</f>
        <v xml:space="preserve">Per case </v>
      </c>
      <c r="D13" s="1087">
        <f>'ANNEX 7.2b PART I'!I614</f>
        <v>0</v>
      </c>
      <c r="E13" s="1050">
        <f>'ANNEX 7.2b PART I'!S614</f>
        <v>0</v>
      </c>
      <c r="F13" s="1087">
        <f>'ANNEX 7.2b PART I'!T614</f>
        <v>0</v>
      </c>
    </row>
    <row r="14" spans="1:6" x14ac:dyDescent="0.2">
      <c r="A14" s="486" t="s">
        <v>2065</v>
      </c>
      <c r="B14" s="1042" t="s">
        <v>3935</v>
      </c>
      <c r="C14" s="511" t="str">
        <f>'ANNEX 7.2b PART I'!H615</f>
        <v xml:space="preserve">Per case </v>
      </c>
      <c r="D14" s="1087">
        <f>'ANNEX 7.2b PART I'!I615</f>
        <v>0</v>
      </c>
      <c r="E14" s="1050">
        <f>'ANNEX 7.2b PART I'!S615</f>
        <v>0</v>
      </c>
      <c r="F14" s="1087">
        <f>'ANNEX 7.2b PART I'!T615</f>
        <v>0</v>
      </c>
    </row>
    <row r="15" spans="1:6" x14ac:dyDescent="0.2">
      <c r="A15" s="486" t="s">
        <v>2066</v>
      </c>
      <c r="B15" s="1042" t="s">
        <v>3936</v>
      </c>
      <c r="C15" s="511" t="str">
        <f>'ANNEX 7.2b PART I'!H616</f>
        <v xml:space="preserve">Per case </v>
      </c>
      <c r="D15" s="1087">
        <f>'ANNEX 7.2b PART I'!I616</f>
        <v>0</v>
      </c>
      <c r="E15" s="1050">
        <f>'ANNEX 7.2b PART I'!S616</f>
        <v>0</v>
      </c>
      <c r="F15" s="1087">
        <f>'ANNEX 7.2b PART I'!T616</f>
        <v>0</v>
      </c>
    </row>
    <row r="16" spans="1:6" x14ac:dyDescent="0.2">
      <c r="A16" s="486" t="s">
        <v>3928</v>
      </c>
      <c r="B16" s="1042" t="s">
        <v>3937</v>
      </c>
      <c r="C16" s="511" t="str">
        <f>'ANNEX 7.2b PART I'!H617</f>
        <v xml:space="preserve">Per case </v>
      </c>
      <c r="D16" s="1087">
        <f>'ANNEX 7.2b PART I'!I617</f>
        <v>0</v>
      </c>
      <c r="E16" s="1050">
        <f>'ANNEX 7.2b PART I'!S617</f>
        <v>0</v>
      </c>
      <c r="F16" s="1087">
        <f>'ANNEX 7.2b PART I'!T617</f>
        <v>0</v>
      </c>
    </row>
    <row r="17" spans="1:6" x14ac:dyDescent="0.2">
      <c r="A17" s="486" t="s">
        <v>3929</v>
      </c>
      <c r="B17" s="1042" t="s">
        <v>3938</v>
      </c>
      <c r="C17" s="511" t="str">
        <f>'ANNEX 7.2b PART I'!H618</f>
        <v xml:space="preserve">Per case </v>
      </c>
      <c r="D17" s="1087">
        <f>'ANNEX 7.2b PART I'!I618</f>
        <v>0</v>
      </c>
      <c r="E17" s="1050">
        <f>'ANNEX 7.2b PART I'!S618</f>
        <v>0</v>
      </c>
      <c r="F17" s="1087">
        <f>'ANNEX 7.2b PART I'!T618</f>
        <v>0</v>
      </c>
    </row>
    <row r="18" spans="1:6" x14ac:dyDescent="0.2">
      <c r="A18" s="486" t="s">
        <v>3930</v>
      </c>
      <c r="B18" s="1042"/>
      <c r="C18" s="511">
        <f>'ANNEX 7.2b PART I'!H619</f>
        <v>0</v>
      </c>
      <c r="D18" s="1087">
        <f>'ANNEX 7.2b PART I'!I619</f>
        <v>0</v>
      </c>
      <c r="E18" s="1050">
        <f>'ANNEX 7.2b PART I'!S619</f>
        <v>0</v>
      </c>
      <c r="F18" s="1087">
        <f>'ANNEX 7.2b PART I'!T619</f>
        <v>0</v>
      </c>
    </row>
    <row r="19" spans="1:6" x14ac:dyDescent="0.2">
      <c r="A19" s="486" t="s">
        <v>3931</v>
      </c>
      <c r="B19" s="487"/>
      <c r="C19" s="511">
        <f>'ANNEX 7.2b PART I'!H620</f>
        <v>0</v>
      </c>
      <c r="D19" s="1087">
        <f>'ANNEX 7.2b PART I'!I620</f>
        <v>0</v>
      </c>
      <c r="E19" s="1050">
        <f>'ANNEX 7.2b PART I'!S620</f>
        <v>0</v>
      </c>
      <c r="F19" s="1087">
        <f>'ANNEX 7.2b PART I'!T620</f>
        <v>0</v>
      </c>
    </row>
    <row r="20" spans="1:6" x14ac:dyDescent="0.2">
      <c r="A20" s="486" t="s">
        <v>3932</v>
      </c>
      <c r="B20" s="487"/>
      <c r="C20" s="511">
        <f>'ANNEX 7.2b PART I'!H621</f>
        <v>0</v>
      </c>
      <c r="D20" s="1087">
        <f>'ANNEX 7.2b PART I'!I621</f>
        <v>0</v>
      </c>
      <c r="E20" s="1050">
        <f>'ANNEX 7.2b PART I'!S621</f>
        <v>0</v>
      </c>
      <c r="F20" s="1087">
        <f>'ANNEX 7.2b PART I'!T621</f>
        <v>0</v>
      </c>
    </row>
    <row r="21" spans="1:6" x14ac:dyDescent="0.2">
      <c r="A21" s="486" t="s">
        <v>3933</v>
      </c>
      <c r="B21" s="487"/>
      <c r="C21" s="511">
        <f>'ANNEX 7.2b PART I'!H622</f>
        <v>0</v>
      </c>
      <c r="D21" s="1087">
        <f>'ANNEX 7.2b PART I'!I622</f>
        <v>0</v>
      </c>
      <c r="E21" s="1050">
        <f>'ANNEX 7.2b PART I'!S622</f>
        <v>0</v>
      </c>
      <c r="F21" s="1087">
        <f>'ANNEX 7.2b PART I'!T622</f>
        <v>0</v>
      </c>
    </row>
    <row r="22" spans="1:6" x14ac:dyDescent="0.2">
      <c r="A22" s="482"/>
      <c r="B22" s="482" t="s">
        <v>2866</v>
      </c>
      <c r="C22" s="497"/>
      <c r="D22" s="1086"/>
      <c r="E22" s="1048"/>
      <c r="F22" s="1086">
        <f t="shared" ref="F22" si="2">SUM(F23:F25)</f>
        <v>0</v>
      </c>
    </row>
    <row r="23" spans="1:6" x14ac:dyDescent="0.2">
      <c r="A23" s="663" t="s">
        <v>2067</v>
      </c>
      <c r="B23" s="768" t="s">
        <v>3905</v>
      </c>
      <c r="C23" s="511" t="str">
        <f>'ANNEX 7.2b PART I'!H624</f>
        <v xml:space="preserve">Per case </v>
      </c>
      <c r="D23" s="1087">
        <f>'ANNEX 7.2b PART I'!I624</f>
        <v>0</v>
      </c>
      <c r="E23" s="1050">
        <f>'ANNEX 7.2b PART I'!S624</f>
        <v>0</v>
      </c>
      <c r="F23" s="1087">
        <f>'ANNEX 7.2b PART I'!T624</f>
        <v>0</v>
      </c>
    </row>
    <row r="24" spans="1:6" x14ac:dyDescent="0.2">
      <c r="A24" s="663" t="s">
        <v>2068</v>
      </c>
      <c r="B24" s="768" t="s">
        <v>3909</v>
      </c>
      <c r="C24" s="511" t="str">
        <f>'ANNEX 7.2b PART I'!H625</f>
        <v xml:space="preserve">Per case </v>
      </c>
      <c r="D24" s="1087">
        <f>'ANNEX 7.2b PART I'!I625</f>
        <v>0</v>
      </c>
      <c r="E24" s="1050">
        <f>'ANNEX 7.2b PART I'!S625</f>
        <v>0</v>
      </c>
      <c r="F24" s="1087">
        <f>'ANNEX 7.2b PART I'!T625</f>
        <v>0</v>
      </c>
    </row>
    <row r="25" spans="1:6" ht="30" x14ac:dyDescent="0.2">
      <c r="A25" s="663" t="s">
        <v>2069</v>
      </c>
      <c r="B25" s="768" t="s">
        <v>3908</v>
      </c>
      <c r="C25" s="511" t="str">
        <f>'ANNEX 7.2b PART I'!H626</f>
        <v xml:space="preserve">Per case </v>
      </c>
      <c r="D25" s="1087">
        <f>'ANNEX 7.2b PART I'!I626</f>
        <v>0</v>
      </c>
      <c r="E25" s="1050">
        <f>'ANNEX 7.2b PART I'!S626</f>
        <v>0</v>
      </c>
      <c r="F25" s="1087">
        <f>'ANNEX 7.2b PART I'!T626</f>
        <v>0</v>
      </c>
    </row>
    <row r="26" spans="1:6" x14ac:dyDescent="0.2">
      <c r="A26" s="663" t="s">
        <v>3906</v>
      </c>
      <c r="B26" s="677"/>
      <c r="C26" s="511">
        <f>'ANNEX 7.2b PART I'!H627</f>
        <v>0</v>
      </c>
      <c r="D26" s="1087">
        <f>'ANNEX 7.2b PART I'!I627</f>
        <v>0</v>
      </c>
      <c r="E26" s="1050">
        <f>'ANNEX 7.2b PART I'!S627</f>
        <v>0</v>
      </c>
      <c r="F26" s="1087">
        <f>'ANNEX 7.2b PART I'!T627</f>
        <v>0</v>
      </c>
    </row>
    <row r="27" spans="1:6" x14ac:dyDescent="0.2">
      <c r="A27" s="663" t="s">
        <v>3907</v>
      </c>
      <c r="B27" s="677"/>
      <c r="C27" s="511">
        <f>'ANNEX 7.2b PART I'!H628</f>
        <v>0</v>
      </c>
      <c r="D27" s="1087">
        <f>'ANNEX 7.2b PART I'!I628</f>
        <v>0</v>
      </c>
      <c r="E27" s="1050">
        <f>'ANNEX 7.2b PART I'!S628</f>
        <v>0</v>
      </c>
      <c r="F27" s="1087">
        <f>'ANNEX 7.2b PART I'!T628</f>
        <v>0</v>
      </c>
    </row>
    <row r="28" spans="1:6" x14ac:dyDescent="0.2">
      <c r="A28" s="482"/>
      <c r="B28" s="484" t="s">
        <v>2867</v>
      </c>
      <c r="C28" s="497"/>
      <c r="D28" s="1086"/>
      <c r="E28" s="1048"/>
      <c r="F28" s="1086">
        <f t="shared" ref="F28" si="3">SUM(F29:F31)</f>
        <v>0</v>
      </c>
    </row>
    <row r="29" spans="1:6" x14ac:dyDescent="0.2">
      <c r="A29" s="489" t="s">
        <v>2650</v>
      </c>
      <c r="B29" s="489" t="s">
        <v>2651</v>
      </c>
      <c r="C29" s="511" t="str">
        <f>'ANNEX 7.2b PART I'!H630</f>
        <v xml:space="preserve">Per case </v>
      </c>
      <c r="D29" s="1087">
        <f>'ANNEX 7.2b PART I'!I630</f>
        <v>0</v>
      </c>
      <c r="E29" s="1050">
        <f>'ANNEX 7.2b PART I'!S630</f>
        <v>0</v>
      </c>
      <c r="F29" s="1087">
        <f>'ANNEX 7.2b PART I'!T630</f>
        <v>0</v>
      </c>
    </row>
    <row r="30" spans="1:6" x14ac:dyDescent="0.2">
      <c r="A30" s="489" t="s">
        <v>2652</v>
      </c>
      <c r="B30" s="489" t="s">
        <v>2653</v>
      </c>
      <c r="C30" s="511" t="str">
        <f>'ANNEX 7.2b PART I'!H631</f>
        <v xml:space="preserve">Per case </v>
      </c>
      <c r="D30" s="1087">
        <f>'ANNEX 7.2b PART I'!I631</f>
        <v>0</v>
      </c>
      <c r="E30" s="1050">
        <f>'ANNEX 7.2b PART I'!S631</f>
        <v>0</v>
      </c>
      <c r="F30" s="1087">
        <f>'ANNEX 7.2b PART I'!T631</f>
        <v>0</v>
      </c>
    </row>
    <row r="31" spans="1:6" x14ac:dyDescent="0.2">
      <c r="A31" s="498" t="s">
        <v>3666</v>
      </c>
      <c r="B31" s="498" t="s">
        <v>3365</v>
      </c>
      <c r="C31" s="511" t="str">
        <f>'ANNEX 7.2b PART I'!H632</f>
        <v xml:space="preserve">Per case </v>
      </c>
      <c r="D31" s="1087">
        <f>'ANNEX 7.2b PART I'!I632</f>
        <v>0</v>
      </c>
      <c r="E31" s="1050">
        <f>'ANNEX 7.2b PART I'!S632</f>
        <v>0</v>
      </c>
      <c r="F31" s="1087">
        <f>'ANNEX 7.2b PART I'!T632</f>
        <v>0</v>
      </c>
    </row>
    <row r="32" spans="1:6" x14ac:dyDescent="0.2">
      <c r="A32" s="482"/>
      <c r="B32" s="517" t="s">
        <v>2655</v>
      </c>
      <c r="C32" s="497"/>
      <c r="D32" s="1086"/>
      <c r="E32" s="1048"/>
      <c r="F32" s="1086">
        <f t="shared" ref="F32" si="4">SUM(F33:F35)</f>
        <v>0</v>
      </c>
    </row>
    <row r="33" spans="1:6" ht="30" x14ac:dyDescent="0.2">
      <c r="A33" s="486" t="s">
        <v>1996</v>
      </c>
      <c r="B33" s="518" t="s">
        <v>3919</v>
      </c>
      <c r="C33" s="511" t="str">
        <f>'ANNEX 7.2b PART I'!H634</f>
        <v xml:space="preserve">Per case </v>
      </c>
      <c r="D33" s="1087">
        <f>'ANNEX 7.2b PART I'!I634</f>
        <v>0</v>
      </c>
      <c r="E33" s="1050">
        <f>'ANNEX 7.2b PART I'!S634</f>
        <v>0</v>
      </c>
      <c r="F33" s="1087">
        <f>'ANNEX 7.2b PART I'!T634</f>
        <v>0</v>
      </c>
    </row>
    <row r="34" spans="1:6" x14ac:dyDescent="0.2">
      <c r="A34" s="486" t="s">
        <v>1997</v>
      </c>
      <c r="B34" s="518" t="s">
        <v>3916</v>
      </c>
      <c r="C34" s="511" t="str">
        <f>'ANNEX 7.2b PART I'!H635</f>
        <v xml:space="preserve">Per case </v>
      </c>
      <c r="D34" s="1087">
        <f>'ANNEX 7.2b PART I'!I635</f>
        <v>0</v>
      </c>
      <c r="E34" s="1050">
        <f>'ANNEX 7.2b PART I'!S635</f>
        <v>0</v>
      </c>
      <c r="F34" s="1087">
        <f>'ANNEX 7.2b PART I'!T635</f>
        <v>0</v>
      </c>
    </row>
    <row r="35" spans="1:6" x14ac:dyDescent="0.2">
      <c r="A35" s="486" t="s">
        <v>1998</v>
      </c>
      <c r="B35" s="518" t="s">
        <v>759</v>
      </c>
      <c r="C35" s="511" t="str">
        <f>'ANNEX 7.2b PART I'!H636</f>
        <v xml:space="preserve">Per case </v>
      </c>
      <c r="D35" s="1087">
        <f>'ANNEX 7.2b PART I'!I636</f>
        <v>0</v>
      </c>
      <c r="E35" s="1050">
        <f>'ANNEX 7.2b PART I'!S636</f>
        <v>0</v>
      </c>
      <c r="F35" s="1087">
        <f>'ANNEX 7.2b PART I'!T636</f>
        <v>0</v>
      </c>
    </row>
    <row r="36" spans="1:6" x14ac:dyDescent="0.2">
      <c r="A36" s="482"/>
      <c r="B36" s="483" t="s">
        <v>2868</v>
      </c>
      <c r="C36" s="484"/>
      <c r="D36" s="1086"/>
      <c r="E36" s="1075"/>
      <c r="F36" s="1086">
        <f t="shared" ref="F36" si="5">SUM(F37:F48)</f>
        <v>0</v>
      </c>
    </row>
    <row r="37" spans="1:6" x14ac:dyDescent="0.2">
      <c r="A37" s="486" t="s">
        <v>1999</v>
      </c>
      <c r="B37" s="777" t="s">
        <v>3893</v>
      </c>
      <c r="C37" s="511" t="str">
        <f>'ANNEX 7.2b PART I'!H638</f>
        <v xml:space="preserve">Per case </v>
      </c>
      <c r="D37" s="1087">
        <f>'ANNEX 7.2b PART I'!I638</f>
        <v>0</v>
      </c>
      <c r="E37" s="1050">
        <f>'ANNEX 7.2b PART I'!S638</f>
        <v>0</v>
      </c>
      <c r="F37" s="1087">
        <f>'ANNEX 7.2b PART I'!T638</f>
        <v>0</v>
      </c>
    </row>
    <row r="38" spans="1:6" x14ac:dyDescent="0.2">
      <c r="A38" s="486" t="s">
        <v>2000</v>
      </c>
      <c r="B38" s="488"/>
      <c r="C38" s="511">
        <f>'ANNEX 7.2b PART I'!H639</f>
        <v>0</v>
      </c>
      <c r="D38" s="1087">
        <f>'ANNEX 7.2b PART I'!I639</f>
        <v>0</v>
      </c>
      <c r="E38" s="1050">
        <f>'ANNEX 7.2b PART I'!S639</f>
        <v>0</v>
      </c>
      <c r="F38" s="1087">
        <f>'ANNEX 7.2b PART I'!T639</f>
        <v>0</v>
      </c>
    </row>
    <row r="39" spans="1:6" x14ac:dyDescent="0.2">
      <c r="A39" s="486" t="s">
        <v>2001</v>
      </c>
      <c r="B39" s="488"/>
      <c r="C39" s="511">
        <f>'ANNEX 7.2b PART I'!H640</f>
        <v>0</v>
      </c>
      <c r="D39" s="1087">
        <f>'ANNEX 7.2b PART I'!I640</f>
        <v>0</v>
      </c>
      <c r="E39" s="1050">
        <f>'ANNEX 7.2b PART I'!S640</f>
        <v>0</v>
      </c>
      <c r="F39" s="1087">
        <f>'ANNEX 7.2b PART I'!T640</f>
        <v>0</v>
      </c>
    </row>
    <row r="40" spans="1:6" x14ac:dyDescent="0.2">
      <c r="A40" s="486" t="s">
        <v>2002</v>
      </c>
      <c r="B40" s="488"/>
      <c r="C40" s="511">
        <f>'ANNEX 7.2b PART I'!H641</f>
        <v>0</v>
      </c>
      <c r="D40" s="1087">
        <f>'ANNEX 7.2b PART I'!I641</f>
        <v>0</v>
      </c>
      <c r="E40" s="1050">
        <f>'ANNEX 7.2b PART I'!S641</f>
        <v>0</v>
      </c>
      <c r="F40" s="1087">
        <f>'ANNEX 7.2b PART I'!T641</f>
        <v>0</v>
      </c>
    </row>
    <row r="41" spans="1:6" x14ac:dyDescent="0.2">
      <c r="A41" s="486" t="s">
        <v>3366</v>
      </c>
      <c r="B41" s="488"/>
      <c r="C41" s="511">
        <f>'ANNEX 7.2b PART I'!H642</f>
        <v>0</v>
      </c>
      <c r="D41" s="1087">
        <f>'ANNEX 7.2b PART I'!I642</f>
        <v>0</v>
      </c>
      <c r="E41" s="1050">
        <f>'ANNEX 7.2b PART I'!S642</f>
        <v>0</v>
      </c>
      <c r="F41" s="1087">
        <f>'ANNEX 7.2b PART I'!T642</f>
        <v>0</v>
      </c>
    </row>
    <row r="42" spans="1:6" x14ac:dyDescent="0.2">
      <c r="A42" s="486" t="s">
        <v>3367</v>
      </c>
      <c r="B42" s="488"/>
      <c r="C42" s="511">
        <f>'ANNEX 7.2b PART I'!H643</f>
        <v>0</v>
      </c>
      <c r="D42" s="1087">
        <f>'ANNEX 7.2b PART I'!I643</f>
        <v>0</v>
      </c>
      <c r="E42" s="1050">
        <f>'ANNEX 7.2b PART I'!S643</f>
        <v>0</v>
      </c>
      <c r="F42" s="1087">
        <f>'ANNEX 7.2b PART I'!T643</f>
        <v>0</v>
      </c>
    </row>
    <row r="43" spans="1:6" x14ac:dyDescent="0.2">
      <c r="A43" s="486" t="s">
        <v>3368</v>
      </c>
      <c r="B43" s="488"/>
      <c r="C43" s="511">
        <f>'ANNEX 7.2b PART I'!H644</f>
        <v>0</v>
      </c>
      <c r="D43" s="1087">
        <f>'ANNEX 7.2b PART I'!I644</f>
        <v>0</v>
      </c>
      <c r="E43" s="1050">
        <f>'ANNEX 7.2b PART I'!S644</f>
        <v>0</v>
      </c>
      <c r="F43" s="1087">
        <f>'ANNEX 7.2b PART I'!T644</f>
        <v>0</v>
      </c>
    </row>
    <row r="44" spans="1:6" x14ac:dyDescent="0.2">
      <c r="A44" s="486" t="s">
        <v>3369</v>
      </c>
      <c r="B44" s="488"/>
      <c r="C44" s="511">
        <f>'ANNEX 7.2b PART I'!H645</f>
        <v>0</v>
      </c>
      <c r="D44" s="1087">
        <f>'ANNEX 7.2b PART I'!I645</f>
        <v>0</v>
      </c>
      <c r="E44" s="1050">
        <f>'ANNEX 7.2b PART I'!S645</f>
        <v>0</v>
      </c>
      <c r="F44" s="1087">
        <f>'ANNEX 7.2b PART I'!T645</f>
        <v>0</v>
      </c>
    </row>
    <row r="45" spans="1:6" x14ac:dyDescent="0.2">
      <c r="A45" s="486" t="s">
        <v>3370</v>
      </c>
      <c r="B45" s="488"/>
      <c r="C45" s="511">
        <f>'ANNEX 7.2b PART I'!H646</f>
        <v>0</v>
      </c>
      <c r="D45" s="1087">
        <f>'ANNEX 7.2b PART I'!I646</f>
        <v>0</v>
      </c>
      <c r="E45" s="1050">
        <f>'ANNEX 7.2b PART I'!S646</f>
        <v>0</v>
      </c>
      <c r="F45" s="1087">
        <f>'ANNEX 7.2b PART I'!T646</f>
        <v>0</v>
      </c>
    </row>
    <row r="46" spans="1:6" x14ac:dyDescent="0.2">
      <c r="A46" s="486" t="s">
        <v>3371</v>
      </c>
      <c r="B46" s="488"/>
      <c r="C46" s="511">
        <f>'ANNEX 7.2b PART I'!H647</f>
        <v>0</v>
      </c>
      <c r="D46" s="1087">
        <f>'ANNEX 7.2b PART I'!I647</f>
        <v>0</v>
      </c>
      <c r="E46" s="1050">
        <f>'ANNEX 7.2b PART I'!S647</f>
        <v>0</v>
      </c>
      <c r="F46" s="1087">
        <f>'ANNEX 7.2b PART I'!T647</f>
        <v>0</v>
      </c>
    </row>
    <row r="47" spans="1:6" x14ac:dyDescent="0.2">
      <c r="A47" s="486" t="s">
        <v>3372</v>
      </c>
      <c r="B47" s="488"/>
      <c r="C47" s="511">
        <f>'ANNEX 7.2b PART I'!H648</f>
        <v>0</v>
      </c>
      <c r="D47" s="1087">
        <f>'ANNEX 7.2b PART I'!I648</f>
        <v>0</v>
      </c>
      <c r="E47" s="1050">
        <f>'ANNEX 7.2b PART I'!S648</f>
        <v>0</v>
      </c>
      <c r="F47" s="1087">
        <f>'ANNEX 7.2b PART I'!T648</f>
        <v>0</v>
      </c>
    </row>
    <row r="48" spans="1:6" x14ac:dyDescent="0.2">
      <c r="A48" s="486" t="s">
        <v>3373</v>
      </c>
      <c r="B48" s="520"/>
      <c r="C48" s="511">
        <f>'ANNEX 7.2b PART I'!H649</f>
        <v>0</v>
      </c>
      <c r="D48" s="1087">
        <f>'ANNEX 7.2b PART I'!I649</f>
        <v>0</v>
      </c>
      <c r="E48" s="1050">
        <f>'ANNEX 7.2b PART I'!S649</f>
        <v>0</v>
      </c>
      <c r="F48" s="1087">
        <f>'ANNEX 7.2b PART I'!T649</f>
        <v>0</v>
      </c>
    </row>
    <row r="49" spans="1:6" s="521" customFormat="1" x14ac:dyDescent="0.25">
      <c r="A49" s="482" t="s">
        <v>942</v>
      </c>
      <c r="B49" s="482" t="s">
        <v>3522</v>
      </c>
      <c r="C49" s="484" t="str">
        <f>'ANNEX 7.2b PART I'!H1209</f>
        <v>No. of ASHA</v>
      </c>
      <c r="D49" s="1086">
        <f>'ANNEX 7.2b PART I'!I1209</f>
        <v>0</v>
      </c>
      <c r="E49" s="1048">
        <f>'ANNEX 7.2b PART I'!S1209</f>
        <v>0</v>
      </c>
      <c r="F49" s="1086">
        <f>'ANNEX 7.2b PART I'!T1209</f>
        <v>0</v>
      </c>
    </row>
    <row r="50" spans="1:6" x14ac:dyDescent="0.2">
      <c r="A50" s="522" t="s">
        <v>2294</v>
      </c>
      <c r="B50" s="523" t="s">
        <v>3523</v>
      </c>
      <c r="C50" s="484" t="str">
        <f>'ANNEX 7.2b PART I'!H1223</f>
        <v>Per test</v>
      </c>
      <c r="D50" s="1086">
        <f>'ANNEX 7.2b PART I'!I1223</f>
        <v>0</v>
      </c>
      <c r="E50" s="1048">
        <f>'ANNEX 7.2b PART I'!S1223</f>
        <v>0</v>
      </c>
      <c r="F50" s="1086">
        <f>'ANNEX 7.2b PART I'!T1223</f>
        <v>0</v>
      </c>
    </row>
    <row r="51" spans="1:6" x14ac:dyDescent="0.2">
      <c r="A51" s="479"/>
      <c r="B51" s="516" t="s">
        <v>3524</v>
      </c>
      <c r="C51" s="505"/>
      <c r="D51" s="1092"/>
      <c r="E51" s="1069"/>
      <c r="F51" s="1092">
        <f t="shared" ref="F51" si="6">F6+F8+F12+F22+F28+F32+F36+F49+F50</f>
        <v>0</v>
      </c>
    </row>
  </sheetData>
  <mergeCells count="3">
    <mergeCell ref="A3:A4"/>
    <mergeCell ref="B3:B4"/>
    <mergeCell ref="C3:F3"/>
  </mergeCells>
  <pageMargins left="0.75" right="0.75" top="1" bottom="1" header="0.5" footer="0.5"/>
  <pageSetup paperSize="9" scale="73"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62"/>
  <sheetViews>
    <sheetView zoomScaleNormal="100" zoomScaleSheetLayoutView="80" zoomScalePageLayoutView="80" workbookViewId="0">
      <pane xSplit="2" ySplit="5" topLeftCell="C37" activePane="bottomRight" state="frozenSplit"/>
      <selection activeCell="D18" sqref="D18"/>
      <selection pane="topRight" activeCell="D18" sqref="D18"/>
      <selection pane="bottomLeft" activeCell="D18" sqref="D18"/>
      <selection pane="bottomRight" activeCell="C3" sqref="C3:F3"/>
    </sheetView>
  </sheetViews>
  <sheetFormatPr defaultColWidth="8.85546875" defaultRowHeight="15" x14ac:dyDescent="0.2"/>
  <cols>
    <col min="1" max="1" width="14" style="474" customWidth="1"/>
    <col min="2" max="2" width="66.7109375" style="474" customWidth="1"/>
    <col min="3" max="5" width="12.85546875" style="474" customWidth="1"/>
    <col min="6" max="6" width="12.85546875" style="475" customWidth="1"/>
    <col min="7" max="7" width="15.42578125" style="474" customWidth="1"/>
    <col min="8" max="8" width="46.85546875" style="474" customWidth="1"/>
    <col min="9" max="16384" width="8.85546875" style="474"/>
  </cols>
  <sheetData>
    <row r="1" spans="1:6" x14ac:dyDescent="0.2">
      <c r="A1" s="473"/>
      <c r="B1" s="473"/>
    </row>
    <row r="2" spans="1:6" x14ac:dyDescent="0.2">
      <c r="A2" s="476"/>
      <c r="B2" s="476"/>
      <c r="F2" s="474"/>
    </row>
    <row r="3" spans="1:6" s="477" customFormat="1" ht="12" customHeight="1" x14ac:dyDescent="0.2">
      <c r="A3" s="1526" t="s">
        <v>22</v>
      </c>
      <c r="B3" s="1449" t="s">
        <v>13</v>
      </c>
      <c r="C3" s="1449" t="s">
        <v>2445</v>
      </c>
      <c r="D3" s="1449"/>
      <c r="E3" s="1449"/>
      <c r="F3" s="1449"/>
    </row>
    <row r="4" spans="1:6" s="477" customFormat="1" ht="30" x14ac:dyDescent="0.2">
      <c r="A4" s="1526"/>
      <c r="B4" s="1449"/>
      <c r="C4" s="478" t="s">
        <v>15</v>
      </c>
      <c r="D4" s="478" t="s">
        <v>3506</v>
      </c>
      <c r="E4" s="478" t="s">
        <v>3507</v>
      </c>
      <c r="F4" s="478" t="s">
        <v>1838</v>
      </c>
    </row>
    <row r="5" spans="1:6" s="473" customFormat="1" x14ac:dyDescent="0.2">
      <c r="A5" s="479"/>
      <c r="B5" s="479" t="s">
        <v>3508</v>
      </c>
      <c r="C5" s="1080"/>
      <c r="D5" s="1056"/>
      <c r="E5" s="1056"/>
      <c r="F5" s="1056"/>
    </row>
    <row r="6" spans="1:6" s="473" customFormat="1" x14ac:dyDescent="0.2">
      <c r="A6" s="482"/>
      <c r="B6" s="483" t="s">
        <v>2881</v>
      </c>
      <c r="C6" s="1081"/>
      <c r="D6" s="1049"/>
      <c r="E6" s="1049"/>
      <c r="F6" s="1049">
        <f>SUM(F7:F16)</f>
        <v>0</v>
      </c>
    </row>
    <row r="7" spans="1:6" ht="45" x14ac:dyDescent="0.2">
      <c r="A7" s="486" t="s">
        <v>2600</v>
      </c>
      <c r="B7" s="486" t="s">
        <v>2697</v>
      </c>
      <c r="C7" s="1082" t="str">
        <f>'ANNEX 7.2b PART I'!H145</f>
        <v>No. of Workshop/ Meeting</v>
      </c>
      <c r="D7" s="1077">
        <f>'ANNEX 7.2b PART I'!I145</f>
        <v>0</v>
      </c>
      <c r="E7" s="1077">
        <f>'ANNEX 7.2b PART I'!S145</f>
        <v>0</v>
      </c>
      <c r="F7" s="1077">
        <f>'ANNEX 7.2b PART I'!T145</f>
        <v>0</v>
      </c>
    </row>
    <row r="8" spans="1:6" x14ac:dyDescent="0.2">
      <c r="A8" s="486" t="s">
        <v>2882</v>
      </c>
      <c r="B8" s="486" t="s">
        <v>3509</v>
      </c>
      <c r="C8" s="1082" t="str">
        <f>'ANNEX 7.2b PART I'!H146</f>
        <v>Per Activity</v>
      </c>
      <c r="D8" s="1077">
        <f>'ANNEX 7.2b PART I'!I146</f>
        <v>0</v>
      </c>
      <c r="E8" s="1077">
        <f>'ANNEX 7.2b PART I'!S146</f>
        <v>0</v>
      </c>
      <c r="F8" s="1077">
        <f>'ANNEX 7.2b PART I'!T146</f>
        <v>0</v>
      </c>
    </row>
    <row r="9" spans="1:6" ht="30" x14ac:dyDescent="0.2">
      <c r="A9" s="486" t="s">
        <v>2883</v>
      </c>
      <c r="B9" s="486" t="s">
        <v>2698</v>
      </c>
      <c r="C9" s="1082" t="str">
        <f>'ANNEX 7.2b PART I'!H147</f>
        <v>Per visit per team</v>
      </c>
      <c r="D9" s="1077">
        <f>'ANNEX 7.2b PART I'!I147</f>
        <v>0</v>
      </c>
      <c r="E9" s="1077">
        <f>'ANNEX 7.2b PART I'!S147</f>
        <v>0</v>
      </c>
      <c r="F9" s="1077">
        <f>'ANNEX 7.2b PART I'!T147</f>
        <v>0</v>
      </c>
    </row>
    <row r="10" spans="1:6" x14ac:dyDescent="0.2">
      <c r="A10" s="474" t="s">
        <v>3688</v>
      </c>
      <c r="B10" s="489" t="s">
        <v>3510</v>
      </c>
      <c r="C10" s="1082" t="str">
        <f>'ANNEX 7.2b PART I'!H148</f>
        <v>Per DEIC</v>
      </c>
      <c r="D10" s="1077">
        <f>'ANNEX 7.2b PART I'!I148</f>
        <v>0</v>
      </c>
      <c r="E10" s="1077">
        <f>'ANNEX 7.2b PART I'!S148</f>
        <v>0</v>
      </c>
      <c r="F10" s="1077">
        <f>'ANNEX 7.2b PART I'!T148</f>
        <v>0</v>
      </c>
    </row>
    <row r="11" spans="1:6" ht="45" x14ac:dyDescent="0.2">
      <c r="A11" s="474" t="s">
        <v>3689</v>
      </c>
      <c r="B11" s="489" t="s">
        <v>3511</v>
      </c>
      <c r="C11" s="1082" t="str">
        <f>'ANNEX 7.2b PART I'!H149</f>
        <v>No. of Children Screened</v>
      </c>
      <c r="D11" s="1077">
        <f>'ANNEX 7.2b PART I'!I149</f>
        <v>0</v>
      </c>
      <c r="E11" s="1077">
        <f>'ANNEX 7.2b PART I'!S149</f>
        <v>0</v>
      </c>
      <c r="F11" s="1077">
        <f>'ANNEX 7.2b PART I'!T149</f>
        <v>0</v>
      </c>
    </row>
    <row r="12" spans="1:6" x14ac:dyDescent="0.2">
      <c r="A12" s="490" t="s">
        <v>3690</v>
      </c>
      <c r="B12" s="489"/>
      <c r="C12" s="1082">
        <f>'ANNEX 7.2b PART I'!H150</f>
        <v>0</v>
      </c>
      <c r="D12" s="1077">
        <f>'ANNEX 7.2b PART I'!I150</f>
        <v>0</v>
      </c>
      <c r="E12" s="1077">
        <f>'ANNEX 7.2b PART I'!S150</f>
        <v>0</v>
      </c>
      <c r="F12" s="1077">
        <f>'ANNEX 7.2b PART I'!T150</f>
        <v>0</v>
      </c>
    </row>
    <row r="13" spans="1:6" x14ac:dyDescent="0.2">
      <c r="A13" s="490" t="s">
        <v>3691</v>
      </c>
      <c r="B13" s="489"/>
      <c r="C13" s="1082">
        <f>'ANNEX 7.2b PART I'!H151</f>
        <v>0</v>
      </c>
      <c r="D13" s="1077">
        <f>'ANNEX 7.2b PART I'!I151</f>
        <v>0</v>
      </c>
      <c r="E13" s="1077">
        <f>'ANNEX 7.2b PART I'!S151</f>
        <v>0</v>
      </c>
      <c r="F13" s="1077">
        <f>'ANNEX 7.2b PART I'!T151</f>
        <v>0</v>
      </c>
    </row>
    <row r="14" spans="1:6" x14ac:dyDescent="0.2">
      <c r="A14" s="490" t="s">
        <v>3692</v>
      </c>
      <c r="B14" s="489"/>
      <c r="C14" s="1082">
        <f>'ANNEX 7.2b PART I'!H152</f>
        <v>0</v>
      </c>
      <c r="D14" s="1077">
        <f>'ANNEX 7.2b PART I'!I152</f>
        <v>0</v>
      </c>
      <c r="E14" s="1077">
        <f>'ANNEX 7.2b PART I'!S152</f>
        <v>0</v>
      </c>
      <c r="F14" s="1077">
        <f>'ANNEX 7.2b PART I'!T152</f>
        <v>0</v>
      </c>
    </row>
    <row r="15" spans="1:6" x14ac:dyDescent="0.2">
      <c r="A15" s="490" t="s">
        <v>3693</v>
      </c>
      <c r="B15" s="489"/>
      <c r="C15" s="1082">
        <f>'ANNEX 7.2b PART I'!H153</f>
        <v>0</v>
      </c>
      <c r="D15" s="1077">
        <f>'ANNEX 7.2b PART I'!I153</f>
        <v>0</v>
      </c>
      <c r="E15" s="1077">
        <f>'ANNEX 7.2b PART I'!S153</f>
        <v>0</v>
      </c>
      <c r="F15" s="1077">
        <f>'ANNEX 7.2b PART I'!T153</f>
        <v>0</v>
      </c>
    </row>
    <row r="16" spans="1:6" x14ac:dyDescent="0.2">
      <c r="A16" s="490" t="s">
        <v>3694</v>
      </c>
      <c r="B16" s="489"/>
      <c r="C16" s="1082">
        <f>'ANNEX 7.2b PART I'!H154</f>
        <v>0</v>
      </c>
      <c r="D16" s="1077">
        <f>'ANNEX 7.2b PART I'!I154</f>
        <v>0</v>
      </c>
      <c r="E16" s="1077">
        <f>'ANNEX 7.2b PART I'!S154</f>
        <v>0</v>
      </c>
      <c r="F16" s="1077">
        <f>'ANNEX 7.2b PART I'!T154</f>
        <v>0</v>
      </c>
    </row>
    <row r="17" spans="1:6" s="473" customFormat="1" x14ac:dyDescent="0.2">
      <c r="A17" s="482" t="s">
        <v>1777</v>
      </c>
      <c r="B17" s="483" t="s">
        <v>3512</v>
      </c>
      <c r="C17" s="1081" t="str">
        <f>'ANNEX 7.2b PART I'!H155</f>
        <v>Lumpsum</v>
      </c>
      <c r="D17" s="1049">
        <f>'ANNEX 7.2b PART I'!I155</f>
        <v>0</v>
      </c>
      <c r="E17" s="1049">
        <f>'ANNEX 7.2b PART I'!S155</f>
        <v>0</v>
      </c>
      <c r="F17" s="1049">
        <f>'ANNEX 7.2b PART I'!T155</f>
        <v>0</v>
      </c>
    </row>
    <row r="18" spans="1:6" s="473" customFormat="1" x14ac:dyDescent="0.2">
      <c r="A18" s="482"/>
      <c r="B18" s="483" t="s">
        <v>3513</v>
      </c>
      <c r="C18" s="1081"/>
      <c r="D18" s="1049"/>
      <c r="E18" s="1049"/>
      <c r="F18" s="1049">
        <f>F19+F23+F37</f>
        <v>0</v>
      </c>
    </row>
    <row r="19" spans="1:6" x14ac:dyDescent="0.2">
      <c r="A19" s="491" t="s">
        <v>1923</v>
      </c>
      <c r="B19" s="491" t="s">
        <v>2801</v>
      </c>
      <c r="C19" s="1083"/>
      <c r="D19" s="1055"/>
      <c r="E19" s="1055"/>
      <c r="F19" s="1055">
        <f t="shared" ref="F19" si="0">SUM(F20:F22)</f>
        <v>0</v>
      </c>
    </row>
    <row r="20" spans="1:6" ht="30" x14ac:dyDescent="0.2">
      <c r="A20" s="486" t="s">
        <v>3340</v>
      </c>
      <c r="B20" s="493" t="s">
        <v>2703</v>
      </c>
      <c r="C20" s="1082" t="str">
        <f>'ANNEX 7.2b PART I'!H297</f>
        <v>Salary per month</v>
      </c>
      <c r="D20" s="1077">
        <f>'ANNEX 7.2b PART I'!I297</f>
        <v>0</v>
      </c>
      <c r="E20" s="1077">
        <f>'ANNEX 7.2b PART I'!S297</f>
        <v>0</v>
      </c>
      <c r="F20" s="1077">
        <f>'ANNEX 7.2b PART I'!T297</f>
        <v>0</v>
      </c>
    </row>
    <row r="21" spans="1:6" ht="30" x14ac:dyDescent="0.2">
      <c r="A21" s="486" t="s">
        <v>2718</v>
      </c>
      <c r="B21" s="493" t="s">
        <v>2704</v>
      </c>
      <c r="C21" s="1082" t="str">
        <f>'ANNEX 7.2b PART I'!H298</f>
        <v>Salary per month</v>
      </c>
      <c r="D21" s="1077">
        <f>'ANNEX 7.2b PART I'!I298</f>
        <v>0</v>
      </c>
      <c r="E21" s="1077">
        <f>'ANNEX 7.2b PART I'!S298</f>
        <v>0</v>
      </c>
      <c r="F21" s="1077">
        <f>'ANNEX 7.2b PART I'!T298</f>
        <v>0</v>
      </c>
    </row>
    <row r="22" spans="1:6" ht="30" x14ac:dyDescent="0.2">
      <c r="A22" s="486" t="s">
        <v>2720</v>
      </c>
      <c r="B22" s="493" t="s">
        <v>1518</v>
      </c>
      <c r="C22" s="1082" t="str">
        <f>'ANNEX 7.2b PART I'!H299</f>
        <v>Salary per month</v>
      </c>
      <c r="D22" s="1077">
        <f>'ANNEX 7.2b PART I'!I299</f>
        <v>0</v>
      </c>
      <c r="E22" s="1077">
        <f>'ANNEX 7.2b PART I'!S299</f>
        <v>0</v>
      </c>
      <c r="F22" s="1077">
        <f>'ANNEX 7.2b PART I'!T299</f>
        <v>0</v>
      </c>
    </row>
    <row r="23" spans="1:6" x14ac:dyDescent="0.2">
      <c r="A23" s="491" t="s">
        <v>3341</v>
      </c>
      <c r="B23" s="494" t="s">
        <v>2705</v>
      </c>
      <c r="C23" s="1083"/>
      <c r="D23" s="1055"/>
      <c r="E23" s="1055"/>
      <c r="F23" s="1055">
        <f>SUM(F24:F36)</f>
        <v>0</v>
      </c>
    </row>
    <row r="24" spans="1:6" ht="30" x14ac:dyDescent="0.2">
      <c r="A24" s="490" t="s">
        <v>3342</v>
      </c>
      <c r="B24" s="495" t="s">
        <v>2706</v>
      </c>
      <c r="C24" s="1082" t="str">
        <f>'ANNEX 7.2b PART I'!H301</f>
        <v>Salary per month</v>
      </c>
      <c r="D24" s="1077">
        <f>'ANNEX 7.2b PART I'!I301</f>
        <v>0</v>
      </c>
      <c r="E24" s="1077">
        <f>'ANNEX 7.2b PART I'!S301</f>
        <v>0</v>
      </c>
      <c r="F24" s="1077">
        <f>'ANNEX 7.2b PART I'!T301</f>
        <v>0</v>
      </c>
    </row>
    <row r="25" spans="1:6" ht="30" x14ac:dyDescent="0.2">
      <c r="A25" s="490" t="s">
        <v>3343</v>
      </c>
      <c r="B25" s="495" t="s">
        <v>2707</v>
      </c>
      <c r="C25" s="1082" t="str">
        <f>'ANNEX 7.2b PART I'!H302</f>
        <v>Salary per month</v>
      </c>
      <c r="D25" s="1077">
        <f>'ANNEX 7.2b PART I'!I302</f>
        <v>0</v>
      </c>
      <c r="E25" s="1077">
        <f>'ANNEX 7.2b PART I'!S302</f>
        <v>0</v>
      </c>
      <c r="F25" s="1077">
        <f>'ANNEX 7.2b PART I'!T302</f>
        <v>0</v>
      </c>
    </row>
    <row r="26" spans="1:6" ht="30" x14ac:dyDescent="0.2">
      <c r="A26" s="490" t="s">
        <v>3344</v>
      </c>
      <c r="B26" s="495" t="s">
        <v>2708</v>
      </c>
      <c r="C26" s="1082" t="str">
        <f>'ANNEX 7.2b PART I'!H303</f>
        <v>Salary per month</v>
      </c>
      <c r="D26" s="1077">
        <f>'ANNEX 7.2b PART I'!I303</f>
        <v>0</v>
      </c>
      <c r="E26" s="1077">
        <f>'ANNEX 7.2b PART I'!S303</f>
        <v>0</v>
      </c>
      <c r="F26" s="1077">
        <f>'ANNEX 7.2b PART I'!T303</f>
        <v>0</v>
      </c>
    </row>
    <row r="27" spans="1:6" ht="30" x14ac:dyDescent="0.2">
      <c r="A27" s="490" t="s">
        <v>3345</v>
      </c>
      <c r="B27" s="496" t="s">
        <v>2709</v>
      </c>
      <c r="C27" s="1082" t="str">
        <f>'ANNEX 7.2b PART I'!H304</f>
        <v>Salary per month</v>
      </c>
      <c r="D27" s="1077">
        <f>'ANNEX 7.2b PART I'!I304</f>
        <v>0</v>
      </c>
      <c r="E27" s="1077">
        <f>'ANNEX 7.2b PART I'!S304</f>
        <v>0</v>
      </c>
      <c r="F27" s="1077">
        <f>'ANNEX 7.2b PART I'!T304</f>
        <v>0</v>
      </c>
    </row>
    <row r="28" spans="1:6" ht="30" x14ac:dyDescent="0.2">
      <c r="A28" s="490" t="s">
        <v>3346</v>
      </c>
      <c r="B28" s="496" t="s">
        <v>2710</v>
      </c>
      <c r="C28" s="1082" t="str">
        <f>'ANNEX 7.2b PART I'!H305</f>
        <v>Salary per month</v>
      </c>
      <c r="D28" s="1077">
        <f>'ANNEX 7.2b PART I'!I305</f>
        <v>0</v>
      </c>
      <c r="E28" s="1077">
        <f>'ANNEX 7.2b PART I'!S305</f>
        <v>0</v>
      </c>
      <c r="F28" s="1077">
        <f>'ANNEX 7.2b PART I'!T305</f>
        <v>0</v>
      </c>
    </row>
    <row r="29" spans="1:6" ht="30" x14ac:dyDescent="0.2">
      <c r="A29" s="490" t="s">
        <v>3347</v>
      </c>
      <c r="B29" s="496" t="s">
        <v>2711</v>
      </c>
      <c r="C29" s="1082" t="str">
        <f>'ANNEX 7.2b PART I'!H306</f>
        <v>Salary per month</v>
      </c>
      <c r="D29" s="1077">
        <f>'ANNEX 7.2b PART I'!I306</f>
        <v>0</v>
      </c>
      <c r="E29" s="1077">
        <f>'ANNEX 7.2b PART I'!S306</f>
        <v>0</v>
      </c>
      <c r="F29" s="1077">
        <f>'ANNEX 7.2b PART I'!T306</f>
        <v>0</v>
      </c>
    </row>
    <row r="30" spans="1:6" ht="30" x14ac:dyDescent="0.2">
      <c r="A30" s="490" t="s">
        <v>3348</v>
      </c>
      <c r="B30" s="496" t="s">
        <v>2712</v>
      </c>
      <c r="C30" s="1082" t="str">
        <f>'ANNEX 7.2b PART I'!H307</f>
        <v>Salary per month</v>
      </c>
      <c r="D30" s="1077">
        <f>'ANNEX 7.2b PART I'!I307</f>
        <v>0</v>
      </c>
      <c r="E30" s="1077">
        <f>'ANNEX 7.2b PART I'!S307</f>
        <v>0</v>
      </c>
      <c r="F30" s="1077">
        <f>'ANNEX 7.2b PART I'!T307</f>
        <v>0</v>
      </c>
    </row>
    <row r="31" spans="1:6" ht="30" x14ac:dyDescent="0.2">
      <c r="A31" s="490" t="s">
        <v>3349</v>
      </c>
      <c r="B31" s="496" t="s">
        <v>2713</v>
      </c>
      <c r="C31" s="1082" t="str">
        <f>'ANNEX 7.2b PART I'!H308</f>
        <v>Salary per month</v>
      </c>
      <c r="D31" s="1077">
        <f>'ANNEX 7.2b PART I'!I308</f>
        <v>0</v>
      </c>
      <c r="E31" s="1077">
        <f>'ANNEX 7.2b PART I'!S308</f>
        <v>0</v>
      </c>
      <c r="F31" s="1077">
        <f>'ANNEX 7.2b PART I'!T308</f>
        <v>0</v>
      </c>
    </row>
    <row r="32" spans="1:6" ht="30" x14ac:dyDescent="0.2">
      <c r="A32" s="490" t="s">
        <v>3350</v>
      </c>
      <c r="B32" s="496" t="s">
        <v>2714</v>
      </c>
      <c r="C32" s="1082" t="str">
        <f>'ANNEX 7.2b PART I'!H309</f>
        <v>Salary per month</v>
      </c>
      <c r="D32" s="1077">
        <f>'ANNEX 7.2b PART I'!I309</f>
        <v>0</v>
      </c>
      <c r="E32" s="1077">
        <f>'ANNEX 7.2b PART I'!S309</f>
        <v>0</v>
      </c>
      <c r="F32" s="1077">
        <f>'ANNEX 7.2b PART I'!T309</f>
        <v>0</v>
      </c>
    </row>
    <row r="33" spans="1:6" ht="30" x14ac:dyDescent="0.2">
      <c r="A33" s="490" t="s">
        <v>3351</v>
      </c>
      <c r="B33" s="496" t="s">
        <v>2715</v>
      </c>
      <c r="C33" s="1082" t="str">
        <f>'ANNEX 7.2b PART I'!H310</f>
        <v>Salary per month</v>
      </c>
      <c r="D33" s="1077">
        <f>'ANNEX 7.2b PART I'!I310</f>
        <v>0</v>
      </c>
      <c r="E33" s="1077">
        <f>'ANNEX 7.2b PART I'!S310</f>
        <v>0</v>
      </c>
      <c r="F33" s="1077">
        <f>'ANNEX 7.2b PART I'!T310</f>
        <v>0</v>
      </c>
    </row>
    <row r="34" spans="1:6" ht="30" x14ac:dyDescent="0.2">
      <c r="A34" s="490" t="s">
        <v>3352</v>
      </c>
      <c r="B34" s="496" t="s">
        <v>2716</v>
      </c>
      <c r="C34" s="1082" t="str">
        <f>'ANNEX 7.2b PART I'!H311</f>
        <v>Salary per month</v>
      </c>
      <c r="D34" s="1077">
        <f>'ANNEX 7.2b PART I'!I311</f>
        <v>0</v>
      </c>
      <c r="E34" s="1077">
        <f>'ANNEX 7.2b PART I'!S311</f>
        <v>0</v>
      </c>
      <c r="F34" s="1077">
        <f>'ANNEX 7.2b PART I'!T311</f>
        <v>0</v>
      </c>
    </row>
    <row r="35" spans="1:6" ht="30" x14ac:dyDescent="0.2">
      <c r="A35" s="490" t="s">
        <v>3353</v>
      </c>
      <c r="B35" s="496" t="s">
        <v>2717</v>
      </c>
      <c r="C35" s="1082" t="str">
        <f>'ANNEX 7.2b PART I'!H312</f>
        <v>Salary per month</v>
      </c>
      <c r="D35" s="1077">
        <f>'ANNEX 7.2b PART I'!I312</f>
        <v>0</v>
      </c>
      <c r="E35" s="1077">
        <f>'ANNEX 7.2b PART I'!S312</f>
        <v>0</v>
      </c>
      <c r="F35" s="1077">
        <f>'ANNEX 7.2b PART I'!T312</f>
        <v>0</v>
      </c>
    </row>
    <row r="36" spans="1:6" ht="30" x14ac:dyDescent="0.2">
      <c r="A36" s="490" t="s">
        <v>3355</v>
      </c>
      <c r="B36" s="496" t="s">
        <v>2719</v>
      </c>
      <c r="C36" s="1082" t="str">
        <f>'ANNEX 7.2b PART I'!H313</f>
        <v>Salary per month</v>
      </c>
      <c r="D36" s="1077">
        <f>'ANNEX 7.2b PART I'!I313</f>
        <v>0</v>
      </c>
      <c r="E36" s="1077">
        <f>'ANNEX 7.2b PART I'!S313</f>
        <v>0</v>
      </c>
      <c r="F36" s="1077">
        <f>'ANNEX 7.2b PART I'!T313</f>
        <v>0</v>
      </c>
    </row>
    <row r="37" spans="1:6" ht="30" x14ac:dyDescent="0.2">
      <c r="A37" s="490" t="s">
        <v>3356</v>
      </c>
      <c r="B37" s="496" t="s">
        <v>2750</v>
      </c>
      <c r="C37" s="1082" t="str">
        <f>'ANNEX 7.2b PART I'!H314</f>
        <v>Per Person</v>
      </c>
      <c r="D37" s="1077">
        <f>'ANNEX 7.2b PART I'!I314</f>
        <v>0</v>
      </c>
      <c r="E37" s="1077">
        <f>'ANNEX 7.2b PART I'!S314</f>
        <v>0</v>
      </c>
      <c r="F37" s="1077">
        <f>'ANNEX 7.2b PART I'!T314</f>
        <v>0</v>
      </c>
    </row>
    <row r="38" spans="1:6" x14ac:dyDescent="0.2">
      <c r="A38" s="482"/>
      <c r="B38" s="482" t="s">
        <v>2721</v>
      </c>
      <c r="C38" s="1081"/>
      <c r="D38" s="1049"/>
      <c r="E38" s="1049"/>
      <c r="F38" s="1049">
        <f t="shared" ref="F38" si="1">SUM(F39:F43)</f>
        <v>0</v>
      </c>
    </row>
    <row r="39" spans="1:6" ht="30" x14ac:dyDescent="0.2">
      <c r="A39" s="486" t="s">
        <v>2917</v>
      </c>
      <c r="B39" s="493" t="s">
        <v>2722</v>
      </c>
      <c r="C39" s="1082" t="str">
        <f>'ANNEX 7.2b PART I'!H500</f>
        <v>Per Batch</v>
      </c>
      <c r="D39" s="1077">
        <f>'ANNEX 7.2b PART I'!I500</f>
        <v>0</v>
      </c>
      <c r="E39" s="1077">
        <f>'ANNEX 7.2b PART I'!S500</f>
        <v>0</v>
      </c>
      <c r="F39" s="1077">
        <f>'ANNEX 7.2b PART I'!T500</f>
        <v>0</v>
      </c>
    </row>
    <row r="40" spans="1:6" x14ac:dyDescent="0.2">
      <c r="A40" s="486" t="s">
        <v>2918</v>
      </c>
      <c r="B40" s="493" t="s">
        <v>2723</v>
      </c>
      <c r="C40" s="1082" t="str">
        <f>'ANNEX 7.2b PART I'!H501</f>
        <v>Per Batch</v>
      </c>
      <c r="D40" s="1077">
        <f>'ANNEX 7.2b PART I'!I501</f>
        <v>0</v>
      </c>
      <c r="E40" s="1077">
        <f>'ANNEX 7.2b PART I'!S501</f>
        <v>0</v>
      </c>
      <c r="F40" s="1077">
        <f>'ANNEX 7.2b PART I'!T501</f>
        <v>0</v>
      </c>
    </row>
    <row r="41" spans="1:6" x14ac:dyDescent="0.2">
      <c r="A41" s="486" t="s">
        <v>2919</v>
      </c>
      <c r="B41" s="493" t="s">
        <v>2724</v>
      </c>
      <c r="C41" s="1082" t="str">
        <f>'ANNEX 7.2b PART I'!H502</f>
        <v>Per Batch</v>
      </c>
      <c r="D41" s="1077">
        <f>'ANNEX 7.2b PART I'!I502</f>
        <v>0</v>
      </c>
      <c r="E41" s="1077">
        <f>'ANNEX 7.2b PART I'!S502</f>
        <v>0</v>
      </c>
      <c r="F41" s="1077">
        <f>'ANNEX 7.2b PART I'!T502</f>
        <v>0</v>
      </c>
    </row>
    <row r="42" spans="1:6" x14ac:dyDescent="0.2">
      <c r="A42" s="486" t="s">
        <v>2920</v>
      </c>
      <c r="B42" s="493" t="s">
        <v>2725</v>
      </c>
      <c r="C42" s="1082" t="str">
        <f>'ANNEX 7.2b PART I'!H503</f>
        <v>Per Batch</v>
      </c>
      <c r="D42" s="1077">
        <f>'ANNEX 7.2b PART I'!I503</f>
        <v>0</v>
      </c>
      <c r="E42" s="1077">
        <f>'ANNEX 7.2b PART I'!S503</f>
        <v>0</v>
      </c>
      <c r="F42" s="1077">
        <f>'ANNEX 7.2b PART I'!T503</f>
        <v>0</v>
      </c>
    </row>
    <row r="43" spans="1:6" x14ac:dyDescent="0.2">
      <c r="A43" s="486" t="s">
        <v>2921</v>
      </c>
      <c r="B43" s="493" t="s">
        <v>2726</v>
      </c>
      <c r="C43" s="1082" t="str">
        <f>'ANNEX 7.2b PART I'!H504</f>
        <v>Per Batch</v>
      </c>
      <c r="D43" s="1077">
        <f>'ANNEX 7.2b PART I'!I504</f>
        <v>0</v>
      </c>
      <c r="E43" s="1077">
        <f>'ANNEX 7.2b PART I'!S504</f>
        <v>0</v>
      </c>
      <c r="F43" s="1077">
        <f>'ANNEX 7.2b PART I'!T504</f>
        <v>0</v>
      </c>
    </row>
    <row r="44" spans="1:6" x14ac:dyDescent="0.2">
      <c r="A44" s="482"/>
      <c r="B44" s="482" t="s">
        <v>3902</v>
      </c>
      <c r="C44" s="1081"/>
      <c r="D44" s="1049"/>
      <c r="E44" s="1049"/>
      <c r="F44" s="1049">
        <f>SUM(F45:F46)</f>
        <v>0</v>
      </c>
    </row>
    <row r="45" spans="1:6" ht="30" x14ac:dyDescent="0.2">
      <c r="A45" s="1527" t="s">
        <v>3667</v>
      </c>
      <c r="B45" s="949" t="s">
        <v>3903</v>
      </c>
      <c r="C45" s="1084"/>
      <c r="D45" s="1053"/>
      <c r="E45" s="1053"/>
      <c r="F45" s="1053">
        <f>D45*E45</f>
        <v>0</v>
      </c>
    </row>
    <row r="46" spans="1:6" ht="30" x14ac:dyDescent="0.2">
      <c r="A46" s="1528"/>
      <c r="B46" s="949" t="s">
        <v>3904</v>
      </c>
      <c r="C46" s="1084"/>
      <c r="D46" s="1053"/>
      <c r="E46" s="1053"/>
      <c r="F46" s="1053">
        <f>D46*E46</f>
        <v>0</v>
      </c>
    </row>
    <row r="47" spans="1:6" x14ac:dyDescent="0.2">
      <c r="A47" s="482"/>
      <c r="B47" s="482" t="s">
        <v>2859</v>
      </c>
      <c r="C47" s="1081"/>
      <c r="D47" s="1049"/>
      <c r="E47" s="1049"/>
      <c r="F47" s="1049">
        <f t="shared" ref="F47" si="2">SUM(F48:F49)</f>
        <v>0</v>
      </c>
    </row>
    <row r="48" spans="1:6" ht="30" x14ac:dyDescent="0.2">
      <c r="A48" s="486" t="s">
        <v>3399</v>
      </c>
      <c r="B48" s="486" t="s">
        <v>3384</v>
      </c>
      <c r="C48" s="1082" t="str">
        <f>'ANNEX 7.2b PART I'!H760</f>
        <v>No. of facilities</v>
      </c>
      <c r="D48" s="1077">
        <f>'ANNEX 7.2b PART I'!I760</f>
        <v>0</v>
      </c>
      <c r="E48" s="1077">
        <f>'ANNEX 7.2b PART I'!S760</f>
        <v>0</v>
      </c>
      <c r="F48" s="1077">
        <f>'ANNEX 7.2b PART I'!T760</f>
        <v>0</v>
      </c>
    </row>
    <row r="49" spans="1:6 16384:16384" ht="30" x14ac:dyDescent="0.2">
      <c r="A49" s="498" t="s">
        <v>3400</v>
      </c>
      <c r="B49" s="498" t="s">
        <v>3401</v>
      </c>
      <c r="C49" s="1082" t="str">
        <f>'ANNEX 7.2b PART I'!H761</f>
        <v>No. of facilities</v>
      </c>
      <c r="D49" s="1077">
        <f>'ANNEX 7.2b PART I'!I761</f>
        <v>0</v>
      </c>
      <c r="E49" s="1077">
        <f>'ANNEX 7.2b PART I'!S761</f>
        <v>0</v>
      </c>
      <c r="F49" s="1077">
        <f>'ANNEX 7.2b PART I'!T761</f>
        <v>0</v>
      </c>
    </row>
    <row r="50" spans="1:6 16384:16384" x14ac:dyDescent="0.2">
      <c r="A50" s="499"/>
      <c r="B50" s="500" t="s">
        <v>3514</v>
      </c>
      <c r="C50" s="1081"/>
      <c r="D50" s="1049"/>
      <c r="E50" s="1049"/>
      <c r="F50" s="1049">
        <f t="shared" ref="F50" si="3">SUM(F51:F52)</f>
        <v>0</v>
      </c>
    </row>
    <row r="51" spans="1:6 16384:16384" x14ac:dyDescent="0.2">
      <c r="A51" s="490" t="s">
        <v>3321</v>
      </c>
      <c r="B51" s="495" t="s">
        <v>2699</v>
      </c>
      <c r="C51" s="1082" t="str">
        <f>'ANNEX 7.2b PART I'!H829</f>
        <v>Per Activity</v>
      </c>
      <c r="D51" s="1077">
        <f>'ANNEX 7.2b PART I'!I829</f>
        <v>0</v>
      </c>
      <c r="E51" s="1077">
        <f>'ANNEX 7.2b PART I'!S829</f>
        <v>0</v>
      </c>
      <c r="F51" s="1077">
        <f>'ANNEX 7.2b PART I'!T829</f>
        <v>0</v>
      </c>
      <c r="XFD51" s="488"/>
    </row>
    <row r="52" spans="1:6 16384:16384" x14ac:dyDescent="0.2">
      <c r="A52" s="490" t="s">
        <v>3322</v>
      </c>
      <c r="B52" s="495" t="s">
        <v>2700</v>
      </c>
      <c r="C52" s="1082">
        <f>'ANNEX 7.2b PART I'!H830</f>
        <v>0</v>
      </c>
      <c r="D52" s="1077">
        <f>'ANNEX 7.2b PART I'!I830</f>
        <v>0</v>
      </c>
      <c r="E52" s="1077">
        <f>'ANNEX 7.2b PART I'!S830</f>
        <v>0</v>
      </c>
      <c r="F52" s="1077">
        <f>'ANNEX 7.2b PART I'!T830</f>
        <v>0</v>
      </c>
    </row>
    <row r="53" spans="1:6 16384:16384" x14ac:dyDescent="0.2">
      <c r="A53" s="482"/>
      <c r="B53" s="501" t="s">
        <v>2727</v>
      </c>
      <c r="C53" s="1081"/>
      <c r="D53" s="1049"/>
      <c r="E53" s="1049"/>
      <c r="F53" s="1049">
        <f t="shared" ref="F53" si="4">SUM(F54:F59)</f>
        <v>0</v>
      </c>
    </row>
    <row r="54" spans="1:6 16384:16384" x14ac:dyDescent="0.25">
      <c r="A54" s="486" t="s">
        <v>3406</v>
      </c>
      <c r="B54" s="502" t="s">
        <v>2728</v>
      </c>
      <c r="C54" s="1082" t="str">
        <f>'ANNEX 7.2b PART I'!H1053</f>
        <v>Per item</v>
      </c>
      <c r="D54" s="1077">
        <f>'ANNEX 7.2b PART I'!I1053</f>
        <v>0</v>
      </c>
      <c r="E54" s="1077">
        <f>'ANNEX 7.2b PART I'!S1053</f>
        <v>0</v>
      </c>
      <c r="F54" s="1077">
        <f>'ANNEX 7.2b PART I'!T1053</f>
        <v>0</v>
      </c>
    </row>
    <row r="55" spans="1:6 16384:16384" x14ac:dyDescent="0.25">
      <c r="A55" s="486" t="s">
        <v>3407</v>
      </c>
      <c r="B55" s="502" t="s">
        <v>2729</v>
      </c>
      <c r="C55" s="1082" t="str">
        <f>'ANNEX 7.2b PART I'!H1054</f>
        <v>Per item</v>
      </c>
      <c r="D55" s="1077">
        <f>'ANNEX 7.2b PART I'!I1054</f>
        <v>0</v>
      </c>
      <c r="E55" s="1077">
        <f>'ANNEX 7.2b PART I'!S1054</f>
        <v>0</v>
      </c>
      <c r="F55" s="1077">
        <f>'ANNEX 7.2b PART I'!T1054</f>
        <v>0</v>
      </c>
    </row>
    <row r="56" spans="1:6 16384:16384" x14ac:dyDescent="0.25">
      <c r="A56" s="486" t="s">
        <v>3408</v>
      </c>
      <c r="B56" s="502" t="s">
        <v>2730</v>
      </c>
      <c r="C56" s="1082" t="str">
        <f>'ANNEX 7.2b PART I'!H1055</f>
        <v>Per item</v>
      </c>
      <c r="D56" s="1077">
        <f>'ANNEX 7.2b PART I'!I1055</f>
        <v>0</v>
      </c>
      <c r="E56" s="1077">
        <f>'ANNEX 7.2b PART I'!S1055</f>
        <v>0</v>
      </c>
      <c r="F56" s="1077">
        <f>'ANNEX 7.2b PART I'!T1055</f>
        <v>0</v>
      </c>
    </row>
    <row r="57" spans="1:6 16384:16384" x14ac:dyDescent="0.25">
      <c r="A57" s="486" t="s">
        <v>3409</v>
      </c>
      <c r="B57" s="502" t="s">
        <v>2731</v>
      </c>
      <c r="C57" s="1082" t="str">
        <f>'ANNEX 7.2b PART I'!H1056</f>
        <v>Per item</v>
      </c>
      <c r="D57" s="1077">
        <f>'ANNEX 7.2b PART I'!I1056</f>
        <v>0</v>
      </c>
      <c r="E57" s="1077">
        <f>'ANNEX 7.2b PART I'!S1056</f>
        <v>0</v>
      </c>
      <c r="F57" s="1077">
        <f>'ANNEX 7.2b PART I'!T1056</f>
        <v>0</v>
      </c>
    </row>
    <row r="58" spans="1:6 16384:16384" x14ac:dyDescent="0.25">
      <c r="A58" s="486" t="s">
        <v>3410</v>
      </c>
      <c r="B58" s="502" t="s">
        <v>2732</v>
      </c>
      <c r="C58" s="1082" t="str">
        <f>'ANNEX 7.2b PART I'!H1057</f>
        <v>Per item</v>
      </c>
      <c r="D58" s="1077">
        <f>'ANNEX 7.2b PART I'!I1057</f>
        <v>0</v>
      </c>
      <c r="E58" s="1077">
        <f>'ANNEX 7.2b PART I'!S1057</f>
        <v>0</v>
      </c>
      <c r="F58" s="1077">
        <f>'ANNEX 7.2b PART I'!T1057</f>
        <v>0</v>
      </c>
    </row>
    <row r="59" spans="1:6 16384:16384" x14ac:dyDescent="0.25">
      <c r="A59" s="486" t="s">
        <v>3411</v>
      </c>
      <c r="B59" s="502" t="s">
        <v>2733</v>
      </c>
      <c r="C59" s="1082" t="str">
        <f>'ANNEX 7.2b PART I'!H1058</f>
        <v>Per item</v>
      </c>
      <c r="D59" s="1077">
        <f>'ANNEX 7.2b PART I'!I1058</f>
        <v>0</v>
      </c>
      <c r="E59" s="1077">
        <f>'ANNEX 7.2b PART I'!S1058</f>
        <v>0</v>
      </c>
      <c r="F59" s="1077">
        <f>'ANNEX 7.2b PART I'!T1058</f>
        <v>0</v>
      </c>
    </row>
    <row r="60" spans="1:6 16384:16384" x14ac:dyDescent="0.2">
      <c r="A60" s="482"/>
      <c r="B60" s="482" t="s">
        <v>2734</v>
      </c>
      <c r="C60" s="1081"/>
      <c r="D60" s="1049"/>
      <c r="E60" s="1049"/>
      <c r="F60" s="1049">
        <f t="shared" ref="F60" si="5">SUM(F61)</f>
        <v>0</v>
      </c>
    </row>
    <row r="61" spans="1:6 16384:16384" x14ac:dyDescent="0.2">
      <c r="A61" s="486" t="s">
        <v>2735</v>
      </c>
      <c r="B61" s="486" t="s">
        <v>2736</v>
      </c>
      <c r="C61" s="1082">
        <f>'ANNEX 7.2b PART I'!H1113</f>
        <v>0</v>
      </c>
      <c r="D61" s="1077">
        <f>'ANNEX 7.2b PART I'!I1113</f>
        <v>0</v>
      </c>
      <c r="E61" s="1077">
        <f>'ANNEX 7.2b PART I'!S1113</f>
        <v>0</v>
      </c>
      <c r="F61" s="1077">
        <f>'ANNEX 7.2b PART I'!T1113</f>
        <v>0</v>
      </c>
    </row>
    <row r="62" spans="1:6 16384:16384" x14ac:dyDescent="0.2">
      <c r="A62" s="503"/>
      <c r="B62" s="504" t="s">
        <v>2601</v>
      </c>
      <c r="C62" s="1080"/>
      <c r="D62" s="1079"/>
      <c r="E62" s="1079"/>
      <c r="F62" s="1079">
        <f>F6+F17+F18+F38+F47+F50+F53+F60+F44</f>
        <v>0</v>
      </c>
    </row>
  </sheetData>
  <sheetProtection formatCells="0" formatColumns="0" formatRows="0" insertHyperlinks="0"/>
  <mergeCells count="4">
    <mergeCell ref="A3:A4"/>
    <mergeCell ref="B3:B4"/>
    <mergeCell ref="C3:F3"/>
    <mergeCell ref="A45:A46"/>
  </mergeCells>
  <printOptions horizontalCentered="1"/>
  <pageMargins left="0" right="0" top="0" bottom="0" header="0" footer="0"/>
  <pageSetup paperSize="9" fitToHeight="0" pageOrder="overThenDown" orientation="landscape" r:id="rId1"/>
  <headerFooter alignWithMargins="0">
    <oddHeader>&amp;R&amp;"-,Bold"&amp;11ANNEX 3e</oddHeader>
    <oddFooter>Page &amp;P of &amp;N</oddFooter>
  </headerFooter>
  <rowBreaks count="1" manualBreakCount="1">
    <brk id="37" max="5"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7"/>
  <sheetViews>
    <sheetView zoomScaleNormal="100" workbookViewId="0">
      <pane xSplit="2" ySplit="5" topLeftCell="C48" activePane="bottomRight" state="frozenSplit"/>
      <selection activeCell="D18" sqref="D18"/>
      <selection pane="topRight" activeCell="D18" sqref="D18"/>
      <selection pane="bottomLeft" activeCell="D18" sqref="D18"/>
      <selection pane="bottomRight" activeCell="C3" sqref="C3:F3"/>
    </sheetView>
  </sheetViews>
  <sheetFormatPr defaultColWidth="8.85546875" defaultRowHeight="15" x14ac:dyDescent="0.2"/>
  <cols>
    <col min="1" max="1" width="13.42578125" style="474" customWidth="1"/>
    <col min="2" max="2" width="59.5703125" style="474" customWidth="1"/>
    <col min="3" max="3" width="21.85546875" style="474" bestFit="1" customWidth="1"/>
    <col min="4" max="4" width="15.85546875" style="474" bestFit="1" customWidth="1"/>
    <col min="5" max="5" width="13.7109375" style="474" customWidth="1"/>
    <col min="6" max="6" width="16.85546875" style="475" bestFit="1" customWidth="1"/>
    <col min="7" max="16384" width="8.85546875" style="474"/>
  </cols>
  <sheetData>
    <row r="1" spans="1:6" x14ac:dyDescent="0.2">
      <c r="A1" s="473"/>
      <c r="B1" s="473"/>
    </row>
    <row r="2" spans="1:6" x14ac:dyDescent="0.2">
      <c r="A2" s="476"/>
      <c r="B2" s="476"/>
      <c r="F2" s="474"/>
    </row>
    <row r="3" spans="1:6" s="477" customFormat="1" x14ac:dyDescent="0.2">
      <c r="A3" s="1526" t="s">
        <v>22</v>
      </c>
      <c r="B3" s="1449" t="s">
        <v>13</v>
      </c>
      <c r="C3" s="1449" t="s">
        <v>2445</v>
      </c>
      <c r="D3" s="1449"/>
      <c r="E3" s="1449"/>
      <c r="F3" s="1449"/>
    </row>
    <row r="4" spans="1:6" s="477" customFormat="1" ht="30" x14ac:dyDescent="0.2">
      <c r="A4" s="1526"/>
      <c r="B4" s="1449"/>
      <c r="C4" s="478" t="s">
        <v>15</v>
      </c>
      <c r="D4" s="478" t="s">
        <v>3506</v>
      </c>
      <c r="E4" s="478" t="s">
        <v>3507</v>
      </c>
      <c r="F4" s="478" t="s">
        <v>1838</v>
      </c>
    </row>
    <row r="5" spans="1:6" s="473" customFormat="1" ht="30" x14ac:dyDescent="0.2">
      <c r="A5" s="479"/>
      <c r="B5" s="479" t="s">
        <v>3515</v>
      </c>
      <c r="C5" s="480"/>
      <c r="D5" s="1090"/>
      <c r="E5" s="1056"/>
      <c r="F5" s="1090"/>
    </row>
    <row r="6" spans="1:6" s="473" customFormat="1" x14ac:dyDescent="0.2">
      <c r="A6" s="482"/>
      <c r="B6" s="482" t="s">
        <v>2880</v>
      </c>
      <c r="C6" s="484"/>
      <c r="D6" s="1086"/>
      <c r="E6" s="1075"/>
      <c r="F6" s="1086">
        <f t="shared" ref="F6" si="0">SUM(F7:F12)</f>
        <v>0</v>
      </c>
    </row>
    <row r="7" spans="1:6" ht="30" x14ac:dyDescent="0.2">
      <c r="A7" s="486" t="s">
        <v>1773</v>
      </c>
      <c r="B7" s="486" t="s">
        <v>3516</v>
      </c>
      <c r="C7" s="487" t="str">
        <f>'ANNEX 7.2b PART I'!H116</f>
        <v>No. of Workshop/ Meeting</v>
      </c>
      <c r="D7" s="1097">
        <f>'ANNEX 7.2b PART I'!I116</f>
        <v>0</v>
      </c>
      <c r="E7" s="1076">
        <f>'ANNEX 7.2b PART I'!S116</f>
        <v>0</v>
      </c>
      <c r="F7" s="1097">
        <f>'ANNEX 7.2b PART I'!T116</f>
        <v>0</v>
      </c>
    </row>
    <row r="8" spans="1:6" x14ac:dyDescent="0.2">
      <c r="A8" s="486" t="s">
        <v>1774</v>
      </c>
      <c r="B8" s="486" t="s">
        <v>2627</v>
      </c>
      <c r="C8" s="487" t="str">
        <f>'ANNEX 7.2b PART I'!H117</f>
        <v>Per clinic</v>
      </c>
      <c r="D8" s="1097">
        <f>'ANNEX 7.2b PART I'!I117</f>
        <v>0</v>
      </c>
      <c r="E8" s="1076">
        <f>'ANNEX 7.2b PART I'!S117</f>
        <v>0</v>
      </c>
      <c r="F8" s="1097">
        <f>'ANNEX 7.2b PART I'!T117</f>
        <v>0</v>
      </c>
    </row>
    <row r="9" spans="1:6" x14ac:dyDescent="0.2">
      <c r="A9" s="486" t="s">
        <v>1775</v>
      </c>
      <c r="B9" s="486" t="s">
        <v>1968</v>
      </c>
      <c r="C9" s="487" t="str">
        <f>'ANNEX 7.2b PART I'!H118</f>
        <v>Per clinic</v>
      </c>
      <c r="D9" s="1097">
        <f>'ANNEX 7.2b PART I'!I118</f>
        <v>0</v>
      </c>
      <c r="E9" s="1076">
        <f>'ANNEX 7.2b PART I'!S118</f>
        <v>0</v>
      </c>
      <c r="F9" s="1097">
        <f>'ANNEX 7.2b PART I'!T118</f>
        <v>0</v>
      </c>
    </row>
    <row r="10" spans="1:6" x14ac:dyDescent="0.2">
      <c r="A10" s="486" t="s">
        <v>1845</v>
      </c>
      <c r="B10" s="486" t="s">
        <v>1969</v>
      </c>
      <c r="C10" s="487" t="str">
        <f>'ANNEX 7.2b PART I'!H119</f>
        <v>No. of existing clinics</v>
      </c>
      <c r="D10" s="1097">
        <f>'ANNEX 7.2b PART I'!I119</f>
        <v>0</v>
      </c>
      <c r="E10" s="1076">
        <f>'ANNEX 7.2b PART I'!S119</f>
        <v>0</v>
      </c>
      <c r="F10" s="1097">
        <f>'ANNEX 7.2b PART I'!T119</f>
        <v>0</v>
      </c>
    </row>
    <row r="11" spans="1:6" x14ac:dyDescent="0.2">
      <c r="A11" s="486" t="s">
        <v>1844</v>
      </c>
      <c r="B11" s="506" t="s">
        <v>3331</v>
      </c>
      <c r="C11" s="487" t="str">
        <f>'ANNEX 7.2b PART I'!H120</f>
        <v>Per visit per counsellor</v>
      </c>
      <c r="D11" s="1097">
        <f>'ANNEX 7.2b PART I'!I120</f>
        <v>0</v>
      </c>
      <c r="E11" s="1076">
        <f>'ANNEX 7.2b PART I'!S120</f>
        <v>0</v>
      </c>
      <c r="F11" s="1097">
        <f>'ANNEX 7.2b PART I'!T120</f>
        <v>0</v>
      </c>
    </row>
    <row r="12" spans="1:6" x14ac:dyDescent="0.2">
      <c r="A12" s="486" t="s">
        <v>2125</v>
      </c>
      <c r="B12" s="506" t="s">
        <v>1508</v>
      </c>
      <c r="C12" s="487">
        <f>'ANNEX 7.2b PART I'!H121</f>
        <v>0</v>
      </c>
      <c r="D12" s="1097">
        <f>'ANNEX 7.2b PART I'!I121</f>
        <v>0</v>
      </c>
      <c r="E12" s="1076">
        <f>'ANNEX 7.2b PART I'!S121</f>
        <v>0</v>
      </c>
      <c r="F12" s="1097">
        <f>'ANNEX 7.2b PART I'!T121</f>
        <v>0</v>
      </c>
    </row>
    <row r="13" spans="1:6" s="473" customFormat="1" x14ac:dyDescent="0.2">
      <c r="A13" s="507"/>
      <c r="B13" s="482" t="s">
        <v>2798</v>
      </c>
      <c r="C13" s="484"/>
      <c r="D13" s="1086"/>
      <c r="E13" s="1075"/>
      <c r="F13" s="1086">
        <f t="shared" ref="F13" si="1">SUM(F14:F16)</f>
        <v>0</v>
      </c>
    </row>
    <row r="14" spans="1:6" x14ac:dyDescent="0.2">
      <c r="A14" s="506" t="s">
        <v>3332</v>
      </c>
      <c r="B14" s="506" t="s">
        <v>2628</v>
      </c>
      <c r="C14" s="487" t="str">
        <f>'ANNEX 7.2b PART I'!H123</f>
        <v>Per Peer Educator</v>
      </c>
      <c r="D14" s="1097">
        <f>'ANNEX 7.2b PART I'!I123</f>
        <v>0</v>
      </c>
      <c r="E14" s="1076">
        <f>'ANNEX 7.2b PART I'!S123</f>
        <v>0</v>
      </c>
      <c r="F14" s="1097">
        <f>'ANNEX 7.2b PART I'!T123</f>
        <v>0</v>
      </c>
    </row>
    <row r="15" spans="1:6" x14ac:dyDescent="0.2">
      <c r="A15" s="506" t="s">
        <v>3333</v>
      </c>
      <c r="B15" s="506" t="s">
        <v>3334</v>
      </c>
      <c r="C15" s="487" t="str">
        <f>'ANNEX 7.2b PART I'!H124</f>
        <v>Per Session</v>
      </c>
      <c r="D15" s="1097">
        <f>'ANNEX 7.2b PART I'!I124</f>
        <v>0</v>
      </c>
      <c r="E15" s="1076">
        <f>'ANNEX 7.2b PART I'!S124</f>
        <v>0</v>
      </c>
      <c r="F15" s="1097">
        <f>'ANNEX 7.2b PART I'!T124</f>
        <v>0</v>
      </c>
    </row>
    <row r="16" spans="1:6" x14ac:dyDescent="0.2">
      <c r="A16" s="506" t="s">
        <v>3335</v>
      </c>
      <c r="B16" s="506" t="s">
        <v>1548</v>
      </c>
      <c r="C16" s="487">
        <f>'ANNEX 7.2b PART I'!H125</f>
        <v>0</v>
      </c>
      <c r="D16" s="1097">
        <f>'ANNEX 7.2b PART I'!I125</f>
        <v>0</v>
      </c>
      <c r="E16" s="1076">
        <f>'ANNEX 7.2b PART I'!S125</f>
        <v>0</v>
      </c>
      <c r="F16" s="1097">
        <f>'ANNEX 7.2b PART I'!T125</f>
        <v>0</v>
      </c>
    </row>
    <row r="17" spans="1:6" s="473" customFormat="1" ht="30" x14ac:dyDescent="0.2">
      <c r="A17" s="507"/>
      <c r="B17" s="482" t="s">
        <v>2799</v>
      </c>
      <c r="C17" s="484"/>
      <c r="D17" s="1086"/>
      <c r="E17" s="1075"/>
      <c r="F17" s="1086">
        <f t="shared" ref="F17" si="2">SUM(F18:F19)</f>
        <v>0</v>
      </c>
    </row>
    <row r="18" spans="1:6" x14ac:dyDescent="0.25">
      <c r="A18" s="508" t="s">
        <v>3423</v>
      </c>
      <c r="B18" s="509" t="s">
        <v>3420</v>
      </c>
      <c r="C18" s="487">
        <f>'ANNEX 7.2b PART I'!H1103</f>
        <v>0</v>
      </c>
      <c r="D18" s="1097">
        <f>'ANNEX 7.2b PART I'!I1103</f>
        <v>0</v>
      </c>
      <c r="E18" s="1076">
        <f>'ANNEX 7.2b PART I'!S1103</f>
        <v>0</v>
      </c>
      <c r="F18" s="1097">
        <f>'ANNEX 7.2b PART I'!T1103</f>
        <v>0</v>
      </c>
    </row>
    <row r="19" spans="1:6" x14ac:dyDescent="0.25">
      <c r="A19" s="508" t="s">
        <v>3424</v>
      </c>
      <c r="B19" s="509" t="s">
        <v>3417</v>
      </c>
      <c r="C19" s="487">
        <f>'ANNEX 7.2b PART I'!H1104</f>
        <v>0</v>
      </c>
      <c r="D19" s="1097">
        <f>'ANNEX 7.2b PART I'!I1104</f>
        <v>0</v>
      </c>
      <c r="E19" s="1076">
        <f>'ANNEX 7.2b PART I'!S1104</f>
        <v>0</v>
      </c>
      <c r="F19" s="1097">
        <f>'ANNEX 7.2b PART I'!T1104</f>
        <v>0</v>
      </c>
    </row>
    <row r="20" spans="1:6" s="473" customFormat="1" ht="30" x14ac:dyDescent="0.2">
      <c r="A20" s="507"/>
      <c r="B20" s="482" t="s">
        <v>2800</v>
      </c>
      <c r="C20" s="484"/>
      <c r="D20" s="1086"/>
      <c r="E20" s="1075"/>
      <c r="F20" s="1086">
        <f t="shared" ref="F20" si="3">F21</f>
        <v>0</v>
      </c>
    </row>
    <row r="21" spans="1:6" x14ac:dyDescent="0.2">
      <c r="A21" s="489" t="s">
        <v>3434</v>
      </c>
      <c r="B21" s="489" t="s">
        <v>2659</v>
      </c>
      <c r="C21" s="487">
        <f>'ANNEX 7.2b PART I'!H1116</f>
        <v>0</v>
      </c>
      <c r="D21" s="1097">
        <f>'ANNEX 7.2b PART I'!I1116</f>
        <v>0</v>
      </c>
      <c r="E21" s="1076">
        <f>'ANNEX 7.2b PART I'!S1116</f>
        <v>0</v>
      </c>
      <c r="F21" s="1097">
        <f>'ANNEX 7.2b PART I'!T127</f>
        <v>0</v>
      </c>
    </row>
    <row r="22" spans="1:6" s="473" customFormat="1" x14ac:dyDescent="0.2">
      <c r="A22" s="482"/>
      <c r="B22" s="482" t="s">
        <v>309</v>
      </c>
      <c r="C22" s="484"/>
      <c r="D22" s="1086"/>
      <c r="E22" s="1075"/>
      <c r="F22" s="1086">
        <f t="shared" ref="F22" si="4">SUM(F23:F25)</f>
        <v>0</v>
      </c>
    </row>
    <row r="23" spans="1:6" x14ac:dyDescent="0.2">
      <c r="A23" s="486" t="s">
        <v>2779</v>
      </c>
      <c r="B23" s="486"/>
      <c r="C23" s="487">
        <f>'ANNEX 7.2b PART I'!H129</f>
        <v>0</v>
      </c>
      <c r="D23" s="1097">
        <f>'ANNEX 7.2b PART I'!I129</f>
        <v>0</v>
      </c>
      <c r="E23" s="1076">
        <f>'ANNEX 7.2b PART I'!S129</f>
        <v>0</v>
      </c>
      <c r="F23" s="1097">
        <f>'ANNEX 7.2b PART I'!T129</f>
        <v>0</v>
      </c>
    </row>
    <row r="24" spans="1:6" x14ac:dyDescent="0.2">
      <c r="A24" s="486" t="s">
        <v>2780</v>
      </c>
      <c r="B24" s="486"/>
      <c r="C24" s="487">
        <f>'ANNEX 7.2b PART I'!H130</f>
        <v>0</v>
      </c>
      <c r="D24" s="1097">
        <f>'ANNEX 7.2b PART I'!I130</f>
        <v>0</v>
      </c>
      <c r="E24" s="1076">
        <f>'ANNEX 7.2b PART I'!S130</f>
        <v>0</v>
      </c>
      <c r="F24" s="1097">
        <f>'ANNEX 7.2b PART I'!T130</f>
        <v>0</v>
      </c>
    </row>
    <row r="25" spans="1:6" x14ac:dyDescent="0.2">
      <c r="A25" s="486" t="s">
        <v>2781</v>
      </c>
      <c r="B25" s="486"/>
      <c r="C25" s="487">
        <f>'ANNEX 7.2b PART I'!H140</f>
        <v>0</v>
      </c>
      <c r="D25" s="1097">
        <f>'ANNEX 7.2b PART I'!I140</f>
        <v>0</v>
      </c>
      <c r="E25" s="1076">
        <f>'ANNEX 7.2b PART I'!S140</f>
        <v>0</v>
      </c>
      <c r="F25" s="1097">
        <f>'ANNEX 7.2b PART I'!T140</f>
        <v>0</v>
      </c>
    </row>
    <row r="26" spans="1:6" x14ac:dyDescent="0.2">
      <c r="A26" s="482"/>
      <c r="B26" s="482" t="s">
        <v>982</v>
      </c>
      <c r="C26" s="484"/>
      <c r="D26" s="1086"/>
      <c r="E26" s="1075"/>
      <c r="F26" s="1086">
        <f t="shared" ref="F26" si="5">F27</f>
        <v>0</v>
      </c>
    </row>
    <row r="27" spans="1:6" x14ac:dyDescent="0.2">
      <c r="A27" s="490" t="s">
        <v>1975</v>
      </c>
      <c r="B27" s="510" t="s">
        <v>2751</v>
      </c>
      <c r="C27" s="487" t="str">
        <f>'ANNEX 7.2b PART I'!H317</f>
        <v>Salary per month</v>
      </c>
      <c r="D27" s="1097">
        <f>'ANNEX 7.2b PART I'!I317</f>
        <v>0</v>
      </c>
      <c r="E27" s="1076">
        <f>'ANNEX 7.2b PART I'!S317</f>
        <v>0</v>
      </c>
      <c r="F27" s="1097">
        <f>'ANNEX 7.2b PART I'!T317</f>
        <v>0</v>
      </c>
    </row>
    <row r="28" spans="1:6" s="473" customFormat="1" x14ac:dyDescent="0.2">
      <c r="A28" s="482"/>
      <c r="B28" s="482" t="s">
        <v>1252</v>
      </c>
      <c r="C28" s="484"/>
      <c r="D28" s="1086"/>
      <c r="E28" s="1075"/>
      <c r="F28" s="1086">
        <f t="shared" ref="F28" si="6">F29+F35+F39+F43+F48</f>
        <v>0</v>
      </c>
    </row>
    <row r="29" spans="1:6" x14ac:dyDescent="0.2">
      <c r="A29" s="491" t="s">
        <v>2782</v>
      </c>
      <c r="B29" s="491" t="s">
        <v>2893</v>
      </c>
      <c r="C29" s="492">
        <f>'ANNEX 7.2b PART I'!H453</f>
        <v>0</v>
      </c>
      <c r="D29" s="1089">
        <f>'ANNEX 7.2b PART I'!I453</f>
        <v>0</v>
      </c>
      <c r="E29" s="1054">
        <f>'ANNEX 7.2b PART I'!S453</f>
        <v>0</v>
      </c>
      <c r="F29" s="1089">
        <f>'ANNEX 7.2b PART I'!T453</f>
        <v>0</v>
      </c>
    </row>
    <row r="30" spans="1:6" x14ac:dyDescent="0.2">
      <c r="A30" s="486" t="s">
        <v>2894</v>
      </c>
      <c r="B30" s="486" t="s">
        <v>2631</v>
      </c>
      <c r="C30" s="487" t="str">
        <f>'ANNEX 7.2b PART I'!H454</f>
        <v>Per Batch</v>
      </c>
      <c r="D30" s="1097">
        <f>'ANNEX 7.2b PART I'!I454</f>
        <v>0</v>
      </c>
      <c r="E30" s="1076">
        <f>'ANNEX 7.2b PART I'!S454</f>
        <v>0</v>
      </c>
      <c r="F30" s="1097">
        <f>'ANNEX 7.2b PART I'!T454</f>
        <v>0</v>
      </c>
    </row>
    <row r="31" spans="1:6" x14ac:dyDescent="0.2">
      <c r="A31" s="486" t="s">
        <v>2895</v>
      </c>
      <c r="B31" s="486" t="s">
        <v>2633</v>
      </c>
      <c r="C31" s="487" t="str">
        <f>'ANNEX 7.2b PART I'!H455</f>
        <v>Per Batch</v>
      </c>
      <c r="D31" s="1097">
        <f>'ANNEX 7.2b PART I'!I455</f>
        <v>0</v>
      </c>
      <c r="E31" s="1076">
        <f>'ANNEX 7.2b PART I'!S455</f>
        <v>0</v>
      </c>
      <c r="F31" s="1097">
        <f>'ANNEX 7.2b PART I'!T455</f>
        <v>0</v>
      </c>
    </row>
    <row r="32" spans="1:6" x14ac:dyDescent="0.2">
      <c r="A32" s="486" t="s">
        <v>2896</v>
      </c>
      <c r="B32" s="489" t="s">
        <v>2635</v>
      </c>
      <c r="C32" s="487" t="str">
        <f>'ANNEX 7.2b PART I'!H456</f>
        <v>Per Batch</v>
      </c>
      <c r="D32" s="1097">
        <f>'ANNEX 7.2b PART I'!I456</f>
        <v>0</v>
      </c>
      <c r="E32" s="1076">
        <f>'ANNEX 7.2b PART I'!S456</f>
        <v>0</v>
      </c>
      <c r="F32" s="1097">
        <f>'ANNEX 7.2b PART I'!T456</f>
        <v>0</v>
      </c>
    </row>
    <row r="33" spans="1:6" x14ac:dyDescent="0.2">
      <c r="A33" s="486" t="s">
        <v>2897</v>
      </c>
      <c r="B33" s="489" t="s">
        <v>2636</v>
      </c>
      <c r="C33" s="487" t="str">
        <f>'ANNEX 7.2b PART I'!H457</f>
        <v>Per Batch</v>
      </c>
      <c r="D33" s="1097">
        <f>'ANNEX 7.2b PART I'!I457</f>
        <v>0</v>
      </c>
      <c r="E33" s="1076">
        <f>'ANNEX 7.2b PART I'!S457</f>
        <v>0</v>
      </c>
      <c r="F33" s="1097">
        <f>'ANNEX 7.2b PART I'!T457</f>
        <v>0</v>
      </c>
    </row>
    <row r="34" spans="1:6" x14ac:dyDescent="0.2">
      <c r="A34" s="486" t="s">
        <v>2898</v>
      </c>
      <c r="B34" s="489" t="s">
        <v>2756</v>
      </c>
      <c r="C34" s="487" t="str">
        <f>'ANNEX 7.2b PART I'!H458</f>
        <v>Per Batch</v>
      </c>
      <c r="D34" s="1097">
        <f>'ANNEX 7.2b PART I'!I458</f>
        <v>0</v>
      </c>
      <c r="E34" s="1076">
        <f>'ANNEX 7.2b PART I'!S458</f>
        <v>0</v>
      </c>
      <c r="F34" s="1097">
        <f>'ANNEX 7.2b PART I'!T458</f>
        <v>0</v>
      </c>
    </row>
    <row r="35" spans="1:6" x14ac:dyDescent="0.2">
      <c r="A35" s="494" t="s">
        <v>2783</v>
      </c>
      <c r="B35" s="494" t="s">
        <v>2899</v>
      </c>
      <c r="C35" s="492">
        <f>'ANNEX 7.2b PART I'!H459</f>
        <v>0</v>
      </c>
      <c r="D35" s="1089">
        <f>'ANNEX 7.2b PART I'!I459</f>
        <v>0</v>
      </c>
      <c r="E35" s="1054">
        <f>'ANNEX 7.2b PART I'!S459</f>
        <v>0</v>
      </c>
      <c r="F35" s="1089">
        <f>'ANNEX 7.2b PART I'!T459</f>
        <v>0</v>
      </c>
    </row>
    <row r="36" spans="1:6" x14ac:dyDescent="0.2">
      <c r="A36" s="489" t="s">
        <v>2900</v>
      </c>
      <c r="B36" s="489" t="s">
        <v>863</v>
      </c>
      <c r="C36" s="487" t="str">
        <f>'ANNEX 7.2b PART I'!H460</f>
        <v>Per Batch</v>
      </c>
      <c r="D36" s="1097">
        <f>'ANNEX 7.2b PART I'!I460</f>
        <v>0</v>
      </c>
      <c r="E36" s="1076">
        <f>'ANNEX 7.2b PART I'!S460</f>
        <v>0</v>
      </c>
      <c r="F36" s="1097">
        <f>'ANNEX 7.2b PART I'!T460</f>
        <v>0</v>
      </c>
    </row>
    <row r="37" spans="1:6" x14ac:dyDescent="0.2">
      <c r="A37" s="489" t="s">
        <v>2901</v>
      </c>
      <c r="B37" s="489" t="s">
        <v>865</v>
      </c>
      <c r="C37" s="487" t="str">
        <f>'ANNEX 7.2b PART I'!H461</f>
        <v>Per Batch</v>
      </c>
      <c r="D37" s="1097">
        <f>'ANNEX 7.2b PART I'!I461</f>
        <v>0</v>
      </c>
      <c r="E37" s="1076">
        <f>'ANNEX 7.2b PART I'!S461</f>
        <v>0</v>
      </c>
      <c r="F37" s="1097">
        <f>'ANNEX 7.2b PART I'!T461</f>
        <v>0</v>
      </c>
    </row>
    <row r="38" spans="1:6" x14ac:dyDescent="0.2">
      <c r="A38" s="489" t="s">
        <v>2902</v>
      </c>
      <c r="B38" s="489" t="s">
        <v>2639</v>
      </c>
      <c r="C38" s="487" t="str">
        <f>'ANNEX 7.2b PART I'!H462</f>
        <v>Per Batch</v>
      </c>
      <c r="D38" s="1097">
        <f>'ANNEX 7.2b PART I'!I462</f>
        <v>0</v>
      </c>
      <c r="E38" s="1076">
        <f>'ANNEX 7.2b PART I'!S462</f>
        <v>0</v>
      </c>
      <c r="F38" s="1097">
        <f>'ANNEX 7.2b PART I'!T462</f>
        <v>0</v>
      </c>
    </row>
    <row r="39" spans="1:6" x14ac:dyDescent="0.2">
      <c r="A39" s="494" t="s">
        <v>2784</v>
      </c>
      <c r="B39" s="494" t="s">
        <v>2640</v>
      </c>
      <c r="C39" s="492">
        <f>'ANNEX 7.2b PART I'!H463</f>
        <v>0</v>
      </c>
      <c r="D39" s="1089">
        <f>'ANNEX 7.2b PART I'!I463</f>
        <v>0</v>
      </c>
      <c r="E39" s="1054">
        <f>'ANNEX 7.2b PART I'!S463</f>
        <v>0</v>
      </c>
      <c r="F39" s="1089">
        <f>'ANNEX 7.2b PART I'!T463</f>
        <v>0</v>
      </c>
    </row>
    <row r="40" spans="1:6" x14ac:dyDescent="0.2">
      <c r="A40" s="489" t="s">
        <v>2903</v>
      </c>
      <c r="B40" s="489" t="s">
        <v>1485</v>
      </c>
      <c r="C40" s="487" t="str">
        <f>'ANNEX 7.2b PART I'!H464</f>
        <v>Per Batch</v>
      </c>
      <c r="D40" s="1097">
        <f>'ANNEX 7.2b PART I'!I464</f>
        <v>0</v>
      </c>
      <c r="E40" s="1076">
        <f>'ANNEX 7.2b PART I'!S464</f>
        <v>0</v>
      </c>
      <c r="F40" s="1097">
        <f>'ANNEX 7.2b PART I'!T464</f>
        <v>0</v>
      </c>
    </row>
    <row r="41" spans="1:6" x14ac:dyDescent="0.2">
      <c r="A41" s="489" t="s">
        <v>2904</v>
      </c>
      <c r="B41" s="489" t="s">
        <v>2127</v>
      </c>
      <c r="C41" s="487" t="str">
        <f>'ANNEX 7.2b PART I'!H465</f>
        <v>Per Batch</v>
      </c>
      <c r="D41" s="1097">
        <f>'ANNEX 7.2b PART I'!I465</f>
        <v>0</v>
      </c>
      <c r="E41" s="1076">
        <f>'ANNEX 7.2b PART I'!S465</f>
        <v>0</v>
      </c>
      <c r="F41" s="1097">
        <f>'ANNEX 7.2b PART I'!T465</f>
        <v>0</v>
      </c>
    </row>
    <row r="42" spans="1:6" x14ac:dyDescent="0.2">
      <c r="A42" s="489" t="s">
        <v>2905</v>
      </c>
      <c r="B42" s="489" t="s">
        <v>1486</v>
      </c>
      <c r="C42" s="487" t="str">
        <f>'ANNEX 7.2b PART I'!H466</f>
        <v>Per Batch</v>
      </c>
      <c r="D42" s="1097">
        <f>'ANNEX 7.2b PART I'!I466</f>
        <v>0</v>
      </c>
      <c r="E42" s="1076">
        <f>'ANNEX 7.2b PART I'!S466</f>
        <v>0</v>
      </c>
      <c r="F42" s="1097">
        <f>'ANNEX 7.2b PART I'!T466</f>
        <v>0</v>
      </c>
    </row>
    <row r="43" spans="1:6" x14ac:dyDescent="0.2">
      <c r="A43" s="494" t="s">
        <v>2785</v>
      </c>
      <c r="B43" s="494" t="s">
        <v>2643</v>
      </c>
      <c r="C43" s="492">
        <f>'ANNEX 7.2b PART I'!H467</f>
        <v>0</v>
      </c>
      <c r="D43" s="1089">
        <f>'ANNEX 7.2b PART I'!I467</f>
        <v>0</v>
      </c>
      <c r="E43" s="1054">
        <f>'ANNEX 7.2b PART I'!S467</f>
        <v>0</v>
      </c>
      <c r="F43" s="1089">
        <f>'ANNEX 7.2b PART I'!T467</f>
        <v>0</v>
      </c>
    </row>
    <row r="44" spans="1:6" x14ac:dyDescent="0.2">
      <c r="A44" s="489" t="s">
        <v>2906</v>
      </c>
      <c r="B44" s="489" t="s">
        <v>1485</v>
      </c>
      <c r="C44" s="487" t="str">
        <f>'ANNEX 7.2b PART I'!H468</f>
        <v>Per Batch</v>
      </c>
      <c r="D44" s="1097">
        <f>'ANNEX 7.2b PART I'!I468</f>
        <v>0</v>
      </c>
      <c r="E44" s="1076">
        <f>'ANNEX 7.2b PART I'!S468</f>
        <v>0</v>
      </c>
      <c r="F44" s="1097">
        <f>'ANNEX 7.2b PART I'!T468</f>
        <v>0</v>
      </c>
    </row>
    <row r="45" spans="1:6" x14ac:dyDescent="0.2">
      <c r="A45" s="489" t="s">
        <v>2907</v>
      </c>
      <c r="B45" s="489" t="s">
        <v>2127</v>
      </c>
      <c r="C45" s="487" t="str">
        <f>'ANNEX 7.2b PART I'!H469</f>
        <v>Per Batch</v>
      </c>
      <c r="D45" s="1097">
        <f>'ANNEX 7.2b PART I'!I469</f>
        <v>0</v>
      </c>
      <c r="E45" s="1076">
        <f>'ANNEX 7.2b PART I'!S469</f>
        <v>0</v>
      </c>
      <c r="F45" s="1097">
        <f>'ANNEX 7.2b PART I'!T469</f>
        <v>0</v>
      </c>
    </row>
    <row r="46" spans="1:6" x14ac:dyDescent="0.2">
      <c r="A46" s="489" t="s">
        <v>2908</v>
      </c>
      <c r="B46" s="489" t="s">
        <v>1486</v>
      </c>
      <c r="C46" s="487" t="str">
        <f>'ANNEX 7.2b PART I'!H470</f>
        <v>Per Batch</v>
      </c>
      <c r="D46" s="1097">
        <f>'ANNEX 7.2b PART I'!I470</f>
        <v>0</v>
      </c>
      <c r="E46" s="1076">
        <f>'ANNEX 7.2b PART I'!S470</f>
        <v>0</v>
      </c>
      <c r="F46" s="1097">
        <f>'ANNEX 7.2b PART I'!T470</f>
        <v>0</v>
      </c>
    </row>
    <row r="47" spans="1:6" x14ac:dyDescent="0.2">
      <c r="A47" s="489" t="s">
        <v>2909</v>
      </c>
      <c r="B47" s="489" t="s">
        <v>2648</v>
      </c>
      <c r="C47" s="487" t="str">
        <f>'ANNEX 7.2b PART I'!H471</f>
        <v>Per Batch</v>
      </c>
      <c r="D47" s="1097">
        <f>'ANNEX 7.2b PART I'!I471</f>
        <v>0</v>
      </c>
      <c r="E47" s="1076">
        <f>'ANNEX 7.2b PART I'!S471</f>
        <v>0</v>
      </c>
      <c r="F47" s="1097">
        <f>'ANNEX 7.2b PART I'!T471</f>
        <v>0</v>
      </c>
    </row>
    <row r="48" spans="1:6" x14ac:dyDescent="0.2">
      <c r="A48" s="491" t="s">
        <v>2910</v>
      </c>
      <c r="B48" s="491" t="s">
        <v>2649</v>
      </c>
      <c r="C48" s="492" t="str">
        <f>'ANNEX 7.2b PART I'!H472</f>
        <v>Per Batch</v>
      </c>
      <c r="D48" s="1089">
        <f>'ANNEX 7.2b PART I'!I472</f>
        <v>0</v>
      </c>
      <c r="E48" s="1054">
        <f>'ANNEX 7.2b PART I'!S472</f>
        <v>0</v>
      </c>
      <c r="F48" s="1089">
        <f>'ANNEX 7.2b PART I'!T472</f>
        <v>0</v>
      </c>
    </row>
    <row r="49" spans="1:6" x14ac:dyDescent="0.2">
      <c r="A49" s="486" t="s">
        <v>2911</v>
      </c>
      <c r="B49" s="487"/>
      <c r="C49" s="487">
        <f>'ANNEX 7.2b PART I'!H473</f>
        <v>0</v>
      </c>
      <c r="D49" s="1097">
        <f>'ANNEX 7.2b PART I'!I473</f>
        <v>0</v>
      </c>
      <c r="E49" s="1076">
        <f>'ANNEX 7.2b PART I'!S473</f>
        <v>0</v>
      </c>
      <c r="F49" s="1097">
        <f>'ANNEX 7.2b PART I'!T473</f>
        <v>0</v>
      </c>
    </row>
    <row r="50" spans="1:6" x14ac:dyDescent="0.2">
      <c r="A50" s="486" t="s">
        <v>2912</v>
      </c>
      <c r="B50" s="487"/>
      <c r="C50" s="487">
        <f>'ANNEX 7.2b PART I'!H474</f>
        <v>0</v>
      </c>
      <c r="D50" s="1097">
        <f>'ANNEX 7.2b PART I'!I474</f>
        <v>0</v>
      </c>
      <c r="E50" s="1076">
        <f>'ANNEX 7.2b PART I'!S474</f>
        <v>0</v>
      </c>
      <c r="F50" s="1097">
        <f>'ANNEX 7.2b PART I'!T474</f>
        <v>0</v>
      </c>
    </row>
    <row r="51" spans="1:6" x14ac:dyDescent="0.2">
      <c r="A51" s="486" t="s">
        <v>2913</v>
      </c>
      <c r="B51" s="487"/>
      <c r="C51" s="487">
        <f>'ANNEX 7.2b PART I'!H475</f>
        <v>0</v>
      </c>
      <c r="D51" s="1097">
        <f>'ANNEX 7.2b PART I'!I475</f>
        <v>0</v>
      </c>
      <c r="E51" s="1076">
        <f>'ANNEX 7.2b PART I'!S475</f>
        <v>0</v>
      </c>
      <c r="F51" s="1097">
        <f>'ANNEX 7.2b PART I'!T475</f>
        <v>0</v>
      </c>
    </row>
    <row r="52" spans="1:6" x14ac:dyDescent="0.2">
      <c r="A52" s="490" t="s">
        <v>2914</v>
      </c>
      <c r="B52" s="512"/>
      <c r="C52" s="487">
        <f>'ANNEX 7.2b PART I'!H476</f>
        <v>0</v>
      </c>
      <c r="D52" s="1097">
        <f>'ANNEX 7.2b PART I'!I476</f>
        <v>0</v>
      </c>
      <c r="E52" s="1076">
        <f>'ANNEX 7.2b PART I'!S476</f>
        <v>0</v>
      </c>
      <c r="F52" s="1097">
        <f>'ANNEX 7.2b PART I'!T476</f>
        <v>0</v>
      </c>
    </row>
    <row r="53" spans="1:6" x14ac:dyDescent="0.2">
      <c r="A53" s="490" t="s">
        <v>2915</v>
      </c>
      <c r="B53" s="512"/>
      <c r="C53" s="487">
        <f>'ANNEX 7.2b PART I'!H477</f>
        <v>0</v>
      </c>
      <c r="D53" s="1097">
        <f>'ANNEX 7.2b PART I'!I477</f>
        <v>0</v>
      </c>
      <c r="E53" s="1076">
        <f>'ANNEX 7.2b PART I'!S477</f>
        <v>0</v>
      </c>
      <c r="F53" s="1097">
        <f>'ANNEX 7.2b PART I'!T477</f>
        <v>0</v>
      </c>
    </row>
    <row r="54" spans="1:6" x14ac:dyDescent="0.2">
      <c r="A54" s="482"/>
      <c r="B54" s="484" t="s">
        <v>3517</v>
      </c>
      <c r="C54" s="484"/>
      <c r="D54" s="1086"/>
      <c r="E54" s="1075"/>
      <c r="F54" s="1086">
        <f t="shared" ref="F54" si="7">SUM(F55:F57)</f>
        <v>0</v>
      </c>
    </row>
    <row r="55" spans="1:6" x14ac:dyDescent="0.2">
      <c r="A55" s="489" t="s">
        <v>2650</v>
      </c>
      <c r="B55" s="489" t="s">
        <v>2651</v>
      </c>
      <c r="C55" s="487" t="str">
        <f>'ANNEX 7.2b PART I'!H630</f>
        <v xml:space="preserve">Per case </v>
      </c>
      <c r="D55" s="1097">
        <f>'ANNEX 7.2b PART I'!I630</f>
        <v>0</v>
      </c>
      <c r="E55" s="1076">
        <f>'ANNEX 7.2b PART I'!S630</f>
        <v>0</v>
      </c>
      <c r="F55" s="1097">
        <f>'ANNEX 7.2b PART I'!T630</f>
        <v>0</v>
      </c>
    </row>
    <row r="56" spans="1:6" x14ac:dyDescent="0.2">
      <c r="A56" s="489" t="s">
        <v>2652</v>
      </c>
      <c r="B56" s="489" t="s">
        <v>2653</v>
      </c>
      <c r="C56" s="487" t="str">
        <f>'ANNEX 7.2b PART I'!H631</f>
        <v xml:space="preserve">Per case </v>
      </c>
      <c r="D56" s="1097">
        <f>'ANNEX 7.2b PART I'!I631</f>
        <v>0</v>
      </c>
      <c r="E56" s="1076">
        <f>'ANNEX 7.2b PART I'!S631</f>
        <v>0</v>
      </c>
      <c r="F56" s="1097">
        <f>'ANNEX 7.2b PART I'!T631</f>
        <v>0</v>
      </c>
    </row>
    <row r="57" spans="1:6" x14ac:dyDescent="0.2">
      <c r="A57" s="498" t="s">
        <v>3666</v>
      </c>
      <c r="B57" s="498" t="s">
        <v>3365</v>
      </c>
      <c r="C57" s="487" t="str">
        <f>'ANNEX 7.2b PART I'!H632</f>
        <v xml:space="preserve">Per case </v>
      </c>
      <c r="D57" s="1097">
        <f>'ANNEX 7.2b PART I'!I632</f>
        <v>0</v>
      </c>
      <c r="E57" s="1076">
        <f>'ANNEX 7.2b PART I'!S632</f>
        <v>0</v>
      </c>
      <c r="F57" s="1097">
        <f>'ANNEX 7.2b PART I'!T632</f>
        <v>0</v>
      </c>
    </row>
    <row r="58" spans="1:6" x14ac:dyDescent="0.2">
      <c r="A58" s="513"/>
      <c r="B58" s="500" t="s">
        <v>3518</v>
      </c>
      <c r="C58" s="484"/>
      <c r="D58" s="1086"/>
      <c r="E58" s="1075"/>
      <c r="F58" s="1086">
        <f t="shared" ref="F58" si="8">SUM(F59:F60)</f>
        <v>0</v>
      </c>
    </row>
    <row r="59" spans="1:6" x14ac:dyDescent="0.2">
      <c r="A59" s="490" t="s">
        <v>3315</v>
      </c>
      <c r="B59" s="514" t="s">
        <v>2602</v>
      </c>
      <c r="C59" s="487" t="str">
        <f>'ANNEX 7.2b PART I'!H820</f>
        <v>Per Activity</v>
      </c>
      <c r="D59" s="1097">
        <f>'ANNEX 7.2b PART I'!I820</f>
        <v>0</v>
      </c>
      <c r="E59" s="1076">
        <f>'ANNEX 7.2b PART I'!S820</f>
        <v>0</v>
      </c>
      <c r="F59" s="1097">
        <f>'ANNEX 7.2b PART I'!T820</f>
        <v>0</v>
      </c>
    </row>
    <row r="60" spans="1:6" x14ac:dyDescent="0.2">
      <c r="A60" s="490" t="s">
        <v>3316</v>
      </c>
      <c r="B60" s="514" t="s">
        <v>1402</v>
      </c>
      <c r="C60" s="487" t="str">
        <f>'ANNEX 7.2b PART I'!H821</f>
        <v>Per Activity</v>
      </c>
      <c r="D60" s="1097">
        <f>'ANNEX 7.2b PART I'!I821</f>
        <v>0</v>
      </c>
      <c r="E60" s="1076">
        <f>'ANNEX 7.2b PART I'!S821</f>
        <v>0</v>
      </c>
      <c r="F60" s="1097">
        <f>'ANNEX 7.2b PART I'!T821</f>
        <v>0</v>
      </c>
    </row>
    <row r="61" spans="1:6" x14ac:dyDescent="0.2">
      <c r="A61" s="499"/>
      <c r="B61" s="500" t="s">
        <v>3514</v>
      </c>
      <c r="C61" s="484"/>
      <c r="D61" s="1086"/>
      <c r="E61" s="1075"/>
      <c r="F61" s="1086">
        <f t="shared" ref="F61" si="9">SUM(F62:F63)</f>
        <v>0</v>
      </c>
    </row>
    <row r="62" spans="1:6" x14ac:dyDescent="0.2">
      <c r="A62" s="490" t="s">
        <v>3318</v>
      </c>
      <c r="B62" s="514" t="s">
        <v>2016</v>
      </c>
      <c r="C62" s="487" t="str">
        <f>'ANNEX 7.2b PART I'!H824</f>
        <v>Per Health Mela</v>
      </c>
      <c r="D62" s="1097">
        <f>'ANNEX 7.2b PART I'!I824</f>
        <v>0</v>
      </c>
      <c r="E62" s="1076">
        <f>'ANNEX 7.2b PART I'!S824</f>
        <v>0</v>
      </c>
      <c r="F62" s="1097">
        <f>'ANNEX 7.2b PART I'!T824</f>
        <v>0</v>
      </c>
    </row>
    <row r="63" spans="1:6" x14ac:dyDescent="0.2">
      <c r="A63" s="490" t="s">
        <v>3320</v>
      </c>
      <c r="B63" s="512" t="s">
        <v>2656</v>
      </c>
      <c r="C63" s="487" t="str">
        <f>'ANNEX 7.2b PART I'!H828</f>
        <v>Per Activity</v>
      </c>
      <c r="D63" s="1097">
        <f>'ANNEX 7.2b PART I'!I828</f>
        <v>0</v>
      </c>
      <c r="E63" s="1076">
        <f>'ANNEX 7.2b PART I'!S828</f>
        <v>0</v>
      </c>
      <c r="F63" s="1097">
        <f>'ANNEX 7.2b PART I'!T828</f>
        <v>0</v>
      </c>
    </row>
    <row r="64" spans="1:6" x14ac:dyDescent="0.2">
      <c r="A64" s="482" t="s">
        <v>1468</v>
      </c>
      <c r="B64" s="482" t="s">
        <v>3404</v>
      </c>
      <c r="C64" s="484"/>
      <c r="D64" s="1086"/>
      <c r="E64" s="1075"/>
      <c r="F64" s="1086">
        <f t="shared" ref="F64" si="10">SUM(F65:F66)</f>
        <v>0</v>
      </c>
    </row>
    <row r="65" spans="1:6" s="515" customFormat="1" x14ac:dyDescent="0.2">
      <c r="A65" s="486" t="s">
        <v>1957</v>
      </c>
      <c r="B65" s="493" t="s">
        <v>2657</v>
      </c>
      <c r="C65" s="487" t="str">
        <f>'ANNEX 7.2b PART I'!H1050</f>
        <v>Per item</v>
      </c>
      <c r="D65" s="1097">
        <f>'ANNEX 7.2b PART I'!I1050</f>
        <v>0</v>
      </c>
      <c r="E65" s="1076">
        <f>'ANNEX 7.2b PART I'!S1050</f>
        <v>0</v>
      </c>
      <c r="F65" s="1097">
        <f>'ANNEX 7.2b PART I'!T1050</f>
        <v>0</v>
      </c>
    </row>
    <row r="66" spans="1:6" x14ac:dyDescent="0.2">
      <c r="A66" s="486" t="s">
        <v>1958</v>
      </c>
      <c r="B66" s="493" t="s">
        <v>759</v>
      </c>
      <c r="C66" s="487" t="str">
        <f>'ANNEX 7.2b PART I'!H1051</f>
        <v>Per item</v>
      </c>
      <c r="D66" s="1097">
        <f>'ANNEX 7.2b PART I'!I1051</f>
        <v>0</v>
      </c>
      <c r="E66" s="1076">
        <f>'ANNEX 7.2b PART I'!S1051</f>
        <v>0</v>
      </c>
      <c r="F66" s="1097">
        <f>'ANNEX 7.2b PART I'!T1051</f>
        <v>0</v>
      </c>
    </row>
    <row r="67" spans="1:6" s="473" customFormat="1" x14ac:dyDescent="0.2">
      <c r="A67" s="479"/>
      <c r="B67" s="516" t="s">
        <v>2786</v>
      </c>
      <c r="C67" s="480"/>
      <c r="D67" s="1092"/>
      <c r="E67" s="1078"/>
      <c r="F67" s="1092">
        <f t="shared" ref="F67" si="11">F64+F61+F58+F54+F28+F26+F22+F20+F17+F13+F6</f>
        <v>0</v>
      </c>
    </row>
  </sheetData>
  <mergeCells count="3">
    <mergeCell ref="A3:A4"/>
    <mergeCell ref="B3:B4"/>
    <mergeCell ref="C3:F3"/>
  </mergeCells>
  <pageMargins left="0.75" right="0.75" top="1" bottom="1" header="0.5" footer="0.5"/>
  <pageSetup paperSize="9" scale="77" orientation="landscape" r:id="rId1"/>
  <headerFooter alignWithMargins="0"/>
  <rowBreaks count="1" manualBreakCount="1">
    <brk id="34" max="5"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
  <sheetViews>
    <sheetView zoomScaleNormal="100" workbookViewId="0">
      <pane xSplit="2" ySplit="5" topLeftCell="C6" activePane="bottomRight" state="frozenSplit"/>
      <selection activeCell="D18" sqref="D18"/>
      <selection pane="topRight" activeCell="D18" sqref="D18"/>
      <selection pane="bottomLeft" activeCell="D18" sqref="D18"/>
      <selection pane="bottomRight" activeCell="C3" sqref="C3:F3"/>
    </sheetView>
  </sheetViews>
  <sheetFormatPr defaultColWidth="8.85546875" defaultRowHeight="15" x14ac:dyDescent="0.2"/>
  <cols>
    <col min="1" max="1" width="12.140625" style="474" customWidth="1"/>
    <col min="2" max="2" width="50.5703125" style="474" customWidth="1"/>
    <col min="3" max="3" width="12.5703125" style="474" bestFit="1" customWidth="1"/>
    <col min="4" max="4" width="15.85546875" style="474" bestFit="1" customWidth="1"/>
    <col min="5" max="5" width="13.7109375" style="474" bestFit="1" customWidth="1"/>
    <col min="6" max="6" width="16.85546875" style="475" bestFit="1" customWidth="1"/>
    <col min="7" max="16384" width="8.85546875" style="474"/>
  </cols>
  <sheetData>
    <row r="1" spans="1:6" x14ac:dyDescent="0.2">
      <c r="A1" s="473"/>
      <c r="B1" s="473"/>
    </row>
    <row r="2" spans="1:6" x14ac:dyDescent="0.2">
      <c r="A2" s="476"/>
      <c r="B2" s="476"/>
      <c r="F2" s="474"/>
    </row>
    <row r="3" spans="1:6" s="477" customFormat="1" ht="15" customHeight="1" x14ac:dyDescent="0.2">
      <c r="A3" s="1526" t="s">
        <v>22</v>
      </c>
      <c r="B3" s="1449" t="s">
        <v>13</v>
      </c>
      <c r="C3" s="1449" t="s">
        <v>2445</v>
      </c>
      <c r="D3" s="1449"/>
      <c r="E3" s="1449"/>
      <c r="F3" s="1449"/>
    </row>
    <row r="4" spans="1:6" s="477" customFormat="1" ht="30" x14ac:dyDescent="0.2">
      <c r="A4" s="1526"/>
      <c r="B4" s="1449"/>
      <c r="C4" s="586" t="s">
        <v>15</v>
      </c>
      <c r="D4" s="586" t="s">
        <v>3506</v>
      </c>
      <c r="E4" s="586" t="s">
        <v>3507</v>
      </c>
      <c r="F4" s="586" t="s">
        <v>1838</v>
      </c>
    </row>
    <row r="5" spans="1:6" x14ac:dyDescent="0.2">
      <c r="A5" s="479"/>
      <c r="B5" s="479" t="s">
        <v>3922</v>
      </c>
      <c r="C5" s="480"/>
      <c r="D5" s="1090"/>
      <c r="E5" s="1056"/>
      <c r="F5" s="504"/>
    </row>
    <row r="6" spans="1:6" x14ac:dyDescent="0.2">
      <c r="A6" s="519" t="s">
        <v>587</v>
      </c>
      <c r="B6" s="519" t="s">
        <v>289</v>
      </c>
      <c r="C6" s="588" t="str">
        <f>'ANNEX 7.2b PART I'!H63</f>
        <v>Per Activity</v>
      </c>
      <c r="D6" s="1095">
        <f>'ANNEX 7.2b PART I'!I63</f>
        <v>0</v>
      </c>
      <c r="E6" s="1072">
        <f>'ANNEX 7.2b PART I'!S63</f>
        <v>0</v>
      </c>
      <c r="F6" s="1095">
        <f>'ANNEX 7.2b PART I'!T63</f>
        <v>0</v>
      </c>
    </row>
    <row r="7" spans="1:6" ht="30" x14ac:dyDescent="0.2">
      <c r="A7" s="519" t="s">
        <v>1974</v>
      </c>
      <c r="B7" s="519" t="s">
        <v>1520</v>
      </c>
      <c r="C7" s="588" t="str">
        <f>'ANNEX 7.2b PART I'!H316</f>
        <v>Salary per month</v>
      </c>
      <c r="D7" s="1095">
        <f>'ANNEX 7.2b PART I'!I316</f>
        <v>0</v>
      </c>
      <c r="E7" s="1072">
        <f>'ANNEX 7.2b PART I'!S316</f>
        <v>0</v>
      </c>
      <c r="F7" s="1095">
        <f>'ANNEX 7.2b PART I'!T316</f>
        <v>0</v>
      </c>
    </row>
    <row r="8" spans="1:6" x14ac:dyDescent="0.2">
      <c r="A8" s="519" t="s">
        <v>2836</v>
      </c>
      <c r="B8" s="519" t="s">
        <v>2669</v>
      </c>
      <c r="C8" s="588" t="str">
        <f>'ANNEX 7.2b PART I'!H422</f>
        <v>Per Batch</v>
      </c>
      <c r="D8" s="1095">
        <f>'ANNEX 7.2b PART I'!I422</f>
        <v>0</v>
      </c>
      <c r="E8" s="1072">
        <f>'ANNEX 7.2b PART I'!S422</f>
        <v>0</v>
      </c>
      <c r="F8" s="1095">
        <f>'ANNEX 7.2b PART I'!T422</f>
        <v>0</v>
      </c>
    </row>
    <row r="9" spans="1:6" x14ac:dyDescent="0.2">
      <c r="A9" s="482"/>
      <c r="B9" s="482" t="s">
        <v>3927</v>
      </c>
      <c r="C9" s="482"/>
      <c r="D9" s="1091"/>
      <c r="E9" s="1073"/>
      <c r="F9" s="1091">
        <f>SUM(F10:F13)</f>
        <v>0</v>
      </c>
    </row>
    <row r="10" spans="1:6" x14ac:dyDescent="0.2">
      <c r="A10" s="1529" t="s">
        <v>3667</v>
      </c>
      <c r="B10" s="589" t="s">
        <v>3926</v>
      </c>
      <c r="C10" s="555"/>
      <c r="D10" s="1096"/>
      <c r="E10" s="1074"/>
      <c r="F10" s="1088">
        <f>D10*E10</f>
        <v>0</v>
      </c>
    </row>
    <row r="11" spans="1:6" x14ac:dyDescent="0.2">
      <c r="A11" s="1530"/>
      <c r="B11" s="589" t="s">
        <v>3923</v>
      </c>
      <c r="C11" s="555"/>
      <c r="D11" s="1096"/>
      <c r="E11" s="1074"/>
      <c r="F11" s="1088">
        <f>D11*E11</f>
        <v>0</v>
      </c>
    </row>
    <row r="12" spans="1:6" x14ac:dyDescent="0.2">
      <c r="A12" s="1530"/>
      <c r="B12" s="589" t="s">
        <v>3924</v>
      </c>
      <c r="C12" s="555"/>
      <c r="D12" s="1096"/>
      <c r="E12" s="1074"/>
      <c r="F12" s="1088">
        <f>D12*E12</f>
        <v>0</v>
      </c>
    </row>
    <row r="13" spans="1:6" ht="30" x14ac:dyDescent="0.2">
      <c r="A13" s="1531"/>
      <c r="B13" s="589" t="s">
        <v>3925</v>
      </c>
      <c r="C13" s="555"/>
      <c r="D13" s="1096"/>
      <c r="E13" s="1074"/>
      <c r="F13" s="1088">
        <f>D13*E13</f>
        <v>0</v>
      </c>
    </row>
    <row r="14" spans="1:6" x14ac:dyDescent="0.2">
      <c r="A14" s="479"/>
      <c r="B14" s="516"/>
      <c r="C14" s="505"/>
      <c r="D14" s="1092"/>
      <c r="E14" s="1069"/>
      <c r="F14" s="1092">
        <f>F6+F7+F8+F9</f>
        <v>0</v>
      </c>
    </row>
  </sheetData>
  <mergeCells count="4">
    <mergeCell ref="A10:A13"/>
    <mergeCell ref="A3:A4"/>
    <mergeCell ref="B3:B4"/>
    <mergeCell ref="C3:F3"/>
  </mergeCells>
  <pageMargins left="0.75" right="0.75" top="1" bottom="1" header="0.5" footer="0.5"/>
  <pageSetup paperSize="9"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zoomScaleNormal="100" workbookViewId="0">
      <pane xSplit="2" ySplit="5" topLeftCell="C6" activePane="bottomRight" state="frozenSplit"/>
      <selection activeCell="D18" sqref="D18"/>
      <selection pane="topRight" activeCell="D18" sqref="D18"/>
      <selection pane="bottomLeft" activeCell="D18" sqref="D18"/>
      <selection pane="bottomRight" activeCell="C3" sqref="C3:F3"/>
    </sheetView>
  </sheetViews>
  <sheetFormatPr defaultColWidth="8.85546875" defaultRowHeight="15" x14ac:dyDescent="0.2"/>
  <cols>
    <col min="1" max="1" width="12.140625" style="474" customWidth="1"/>
    <col min="2" max="2" width="50.5703125" style="474" customWidth="1"/>
    <col min="3" max="3" width="12.5703125" style="474" bestFit="1" customWidth="1"/>
    <col min="4" max="4" width="15.85546875" style="474" bestFit="1" customWidth="1"/>
    <col min="5" max="5" width="13.7109375" style="474" bestFit="1" customWidth="1"/>
    <col min="6" max="6" width="16.85546875" style="475" bestFit="1" customWidth="1"/>
    <col min="7" max="16384" width="8.85546875" style="474"/>
  </cols>
  <sheetData>
    <row r="1" spans="1:6" x14ac:dyDescent="0.2">
      <c r="A1" s="473"/>
      <c r="B1" s="473"/>
    </row>
    <row r="2" spans="1:6" x14ac:dyDescent="0.2">
      <c r="A2" s="476"/>
      <c r="B2" s="476"/>
      <c r="F2" s="474"/>
    </row>
    <row r="3" spans="1:6" s="477" customFormat="1" ht="15" customHeight="1" x14ac:dyDescent="0.2">
      <c r="A3" s="1526" t="s">
        <v>22</v>
      </c>
      <c r="B3" s="1449" t="s">
        <v>13</v>
      </c>
      <c r="C3" s="1449" t="s">
        <v>2445</v>
      </c>
      <c r="D3" s="1449"/>
      <c r="E3" s="1449"/>
      <c r="F3" s="1449"/>
    </row>
    <row r="4" spans="1:6" s="477" customFormat="1" ht="30" x14ac:dyDescent="0.2">
      <c r="A4" s="1526"/>
      <c r="B4" s="1449"/>
      <c r="C4" s="478" t="s">
        <v>15</v>
      </c>
      <c r="D4" s="478" t="s">
        <v>3506</v>
      </c>
      <c r="E4" s="478" t="s">
        <v>3507</v>
      </c>
      <c r="F4" s="478" t="s">
        <v>1838</v>
      </c>
    </row>
    <row r="5" spans="1:6" x14ac:dyDescent="0.2">
      <c r="A5" s="479"/>
      <c r="B5" s="479" t="s">
        <v>1306</v>
      </c>
      <c r="C5" s="480"/>
      <c r="D5" s="1090"/>
      <c r="E5" s="1056"/>
      <c r="F5" s="504"/>
    </row>
    <row r="6" spans="1:6" x14ac:dyDescent="0.2">
      <c r="A6" s="482"/>
      <c r="B6" s="482" t="s">
        <v>3525</v>
      </c>
      <c r="C6" s="497"/>
      <c r="D6" s="1086"/>
      <c r="E6" s="1048"/>
      <c r="F6" s="1086">
        <f t="shared" ref="F6" si="0">SUM(F7:F8)</f>
        <v>0</v>
      </c>
    </row>
    <row r="7" spans="1:6" x14ac:dyDescent="0.2">
      <c r="A7" s="490" t="s">
        <v>1766</v>
      </c>
      <c r="B7" s="514" t="s">
        <v>3526</v>
      </c>
      <c r="C7" s="511" t="str">
        <f>'ANNEX 7.2b PART I'!H55</f>
        <v>No of SNCU</v>
      </c>
      <c r="D7" s="1087">
        <f>'ANNEX 7.2b PART I'!I55</f>
        <v>0</v>
      </c>
      <c r="E7" s="1050">
        <f>'ANNEX 7.2b PART I'!S55</f>
        <v>0</v>
      </c>
      <c r="F7" s="1087">
        <f>'ANNEX 7.2b PART I'!T55</f>
        <v>0</v>
      </c>
    </row>
    <row r="8" spans="1:6" ht="45" x14ac:dyDescent="0.2">
      <c r="A8" s="490" t="s">
        <v>3324</v>
      </c>
      <c r="B8" s="514" t="s">
        <v>2789</v>
      </c>
      <c r="C8" s="511" t="str">
        <f>'ANNEX 7.2b PART I'!H56</f>
        <v>HR cost : salary per month</v>
      </c>
      <c r="D8" s="1087">
        <f>'ANNEX 7.2b PART I'!I56</f>
        <v>0</v>
      </c>
      <c r="E8" s="1050">
        <f>'ANNEX 7.2b PART I'!S56</f>
        <v>0</v>
      </c>
      <c r="F8" s="1087">
        <f>'ANNEX 7.2b PART I'!T56</f>
        <v>0</v>
      </c>
    </row>
    <row r="9" spans="1:6" x14ac:dyDescent="0.2">
      <c r="A9" s="482"/>
      <c r="B9" s="482" t="s">
        <v>982</v>
      </c>
      <c r="C9" s="497"/>
      <c r="D9" s="1086"/>
      <c r="E9" s="1048"/>
      <c r="F9" s="1086">
        <f t="shared" ref="F9" si="1">SUM(F10:F14)</f>
        <v>0</v>
      </c>
    </row>
    <row r="10" spans="1:6" x14ac:dyDescent="0.2">
      <c r="A10" s="1533" t="s">
        <v>3667</v>
      </c>
      <c r="B10" s="510" t="s">
        <v>3527</v>
      </c>
      <c r="C10" s="553"/>
      <c r="D10" s="1088"/>
      <c r="E10" s="1052"/>
      <c r="F10" s="1088">
        <f>D10*E10</f>
        <v>0</v>
      </c>
    </row>
    <row r="11" spans="1:6" x14ac:dyDescent="0.2">
      <c r="A11" s="1534"/>
      <c r="B11" s="510" t="s">
        <v>3528</v>
      </c>
      <c r="C11" s="553"/>
      <c r="D11" s="1088"/>
      <c r="E11" s="1052"/>
      <c r="F11" s="1088">
        <f>D11*E11</f>
        <v>0</v>
      </c>
    </row>
    <row r="12" spans="1:6" x14ac:dyDescent="0.2">
      <c r="A12" s="1534"/>
      <c r="B12" s="510" t="s">
        <v>3529</v>
      </c>
      <c r="C12" s="553"/>
      <c r="D12" s="1088"/>
      <c r="E12" s="1052"/>
      <c r="F12" s="1088">
        <f>D12*E12</f>
        <v>0</v>
      </c>
    </row>
    <row r="13" spans="1:6" x14ac:dyDescent="0.2">
      <c r="A13" s="1534"/>
      <c r="B13" s="510" t="s">
        <v>3530</v>
      </c>
      <c r="C13" s="553"/>
      <c r="D13" s="1088"/>
      <c r="E13" s="1052"/>
      <c r="F13" s="1088">
        <f>D13*E13</f>
        <v>0</v>
      </c>
    </row>
    <row r="14" spans="1:6" x14ac:dyDescent="0.2">
      <c r="A14" s="1535"/>
      <c r="B14" s="510" t="s">
        <v>3531</v>
      </c>
      <c r="C14" s="553"/>
      <c r="D14" s="1088"/>
      <c r="E14" s="1052"/>
      <c r="F14" s="1088">
        <f>D14*E14</f>
        <v>0</v>
      </c>
    </row>
    <row r="15" spans="1:6" x14ac:dyDescent="0.2">
      <c r="A15" s="513"/>
      <c r="B15" s="500" t="s">
        <v>1252</v>
      </c>
      <c r="C15" s="497"/>
      <c r="D15" s="1086"/>
      <c r="E15" s="1048"/>
      <c r="F15" s="1086">
        <f t="shared" ref="F15" si="2">SUM(F16:F17)</f>
        <v>0</v>
      </c>
    </row>
    <row r="16" spans="1:6" x14ac:dyDescent="0.2">
      <c r="A16" s="490" t="s">
        <v>2834</v>
      </c>
      <c r="B16" s="546" t="s">
        <v>2667</v>
      </c>
      <c r="C16" s="511" t="str">
        <f>'ANNEX 7.2b PART I'!H420</f>
        <v>Per Batch</v>
      </c>
      <c r="D16" s="1087">
        <f>'ANNEX 7.2b PART I'!I420</f>
        <v>0</v>
      </c>
      <c r="E16" s="1050">
        <f>'ANNEX 7.2b PART I'!S420</f>
        <v>0</v>
      </c>
      <c r="F16" s="1087">
        <f>'ANNEX 7.2b PART I'!T420</f>
        <v>0</v>
      </c>
    </row>
    <row r="17" spans="1:6" x14ac:dyDescent="0.2">
      <c r="A17" s="490" t="s">
        <v>2835</v>
      </c>
      <c r="B17" s="546" t="s">
        <v>2668</v>
      </c>
      <c r="C17" s="511" t="str">
        <f>'ANNEX 7.2b PART I'!H421</f>
        <v>Per Batch</v>
      </c>
      <c r="D17" s="1087">
        <f>'ANNEX 7.2b PART I'!I421</f>
        <v>0</v>
      </c>
      <c r="E17" s="1050">
        <f>'ANNEX 7.2b PART I'!S421</f>
        <v>0</v>
      </c>
      <c r="F17" s="1087">
        <f>'ANNEX 7.2b PART I'!T421</f>
        <v>0</v>
      </c>
    </row>
    <row r="18" spans="1:6" x14ac:dyDescent="0.2">
      <c r="A18" s="499"/>
      <c r="B18" s="500" t="s">
        <v>2111</v>
      </c>
      <c r="C18" s="497"/>
      <c r="D18" s="1086"/>
      <c r="E18" s="1048"/>
      <c r="F18" s="1086">
        <f t="shared" ref="F18" si="3">SUM(F19:F21)</f>
        <v>0</v>
      </c>
    </row>
    <row r="19" spans="1:6" x14ac:dyDescent="0.2">
      <c r="A19" s="1533" t="s">
        <v>3667</v>
      </c>
      <c r="B19" s="510" t="s">
        <v>3532</v>
      </c>
      <c r="C19" s="555"/>
      <c r="D19" s="1093"/>
      <c r="E19" s="1070"/>
      <c r="F19" s="1088">
        <f>D19*E19</f>
        <v>0</v>
      </c>
    </row>
    <row r="20" spans="1:6" ht="30" x14ac:dyDescent="0.2">
      <c r="A20" s="1534"/>
      <c r="B20" s="514" t="s">
        <v>3533</v>
      </c>
      <c r="C20" s="555"/>
      <c r="D20" s="1093"/>
      <c r="E20" s="1070"/>
      <c r="F20" s="1088">
        <f>D20*E20</f>
        <v>0</v>
      </c>
    </row>
    <row r="21" spans="1:6" x14ac:dyDescent="0.2">
      <c r="A21" s="1535"/>
      <c r="B21" s="514" t="s">
        <v>3534</v>
      </c>
      <c r="C21" s="555"/>
      <c r="D21" s="1093"/>
      <c r="E21" s="1070"/>
      <c r="F21" s="1088">
        <f>D21*E21</f>
        <v>0</v>
      </c>
    </row>
    <row r="22" spans="1:6" x14ac:dyDescent="0.2">
      <c r="A22" s="580"/>
      <c r="B22" s="482" t="s">
        <v>2540</v>
      </c>
      <c r="C22" s="497"/>
      <c r="D22" s="1091"/>
      <c r="E22" s="1057"/>
      <c r="F22" s="1086">
        <f t="shared" ref="F22" si="4">SUM(F23:F24)</f>
        <v>0</v>
      </c>
    </row>
    <row r="23" spans="1:6" ht="15" customHeight="1" x14ac:dyDescent="0.2">
      <c r="A23" s="1532" t="s">
        <v>3667</v>
      </c>
      <c r="B23" s="950" t="s">
        <v>3911</v>
      </c>
      <c r="C23" s="555"/>
      <c r="D23" s="1093"/>
      <c r="E23" s="1070"/>
      <c r="F23" s="1088">
        <f>D23*E23</f>
        <v>0</v>
      </c>
    </row>
    <row r="24" spans="1:6" ht="30" x14ac:dyDescent="0.2">
      <c r="A24" s="1532"/>
      <c r="B24" s="950" t="s">
        <v>3912</v>
      </c>
      <c r="C24" s="555"/>
      <c r="D24" s="1093"/>
      <c r="E24" s="1070"/>
      <c r="F24" s="1088">
        <f>D24*E24</f>
        <v>0</v>
      </c>
    </row>
    <row r="25" spans="1:6" x14ac:dyDescent="0.2">
      <c r="A25" s="580"/>
      <c r="B25" s="951" t="s">
        <v>3910</v>
      </c>
      <c r="C25" s="580"/>
      <c r="D25" s="1094"/>
      <c r="E25" s="1071"/>
      <c r="F25" s="1094"/>
    </row>
    <row r="26" spans="1:6" x14ac:dyDescent="0.2">
      <c r="A26" s="479"/>
      <c r="B26" s="516" t="s">
        <v>3535</v>
      </c>
      <c r="C26" s="505"/>
      <c r="D26" s="1092"/>
      <c r="E26" s="1069"/>
      <c r="F26" s="1092">
        <f>F6+F9+F15+F18+F22+F25</f>
        <v>0</v>
      </c>
    </row>
  </sheetData>
  <mergeCells count="6">
    <mergeCell ref="A23:A24"/>
    <mergeCell ref="A3:A4"/>
    <mergeCell ref="B3:B4"/>
    <mergeCell ref="C3:F3"/>
    <mergeCell ref="A10:A14"/>
    <mergeCell ref="A19:A21"/>
  </mergeCells>
  <pageMargins left="0.75" right="0.75" top="1" bottom="1" header="0.5" footer="0.5"/>
  <pageSetup paperSize="9"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zoomScaleNormal="100" workbookViewId="0">
      <pane xSplit="2" ySplit="5" topLeftCell="C6" activePane="bottomRight" state="frozenSplit"/>
      <selection activeCell="D18" sqref="D18"/>
      <selection pane="topRight" activeCell="D18" sqref="D18"/>
      <selection pane="bottomLeft" activeCell="D18" sqref="D18"/>
      <selection pane="bottomRight" activeCell="C3" sqref="C3:F3"/>
    </sheetView>
  </sheetViews>
  <sheetFormatPr defaultColWidth="8.85546875" defaultRowHeight="15" x14ac:dyDescent="0.2"/>
  <cols>
    <col min="1" max="1" width="12.140625" style="474" customWidth="1"/>
    <col min="2" max="2" width="40.42578125" style="474" customWidth="1"/>
    <col min="3" max="3" width="12.5703125" style="474" bestFit="1" customWidth="1"/>
    <col min="4" max="4" width="15.85546875" style="474" bestFit="1" customWidth="1"/>
    <col min="5" max="5" width="13.7109375" style="474" bestFit="1" customWidth="1"/>
    <col min="6" max="6" width="16.85546875" style="475" bestFit="1" customWidth="1"/>
    <col min="7" max="16384" width="8.85546875" style="474"/>
  </cols>
  <sheetData>
    <row r="1" spans="1:6" x14ac:dyDescent="0.2">
      <c r="A1" s="473"/>
      <c r="B1" s="473"/>
    </row>
    <row r="2" spans="1:6" x14ac:dyDescent="0.2">
      <c r="A2" s="476"/>
      <c r="B2" s="476"/>
      <c r="F2" s="474"/>
    </row>
    <row r="3" spans="1:6" s="477" customFormat="1" ht="15" customHeight="1" x14ac:dyDescent="0.2">
      <c r="A3" s="1526" t="s">
        <v>22</v>
      </c>
      <c r="B3" s="1449" t="s">
        <v>13</v>
      </c>
      <c r="C3" s="1449" t="s">
        <v>2445</v>
      </c>
      <c r="D3" s="1449"/>
      <c r="E3" s="1449"/>
      <c r="F3" s="1449"/>
    </row>
    <row r="4" spans="1:6" s="477" customFormat="1" ht="30" x14ac:dyDescent="0.2">
      <c r="A4" s="1526"/>
      <c r="B4" s="1449"/>
      <c r="C4" s="478" t="s">
        <v>15</v>
      </c>
      <c r="D4" s="478" t="s">
        <v>3506</v>
      </c>
      <c r="E4" s="478" t="s">
        <v>3507</v>
      </c>
      <c r="F4" s="478" t="s">
        <v>1838</v>
      </c>
    </row>
    <row r="5" spans="1:6" x14ac:dyDescent="0.2">
      <c r="A5" s="479"/>
      <c r="B5" s="479" t="s">
        <v>1307</v>
      </c>
      <c r="C5" s="480"/>
      <c r="D5" s="1090"/>
      <c r="E5" s="1056"/>
      <c r="F5" s="504"/>
    </row>
    <row r="6" spans="1:6" x14ac:dyDescent="0.2">
      <c r="A6" s="482"/>
      <c r="B6" s="482" t="s">
        <v>3525</v>
      </c>
      <c r="C6" s="497"/>
      <c r="D6" s="1086"/>
      <c r="E6" s="1048"/>
      <c r="F6" s="1086">
        <f t="shared" ref="F6" si="0">F7</f>
        <v>0</v>
      </c>
    </row>
    <row r="7" spans="1:6" x14ac:dyDescent="0.2">
      <c r="A7" s="490" t="s">
        <v>1767</v>
      </c>
      <c r="B7" s="514" t="s">
        <v>3536</v>
      </c>
      <c r="C7" s="511" t="str">
        <f>'ANNEX 7.2b PART I'!H57</f>
        <v>No of NBSU</v>
      </c>
      <c r="D7" s="1087">
        <f>'ANNEX 7.2b PART I'!I57</f>
        <v>0</v>
      </c>
      <c r="E7" s="1050">
        <f>'ANNEX 7.2b PART I'!S57</f>
        <v>0</v>
      </c>
      <c r="F7" s="1087">
        <f>'ANNEX 7.2b PART I'!T57</f>
        <v>0</v>
      </c>
    </row>
    <row r="8" spans="1:6" x14ac:dyDescent="0.2">
      <c r="A8" s="482"/>
      <c r="B8" s="482" t="s">
        <v>982</v>
      </c>
      <c r="C8" s="497"/>
      <c r="D8" s="1086"/>
      <c r="E8" s="1048"/>
      <c r="F8" s="1086">
        <f>SUM(F9:F11)</f>
        <v>0</v>
      </c>
    </row>
    <row r="9" spans="1:6" x14ac:dyDescent="0.2">
      <c r="A9" s="1533" t="s">
        <v>3667</v>
      </c>
      <c r="B9" s="510" t="s">
        <v>3913</v>
      </c>
      <c r="C9" s="553"/>
      <c r="D9" s="1088"/>
      <c r="E9" s="1052"/>
      <c r="F9" s="1088">
        <f>D9*E9</f>
        <v>0</v>
      </c>
    </row>
    <row r="10" spans="1:6" x14ac:dyDescent="0.2">
      <c r="A10" s="1534"/>
      <c r="B10" s="510" t="s">
        <v>3537</v>
      </c>
      <c r="C10" s="553"/>
      <c r="D10" s="1088"/>
      <c r="E10" s="1052"/>
      <c r="F10" s="1088">
        <f>D10*E10</f>
        <v>0</v>
      </c>
    </row>
    <row r="11" spans="1:6" x14ac:dyDescent="0.2">
      <c r="A11" s="1534"/>
      <c r="B11" s="510" t="s">
        <v>3538</v>
      </c>
      <c r="C11" s="553"/>
      <c r="D11" s="1088"/>
      <c r="E11" s="1052"/>
      <c r="F11" s="1088">
        <f>D11*E11</f>
        <v>0</v>
      </c>
    </row>
    <row r="12" spans="1:6" x14ac:dyDescent="0.2">
      <c r="A12" s="499"/>
      <c r="B12" s="500" t="s">
        <v>395</v>
      </c>
      <c r="C12" s="497"/>
      <c r="D12" s="1086"/>
      <c r="E12" s="1048"/>
      <c r="F12" s="1086">
        <f t="shared" ref="F12" si="1">SUM(F13:F15)</f>
        <v>0</v>
      </c>
    </row>
    <row r="13" spans="1:6" x14ac:dyDescent="0.2">
      <c r="A13" s="490" t="s">
        <v>1794</v>
      </c>
      <c r="B13" s="514" t="s">
        <v>227</v>
      </c>
      <c r="C13" s="511" t="str">
        <f>'ANNEX 7.2b PART I'!H404</f>
        <v>Per Batch</v>
      </c>
      <c r="D13" s="1087">
        <f>'ANNEX 7.2b PART I'!I404</f>
        <v>0</v>
      </c>
      <c r="E13" s="1050">
        <f>'ANNEX 7.2b PART I'!S404</f>
        <v>0</v>
      </c>
      <c r="F13" s="1087">
        <f>'ANNEX 7.2b PART I'!T404</f>
        <v>0</v>
      </c>
    </row>
    <row r="14" spans="1:6" x14ac:dyDescent="0.2">
      <c r="A14" s="490" t="s">
        <v>1795</v>
      </c>
      <c r="B14" s="514" t="s">
        <v>228</v>
      </c>
      <c r="C14" s="511" t="str">
        <f>'ANNEX 7.2b PART I'!H405</f>
        <v>Per Batch</v>
      </c>
      <c r="D14" s="1087">
        <f>'ANNEX 7.2b PART I'!I405</f>
        <v>0</v>
      </c>
      <c r="E14" s="1050">
        <f>'ANNEX 7.2b PART I'!S405</f>
        <v>0</v>
      </c>
      <c r="F14" s="1087">
        <f>'ANNEX 7.2b PART I'!T405</f>
        <v>0</v>
      </c>
    </row>
    <row r="15" spans="1:6" x14ac:dyDescent="0.2">
      <c r="A15" s="490" t="s">
        <v>2829</v>
      </c>
      <c r="B15" s="514" t="s">
        <v>229</v>
      </c>
      <c r="C15" s="511" t="str">
        <f>'ANNEX 7.2b PART I'!H406</f>
        <v>Per Batch</v>
      </c>
      <c r="D15" s="1087">
        <f>'ANNEX 7.2b PART I'!I406</f>
        <v>0</v>
      </c>
      <c r="E15" s="1050">
        <f>'ANNEX 7.2b PART I'!S406</f>
        <v>0</v>
      </c>
      <c r="F15" s="1087">
        <f>'ANNEX 7.2b PART I'!T406</f>
        <v>0</v>
      </c>
    </row>
    <row r="16" spans="1:6" x14ac:dyDescent="0.2">
      <c r="A16" s="499"/>
      <c r="B16" s="500" t="s">
        <v>2111</v>
      </c>
      <c r="C16" s="497"/>
      <c r="D16" s="1086"/>
      <c r="E16" s="1048"/>
      <c r="F16" s="1086">
        <f t="shared" ref="F16" si="2">SUM(F17:F19)</f>
        <v>0</v>
      </c>
    </row>
    <row r="17" spans="1:6" x14ac:dyDescent="0.2">
      <c r="A17" s="1533" t="s">
        <v>3667</v>
      </c>
      <c r="B17" s="510" t="s">
        <v>3539</v>
      </c>
      <c r="C17" s="555"/>
      <c r="D17" s="1093"/>
      <c r="E17" s="1070"/>
      <c r="F17" s="1088">
        <f>D17*E17</f>
        <v>0</v>
      </c>
    </row>
    <row r="18" spans="1:6" ht="30" x14ac:dyDescent="0.2">
      <c r="A18" s="1534"/>
      <c r="B18" s="514" t="s">
        <v>3540</v>
      </c>
      <c r="C18" s="555"/>
      <c r="D18" s="1093"/>
      <c r="E18" s="1070"/>
      <c r="F18" s="1088">
        <f>D18*E18</f>
        <v>0</v>
      </c>
    </row>
    <row r="19" spans="1:6" x14ac:dyDescent="0.2">
      <c r="A19" s="1535"/>
      <c r="B19" s="514" t="s">
        <v>3541</v>
      </c>
      <c r="C19" s="555"/>
      <c r="D19" s="1093"/>
      <c r="E19" s="1070"/>
      <c r="F19" s="1088">
        <f>D19*E19</f>
        <v>0</v>
      </c>
    </row>
    <row r="20" spans="1:6" x14ac:dyDescent="0.2">
      <c r="A20" s="580"/>
      <c r="B20" s="482" t="s">
        <v>2540</v>
      </c>
      <c r="C20" s="497"/>
      <c r="D20" s="1091"/>
      <c r="E20" s="1057"/>
      <c r="F20" s="1086">
        <f t="shared" ref="F20" si="3">SUM(F21:F22)</f>
        <v>0</v>
      </c>
    </row>
    <row r="21" spans="1:6" ht="30" x14ac:dyDescent="0.2">
      <c r="A21" s="1533" t="s">
        <v>3667</v>
      </c>
      <c r="B21" s="950" t="s">
        <v>3911</v>
      </c>
      <c r="C21" s="555"/>
      <c r="D21" s="1093"/>
      <c r="E21" s="1070"/>
      <c r="F21" s="1088">
        <f>D21*E21</f>
        <v>0</v>
      </c>
    </row>
    <row r="22" spans="1:6" ht="30" x14ac:dyDescent="0.2">
      <c r="A22" s="1535"/>
      <c r="B22" s="950" t="s">
        <v>3912</v>
      </c>
      <c r="C22" s="555"/>
      <c r="D22" s="1093"/>
      <c r="E22" s="1070"/>
      <c r="F22" s="1088">
        <f>D22*E22</f>
        <v>0</v>
      </c>
    </row>
    <row r="23" spans="1:6" x14ac:dyDescent="0.2">
      <c r="A23" s="479"/>
      <c r="B23" s="516" t="s">
        <v>3542</v>
      </c>
      <c r="C23" s="505"/>
      <c r="D23" s="1092"/>
      <c r="E23" s="1069"/>
      <c r="F23" s="1092">
        <f>F16+F12+F8+F6+F20</f>
        <v>0</v>
      </c>
    </row>
  </sheetData>
  <mergeCells count="6">
    <mergeCell ref="A21:A22"/>
    <mergeCell ref="A3:A4"/>
    <mergeCell ref="B3:B4"/>
    <mergeCell ref="C3:F3"/>
    <mergeCell ref="A9:A11"/>
    <mergeCell ref="A17:A19"/>
  </mergeCells>
  <pageMargins left="0.75" right="0.75" top="1" bottom="1" header="0.5" footer="0.5"/>
  <pageSetup paperSize="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zoomScaleNormal="100" workbookViewId="0">
      <pane xSplit="2" ySplit="5" topLeftCell="C6" activePane="bottomRight" state="frozenSplit"/>
      <selection activeCell="D18" sqref="D18"/>
      <selection pane="topRight" activeCell="D18" sqref="D18"/>
      <selection pane="bottomLeft" activeCell="D18" sqref="D18"/>
      <selection pane="bottomRight" activeCell="C3" sqref="C3:F3"/>
    </sheetView>
  </sheetViews>
  <sheetFormatPr defaultColWidth="8.85546875" defaultRowHeight="15" x14ac:dyDescent="0.2"/>
  <cols>
    <col min="1" max="1" width="12.140625" style="474" customWidth="1"/>
    <col min="2" max="2" width="34.140625" style="474" customWidth="1"/>
    <col min="3" max="3" width="12.5703125" style="474" bestFit="1" customWidth="1"/>
    <col min="4" max="4" width="15.85546875" style="474" bestFit="1" customWidth="1"/>
    <col min="5" max="5" width="13.7109375" style="474" bestFit="1" customWidth="1"/>
    <col min="6" max="6" width="16.85546875" style="475" bestFit="1" customWidth="1"/>
    <col min="7" max="16384" width="8.85546875" style="474"/>
  </cols>
  <sheetData>
    <row r="1" spans="1:6" x14ac:dyDescent="0.2">
      <c r="A1" s="473"/>
      <c r="B1" s="473"/>
    </row>
    <row r="2" spans="1:6" x14ac:dyDescent="0.2">
      <c r="A2" s="476"/>
      <c r="B2" s="476"/>
      <c r="F2" s="474"/>
    </row>
    <row r="3" spans="1:6" s="477" customFormat="1" ht="15" customHeight="1" x14ac:dyDescent="0.2">
      <c r="A3" s="1526" t="s">
        <v>22</v>
      </c>
      <c r="B3" s="1449" t="s">
        <v>13</v>
      </c>
      <c r="C3" s="1449" t="s">
        <v>2445</v>
      </c>
      <c r="D3" s="1449"/>
      <c r="E3" s="1449"/>
      <c r="F3" s="1449"/>
    </row>
    <row r="4" spans="1:6" s="477" customFormat="1" ht="30" x14ac:dyDescent="0.2">
      <c r="A4" s="1526"/>
      <c r="B4" s="1449"/>
      <c r="C4" s="478" t="s">
        <v>15</v>
      </c>
      <c r="D4" s="478" t="s">
        <v>3506</v>
      </c>
      <c r="E4" s="478" t="s">
        <v>3507</v>
      </c>
      <c r="F4" s="478" t="s">
        <v>1838</v>
      </c>
    </row>
    <row r="5" spans="1:6" x14ac:dyDescent="0.2">
      <c r="A5" s="479"/>
      <c r="B5" s="479" t="s">
        <v>1308</v>
      </c>
      <c r="C5" s="480"/>
      <c r="D5" s="1090"/>
      <c r="E5" s="1056"/>
      <c r="F5" s="504"/>
    </row>
    <row r="6" spans="1:6" x14ac:dyDescent="0.2">
      <c r="A6" s="482"/>
      <c r="B6" s="482" t="s">
        <v>3525</v>
      </c>
      <c r="C6" s="497"/>
      <c r="D6" s="1086"/>
      <c r="E6" s="1048"/>
      <c r="F6" s="1086">
        <f t="shared" ref="F6" si="0">F7</f>
        <v>0</v>
      </c>
    </row>
    <row r="7" spans="1:6" ht="30" x14ac:dyDescent="0.2">
      <c r="A7" s="490" t="s">
        <v>1768</v>
      </c>
      <c r="B7" s="514" t="s">
        <v>3543</v>
      </c>
      <c r="C7" s="511" t="str">
        <f>'ANNEX 7.2b PART I'!H58</f>
        <v>No of NBCC</v>
      </c>
      <c r="D7" s="1087">
        <f>'ANNEX 7.2b PART I'!I58</f>
        <v>0</v>
      </c>
      <c r="E7" s="1050">
        <f>'ANNEX 7.2b PART I'!S58</f>
        <v>0</v>
      </c>
      <c r="F7" s="1087">
        <f>'ANNEX 7.2b PART I'!T58</f>
        <v>0</v>
      </c>
    </row>
    <row r="8" spans="1:6" x14ac:dyDescent="0.2">
      <c r="A8" s="499"/>
      <c r="B8" s="500" t="s">
        <v>237</v>
      </c>
      <c r="C8" s="497"/>
      <c r="D8" s="1086"/>
      <c r="E8" s="1048"/>
      <c r="F8" s="1086">
        <f t="shared" ref="F8" si="1">SUM(F9:F12)</f>
        <v>0</v>
      </c>
    </row>
    <row r="9" spans="1:6" x14ac:dyDescent="0.2">
      <c r="A9" s="490" t="s">
        <v>2830</v>
      </c>
      <c r="B9" s="514" t="s">
        <v>238</v>
      </c>
      <c r="C9" s="511" t="str">
        <f>'ANNEX 7.2b PART I'!H415</f>
        <v>Per Batch</v>
      </c>
      <c r="D9" s="1087">
        <f>'ANNEX 7.2b PART I'!I415</f>
        <v>0</v>
      </c>
      <c r="E9" s="1050">
        <f>'ANNEX 7.2b PART I'!S415</f>
        <v>0</v>
      </c>
      <c r="F9" s="1087">
        <f>'ANNEX 7.2b PART I'!T415</f>
        <v>0</v>
      </c>
    </row>
    <row r="10" spans="1:6" x14ac:dyDescent="0.2">
      <c r="A10" s="490" t="s">
        <v>2831</v>
      </c>
      <c r="B10" s="514" t="s">
        <v>239</v>
      </c>
      <c r="C10" s="511" t="str">
        <f>'ANNEX 7.2b PART I'!H416</f>
        <v>Per Batch</v>
      </c>
      <c r="D10" s="1087">
        <f>'ANNEX 7.2b PART I'!I416</f>
        <v>0</v>
      </c>
      <c r="E10" s="1050">
        <f>'ANNEX 7.2b PART I'!S416</f>
        <v>0</v>
      </c>
      <c r="F10" s="1087">
        <f>'ANNEX 7.2b PART I'!T416</f>
        <v>0</v>
      </c>
    </row>
    <row r="11" spans="1:6" x14ac:dyDescent="0.2">
      <c r="A11" s="490" t="s">
        <v>2832</v>
      </c>
      <c r="B11" s="514" t="s">
        <v>240</v>
      </c>
      <c r="C11" s="511" t="str">
        <f>'ANNEX 7.2b PART I'!H417</f>
        <v>Per Batch</v>
      </c>
      <c r="D11" s="1087">
        <f>'ANNEX 7.2b PART I'!I417</f>
        <v>0</v>
      </c>
      <c r="E11" s="1050">
        <f>'ANNEX 7.2b PART I'!S417</f>
        <v>0</v>
      </c>
      <c r="F11" s="1087">
        <f>'ANNEX 7.2b PART I'!T417</f>
        <v>0</v>
      </c>
    </row>
    <row r="12" spans="1:6" x14ac:dyDescent="0.2">
      <c r="A12" s="490" t="s">
        <v>2833</v>
      </c>
      <c r="B12" s="514" t="s">
        <v>241</v>
      </c>
      <c r="C12" s="511" t="str">
        <f>'ANNEX 7.2b PART I'!H418</f>
        <v>Per Batch</v>
      </c>
      <c r="D12" s="1087">
        <f>'ANNEX 7.2b PART I'!I418</f>
        <v>0</v>
      </c>
      <c r="E12" s="1050">
        <f>'ANNEX 7.2b PART I'!S418</f>
        <v>0</v>
      </c>
      <c r="F12" s="1087">
        <f>'ANNEX 7.2b PART I'!T418</f>
        <v>0</v>
      </c>
    </row>
    <row r="13" spans="1:6" x14ac:dyDescent="0.2">
      <c r="A13" s="499"/>
      <c r="B13" s="500" t="s">
        <v>2111</v>
      </c>
      <c r="C13" s="497"/>
      <c r="D13" s="1086"/>
      <c r="E13" s="1048"/>
      <c r="F13" s="1086">
        <f t="shared" ref="F13" si="2">SUM(F14:F16)</f>
        <v>0</v>
      </c>
    </row>
    <row r="14" spans="1:6" x14ac:dyDescent="0.2">
      <c r="A14" s="1533" t="s">
        <v>3667</v>
      </c>
      <c r="B14" s="510" t="s">
        <v>3544</v>
      </c>
      <c r="C14" s="555"/>
      <c r="D14" s="1093"/>
      <c r="E14" s="1070"/>
      <c r="F14" s="1088">
        <f>D14*E14</f>
        <v>0</v>
      </c>
    </row>
    <row r="15" spans="1:6" ht="30" x14ac:dyDescent="0.2">
      <c r="A15" s="1534"/>
      <c r="B15" s="514" t="s">
        <v>3545</v>
      </c>
      <c r="C15" s="555"/>
      <c r="D15" s="1093"/>
      <c r="E15" s="1070"/>
      <c r="F15" s="1088">
        <f>D15*E15</f>
        <v>0</v>
      </c>
    </row>
    <row r="16" spans="1:6" x14ac:dyDescent="0.2">
      <c r="A16" s="1535"/>
      <c r="B16" s="514" t="s">
        <v>3546</v>
      </c>
      <c r="C16" s="555"/>
      <c r="D16" s="1093"/>
      <c r="E16" s="1070"/>
      <c r="F16" s="1088">
        <f>D16*E16</f>
        <v>0</v>
      </c>
    </row>
    <row r="17" spans="1:6" x14ac:dyDescent="0.2">
      <c r="A17" s="479"/>
      <c r="B17" s="516" t="s">
        <v>3547</v>
      </c>
      <c r="C17" s="505"/>
      <c r="D17" s="1092"/>
      <c r="E17" s="1069"/>
      <c r="F17" s="1092">
        <f>F6+F8+F13</f>
        <v>0</v>
      </c>
    </row>
  </sheetData>
  <mergeCells count="4">
    <mergeCell ref="A3:A4"/>
    <mergeCell ref="B3:B4"/>
    <mergeCell ref="C3:F3"/>
    <mergeCell ref="A14:A16"/>
  </mergeCells>
  <pageMargins left="0.75" right="0.75" top="1" bottom="1" header="0.5" footer="0.5"/>
  <pageSetup paperSize="9"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
  <sheetViews>
    <sheetView zoomScaleNormal="100" workbookViewId="0">
      <pane xSplit="2" ySplit="5" topLeftCell="C6" activePane="bottomRight" state="frozenSplit"/>
      <selection activeCell="D18" sqref="D18"/>
      <selection pane="topRight" activeCell="D18" sqref="D18"/>
      <selection pane="bottomLeft" activeCell="D18" sqref="D18"/>
      <selection pane="bottomRight" activeCell="C3" sqref="C3:F3"/>
    </sheetView>
  </sheetViews>
  <sheetFormatPr defaultColWidth="8.85546875" defaultRowHeight="15" x14ac:dyDescent="0.2"/>
  <cols>
    <col min="1" max="1" width="12.140625" style="474" customWidth="1"/>
    <col min="2" max="2" width="57.140625" style="474" bestFit="1" customWidth="1"/>
    <col min="3" max="3" width="9.7109375" style="474" customWidth="1"/>
    <col min="4" max="4" width="11.28515625" style="474" bestFit="1" customWidth="1"/>
    <col min="5" max="5" width="10.28515625" style="474" customWidth="1"/>
    <col min="6" max="6" width="11.42578125" style="475" customWidth="1"/>
    <col min="7" max="16384" width="8.85546875" style="474"/>
  </cols>
  <sheetData>
    <row r="1" spans="1:6" x14ac:dyDescent="0.2">
      <c r="A1" s="473"/>
      <c r="B1" s="473"/>
    </row>
    <row r="2" spans="1:6" x14ac:dyDescent="0.2">
      <c r="A2" s="476"/>
      <c r="B2" s="476"/>
      <c r="F2" s="474"/>
    </row>
    <row r="3" spans="1:6" s="477" customFormat="1" ht="12" customHeight="1" x14ac:dyDescent="0.2">
      <c r="A3" s="1526" t="s">
        <v>22</v>
      </c>
      <c r="B3" s="1449" t="s">
        <v>13</v>
      </c>
      <c r="C3" s="1449" t="s">
        <v>2445</v>
      </c>
      <c r="D3" s="1449"/>
      <c r="E3" s="1449"/>
      <c r="F3" s="1449"/>
    </row>
    <row r="4" spans="1:6" s="477" customFormat="1" ht="30" x14ac:dyDescent="0.2">
      <c r="A4" s="1526"/>
      <c r="B4" s="1449"/>
      <c r="C4" s="478" t="s">
        <v>15</v>
      </c>
      <c r="D4" s="478" t="s">
        <v>3506</v>
      </c>
      <c r="E4" s="478" t="s">
        <v>3507</v>
      </c>
      <c r="F4" s="478" t="s">
        <v>1838</v>
      </c>
    </row>
    <row r="5" spans="1:6" x14ac:dyDescent="0.2">
      <c r="A5" s="479"/>
      <c r="B5" s="479" t="s">
        <v>3548</v>
      </c>
      <c r="C5" s="480"/>
      <c r="D5" s="1090"/>
      <c r="E5" s="1056"/>
      <c r="F5" s="504"/>
    </row>
    <row r="6" spans="1:6" x14ac:dyDescent="0.2">
      <c r="A6" s="482"/>
      <c r="B6" s="482" t="s">
        <v>3920</v>
      </c>
      <c r="C6" s="497"/>
      <c r="D6" s="1086"/>
      <c r="E6" s="1048"/>
      <c r="F6" s="1086">
        <f t="shared" ref="F6" si="0">F7</f>
        <v>0</v>
      </c>
    </row>
    <row r="7" spans="1:6" ht="30" x14ac:dyDescent="0.2">
      <c r="A7" s="558" t="s">
        <v>3667</v>
      </c>
      <c r="B7" s="559" t="s">
        <v>3668</v>
      </c>
      <c r="C7" s="553"/>
      <c r="D7" s="1088"/>
      <c r="E7" s="1052"/>
      <c r="F7" s="1088">
        <f>D7*E7</f>
        <v>0</v>
      </c>
    </row>
    <row r="8" spans="1:6" x14ac:dyDescent="0.2">
      <c r="A8" s="482"/>
      <c r="B8" s="482" t="s">
        <v>982</v>
      </c>
      <c r="C8" s="497"/>
      <c r="D8" s="1086"/>
      <c r="E8" s="1048"/>
      <c r="F8" s="1086">
        <f t="shared" ref="F8" si="1">SUM(F9:F14)</f>
        <v>0</v>
      </c>
    </row>
    <row r="9" spans="1:6" x14ac:dyDescent="0.2">
      <c r="A9" s="1533" t="s">
        <v>3667</v>
      </c>
      <c r="B9" s="510" t="s">
        <v>3549</v>
      </c>
      <c r="C9" s="553"/>
      <c r="D9" s="1088"/>
      <c r="E9" s="1052"/>
      <c r="F9" s="1088">
        <f t="shared" ref="F9:F14" si="2">D9*E9</f>
        <v>0</v>
      </c>
    </row>
    <row r="10" spans="1:6" x14ac:dyDescent="0.2">
      <c r="A10" s="1534"/>
      <c r="B10" s="510" t="s">
        <v>3550</v>
      </c>
      <c r="C10" s="553"/>
      <c r="D10" s="1088"/>
      <c r="E10" s="1052"/>
      <c r="F10" s="1088">
        <f t="shared" si="2"/>
        <v>0</v>
      </c>
    </row>
    <row r="11" spans="1:6" x14ac:dyDescent="0.2">
      <c r="A11" s="1534"/>
      <c r="B11" s="510" t="s">
        <v>3551</v>
      </c>
      <c r="C11" s="553"/>
      <c r="D11" s="1088"/>
      <c r="E11" s="1052"/>
      <c r="F11" s="1088">
        <f t="shared" si="2"/>
        <v>0</v>
      </c>
    </row>
    <row r="12" spans="1:6" x14ac:dyDescent="0.2">
      <c r="A12" s="1534"/>
      <c r="B12" s="510" t="s">
        <v>3552</v>
      </c>
      <c r="C12" s="553"/>
      <c r="D12" s="1088"/>
      <c r="E12" s="1052"/>
      <c r="F12" s="1088">
        <f t="shared" si="2"/>
        <v>0</v>
      </c>
    </row>
    <row r="13" spans="1:6" x14ac:dyDescent="0.2">
      <c r="A13" s="1534"/>
      <c r="B13" s="510" t="s">
        <v>3553</v>
      </c>
      <c r="C13" s="553"/>
      <c r="D13" s="1088"/>
      <c r="E13" s="1052"/>
      <c r="F13" s="1088">
        <f t="shared" si="2"/>
        <v>0</v>
      </c>
    </row>
    <row r="14" spans="1:6" x14ac:dyDescent="0.2">
      <c r="A14" s="1535"/>
      <c r="B14" s="510" t="s">
        <v>3554</v>
      </c>
      <c r="C14" s="553"/>
      <c r="D14" s="1088"/>
      <c r="E14" s="1052"/>
      <c r="F14" s="1088">
        <f t="shared" si="2"/>
        <v>0</v>
      </c>
    </row>
    <row r="15" spans="1:6" x14ac:dyDescent="0.2">
      <c r="A15" s="482" t="s">
        <v>681</v>
      </c>
      <c r="B15" s="482" t="s">
        <v>3921</v>
      </c>
      <c r="C15" s="497">
        <f>'ANNEX 7.2b PART I'!H410</f>
        <v>0</v>
      </c>
      <c r="D15" s="1086">
        <f>'ANNEX 7.2b PART I'!I410</f>
        <v>0</v>
      </c>
      <c r="E15" s="1048">
        <f>'ANNEX 7.2b PART I'!S410</f>
        <v>0</v>
      </c>
      <c r="F15" s="1086">
        <f>'ANNEX 7.2b PART I'!T410</f>
        <v>0</v>
      </c>
    </row>
    <row r="16" spans="1:6" x14ac:dyDescent="0.2">
      <c r="A16" s="479"/>
      <c r="B16" s="516" t="s">
        <v>3555</v>
      </c>
      <c r="C16" s="505"/>
      <c r="D16" s="1092"/>
      <c r="E16" s="1069"/>
      <c r="F16" s="1092">
        <f>F6+F8+F15</f>
        <v>0</v>
      </c>
    </row>
  </sheetData>
  <mergeCells count="4">
    <mergeCell ref="A3:A4"/>
    <mergeCell ref="B3:B4"/>
    <mergeCell ref="C3:F3"/>
    <mergeCell ref="A9:A14"/>
  </mergeCells>
  <pageMargins left="0.75" right="0.75" top="1" bottom="1" header="0.5" footer="0.5"/>
  <pageSetup paperSize="9"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
  <sheetViews>
    <sheetView zoomScaleNormal="100" workbookViewId="0">
      <pane xSplit="2" ySplit="4" topLeftCell="C5" activePane="bottomRight" state="frozenSplit"/>
      <selection activeCell="D18" sqref="D18"/>
      <selection pane="topRight" activeCell="D18" sqref="D18"/>
      <selection pane="bottomLeft" activeCell="D18" sqref="D18"/>
      <selection pane="bottomRight" activeCell="N17" sqref="N17"/>
    </sheetView>
  </sheetViews>
  <sheetFormatPr defaultColWidth="8.85546875" defaultRowHeight="15" x14ac:dyDescent="0.2"/>
  <cols>
    <col min="1" max="1" width="6.42578125" style="474" customWidth="1"/>
    <col min="2" max="2" width="30.28515625" style="474" customWidth="1"/>
    <col min="3" max="3" width="10.28515625" style="474" bestFit="1" customWidth="1"/>
    <col min="4" max="4" width="10" style="474" bestFit="1" customWidth="1"/>
    <col min="5" max="5" width="10.7109375" style="474" bestFit="1" customWidth="1"/>
    <col min="6" max="6" width="10.28515625" style="474" bestFit="1" customWidth="1"/>
    <col min="7" max="7" width="10" style="474" bestFit="1" customWidth="1"/>
    <col min="8" max="8" width="10.7109375" style="474" bestFit="1" customWidth="1"/>
    <col min="9" max="9" width="10.28515625" style="474" bestFit="1" customWidth="1"/>
    <col min="10" max="10" width="10" style="474" bestFit="1" customWidth="1"/>
    <col min="11" max="11" width="10.7109375" style="474" bestFit="1" customWidth="1"/>
    <col min="12" max="12" width="10.28515625" style="474" bestFit="1" customWidth="1"/>
    <col min="13" max="13" width="10" style="474" bestFit="1" customWidth="1"/>
    <col min="14" max="14" width="10.7109375" style="474" bestFit="1" customWidth="1"/>
    <col min="15" max="16384" width="8.85546875" style="474"/>
  </cols>
  <sheetData>
    <row r="1" spans="1:14" x14ac:dyDescent="0.2">
      <c r="A1" s="473"/>
      <c r="B1" s="473"/>
    </row>
    <row r="2" spans="1:14" ht="15.75" thickBot="1" x14ac:dyDescent="0.25">
      <c r="A2" s="524"/>
      <c r="B2" s="524"/>
    </row>
    <row r="3" spans="1:14" s="477" customFormat="1" x14ac:dyDescent="0.2">
      <c r="A3" s="1545" t="s">
        <v>22</v>
      </c>
      <c r="B3" s="1547" t="s">
        <v>13</v>
      </c>
      <c r="C3" s="1536" t="s">
        <v>1306</v>
      </c>
      <c r="D3" s="1537"/>
      <c r="E3" s="1538"/>
      <c r="F3" s="1536" t="s">
        <v>1307</v>
      </c>
      <c r="G3" s="1537"/>
      <c r="H3" s="1538"/>
      <c r="I3" s="1536" t="s">
        <v>1308</v>
      </c>
      <c r="J3" s="1537"/>
      <c r="K3" s="1538"/>
      <c r="L3" s="1539" t="s">
        <v>3556</v>
      </c>
      <c r="M3" s="1540"/>
      <c r="N3" s="1541"/>
    </row>
    <row r="4" spans="1:14" s="477" customFormat="1" ht="30" x14ac:dyDescent="0.2">
      <c r="A4" s="1546"/>
      <c r="B4" s="1548"/>
      <c r="C4" s="525" t="s">
        <v>3506</v>
      </c>
      <c r="D4" s="526" t="s">
        <v>3507</v>
      </c>
      <c r="E4" s="527" t="s">
        <v>1838</v>
      </c>
      <c r="F4" s="525" t="s">
        <v>3506</v>
      </c>
      <c r="G4" s="526" t="s">
        <v>3507</v>
      </c>
      <c r="H4" s="527" t="s">
        <v>1838</v>
      </c>
      <c r="I4" s="525" t="s">
        <v>3506</v>
      </c>
      <c r="J4" s="526" t="s">
        <v>3507</v>
      </c>
      <c r="K4" s="527" t="s">
        <v>1838</v>
      </c>
      <c r="L4" s="528" t="s">
        <v>3506</v>
      </c>
      <c r="M4" s="478" t="s">
        <v>3507</v>
      </c>
      <c r="N4" s="529" t="s">
        <v>1838</v>
      </c>
    </row>
    <row r="5" spans="1:14" x14ac:dyDescent="0.2">
      <c r="A5" s="530"/>
      <c r="B5" s="530" t="s">
        <v>982</v>
      </c>
      <c r="C5" s="1059"/>
      <c r="D5" s="531"/>
      <c r="E5" s="1065">
        <f>E7+E8+E9+E10+E11</f>
        <v>0</v>
      </c>
      <c r="F5" s="1059"/>
      <c r="G5" s="531"/>
      <c r="H5" s="1065">
        <f>SUM(H6:H11)</f>
        <v>0</v>
      </c>
      <c r="I5" s="1059"/>
      <c r="J5" s="531"/>
      <c r="K5" s="1065">
        <f>K11</f>
        <v>0</v>
      </c>
      <c r="L5" s="1062"/>
      <c r="M5" s="485"/>
      <c r="N5" s="1065">
        <f>SUM(N6:N11)</f>
        <v>0</v>
      </c>
    </row>
    <row r="6" spans="1:14" x14ac:dyDescent="0.2">
      <c r="A6" s="1542" t="s">
        <v>3667</v>
      </c>
      <c r="B6" s="532" t="s">
        <v>1512</v>
      </c>
      <c r="C6" s="1060"/>
      <c r="D6" s="533"/>
      <c r="E6" s="1066"/>
      <c r="F6" s="1061"/>
      <c r="G6" s="563"/>
      <c r="H6" s="1099">
        <f t="shared" ref="H6:H11" si="0">F6*G6</f>
        <v>0</v>
      </c>
      <c r="I6" s="1060"/>
      <c r="J6" s="533"/>
      <c r="K6" s="1066"/>
      <c r="L6" s="1061"/>
      <c r="M6" s="564"/>
      <c r="N6" s="1101">
        <f t="shared" ref="N6:N11" si="1">L6*M6</f>
        <v>0</v>
      </c>
    </row>
    <row r="7" spans="1:14" x14ac:dyDescent="0.2">
      <c r="A7" s="1543"/>
      <c r="B7" s="534" t="s">
        <v>2709</v>
      </c>
      <c r="C7" s="1061"/>
      <c r="D7" s="560"/>
      <c r="E7" s="1098">
        <f>C7*D7</f>
        <v>0</v>
      </c>
      <c r="F7" s="1061"/>
      <c r="G7" s="560"/>
      <c r="H7" s="1098">
        <f t="shared" si="0"/>
        <v>0</v>
      </c>
      <c r="I7" s="1060"/>
      <c r="J7" s="535"/>
      <c r="K7" s="1068"/>
      <c r="L7" s="1061"/>
      <c r="M7" s="554"/>
      <c r="N7" s="1102">
        <f t="shared" si="1"/>
        <v>0</v>
      </c>
    </row>
    <row r="8" spans="1:14" x14ac:dyDescent="0.2">
      <c r="A8" s="1543"/>
      <c r="B8" s="534" t="s">
        <v>3557</v>
      </c>
      <c r="C8" s="1061"/>
      <c r="D8" s="560"/>
      <c r="E8" s="1098">
        <f>C8*D8</f>
        <v>0</v>
      </c>
      <c r="F8" s="1061"/>
      <c r="G8" s="560"/>
      <c r="H8" s="1098">
        <f t="shared" si="0"/>
        <v>0</v>
      </c>
      <c r="I8" s="1060"/>
      <c r="J8" s="535"/>
      <c r="K8" s="1068"/>
      <c r="L8" s="1061"/>
      <c r="M8" s="554"/>
      <c r="N8" s="1102">
        <f t="shared" si="1"/>
        <v>0</v>
      </c>
    </row>
    <row r="9" spans="1:14" x14ac:dyDescent="0.2">
      <c r="A9" s="1543"/>
      <c r="B9" s="534" t="s">
        <v>3558</v>
      </c>
      <c r="C9" s="1061"/>
      <c r="D9" s="560"/>
      <c r="E9" s="1098">
        <f>C9*D9</f>
        <v>0</v>
      </c>
      <c r="F9" s="1061"/>
      <c r="G9" s="560"/>
      <c r="H9" s="1098">
        <f t="shared" si="0"/>
        <v>0</v>
      </c>
      <c r="I9" s="1060"/>
      <c r="J9" s="535"/>
      <c r="K9" s="1068"/>
      <c r="L9" s="1061"/>
      <c r="M9" s="554"/>
      <c r="N9" s="1102">
        <f t="shared" si="1"/>
        <v>0</v>
      </c>
    </row>
    <row r="10" spans="1:14" x14ac:dyDescent="0.2">
      <c r="A10" s="1543"/>
      <c r="B10" s="534" t="s">
        <v>3559</v>
      </c>
      <c r="C10" s="1061"/>
      <c r="D10" s="560"/>
      <c r="E10" s="1098">
        <f>C10*D10</f>
        <v>0</v>
      </c>
      <c r="F10" s="1061"/>
      <c r="G10" s="560"/>
      <c r="H10" s="1098">
        <f t="shared" si="0"/>
        <v>0</v>
      </c>
      <c r="I10" s="1060"/>
      <c r="J10" s="535"/>
      <c r="K10" s="1068"/>
      <c r="L10" s="1061"/>
      <c r="M10" s="554"/>
      <c r="N10" s="1102">
        <f t="shared" si="1"/>
        <v>0</v>
      </c>
    </row>
    <row r="11" spans="1:14" x14ac:dyDescent="0.2">
      <c r="A11" s="1543"/>
      <c r="B11" s="534" t="s">
        <v>3560</v>
      </c>
      <c r="C11" s="1061"/>
      <c r="D11" s="560"/>
      <c r="E11" s="1098">
        <f>C11*D11</f>
        <v>0</v>
      </c>
      <c r="F11" s="1061"/>
      <c r="G11" s="560"/>
      <c r="H11" s="1098">
        <f t="shared" si="0"/>
        <v>0</v>
      </c>
      <c r="I11" s="1061"/>
      <c r="J11" s="560"/>
      <c r="K11" s="1098">
        <f>I11*J11</f>
        <v>0</v>
      </c>
      <c r="L11" s="1061"/>
      <c r="M11" s="554"/>
      <c r="N11" s="1102">
        <f t="shared" si="1"/>
        <v>0</v>
      </c>
    </row>
    <row r="12" spans="1:14" x14ac:dyDescent="0.2">
      <c r="A12" s="1543"/>
      <c r="B12" s="536" t="s">
        <v>2111</v>
      </c>
      <c r="C12" s="1062"/>
      <c r="D12" s="537"/>
      <c r="E12" s="1065">
        <f>SUM(E13:E15)</f>
        <v>0</v>
      </c>
      <c r="F12" s="1062"/>
      <c r="G12" s="537"/>
      <c r="H12" s="1065">
        <f>SUM(H13:H15)</f>
        <v>0</v>
      </c>
      <c r="I12" s="1062"/>
      <c r="J12" s="537"/>
      <c r="K12" s="1065">
        <f>SUM(K13:K15)</f>
        <v>0</v>
      </c>
      <c r="L12" s="1062"/>
      <c r="M12" s="485"/>
      <c r="N12" s="1065">
        <f>SUM(N13:N15)</f>
        <v>0</v>
      </c>
    </row>
    <row r="13" spans="1:14" ht="30" x14ac:dyDescent="0.2">
      <c r="A13" s="1543"/>
      <c r="B13" s="534" t="s">
        <v>3561</v>
      </c>
      <c r="C13" s="1063"/>
      <c r="D13" s="561"/>
      <c r="E13" s="1099">
        <f>C13*D13</f>
        <v>0</v>
      </c>
      <c r="F13" s="1063"/>
      <c r="G13" s="561"/>
      <c r="H13" s="1099">
        <f>F13*G13</f>
        <v>0</v>
      </c>
      <c r="I13" s="1063"/>
      <c r="J13" s="561"/>
      <c r="K13" s="1099">
        <f>I13*J13</f>
        <v>0</v>
      </c>
      <c r="L13" s="1063"/>
      <c r="M13" s="556"/>
      <c r="N13" s="1101">
        <f>L13*M13</f>
        <v>0</v>
      </c>
    </row>
    <row r="14" spans="1:14" ht="45" x14ac:dyDescent="0.2">
      <c r="A14" s="1543"/>
      <c r="B14" s="538" t="s">
        <v>3562</v>
      </c>
      <c r="C14" s="1063"/>
      <c r="D14" s="561"/>
      <c r="E14" s="1099">
        <f>C14*D14</f>
        <v>0</v>
      </c>
      <c r="F14" s="1063"/>
      <c r="G14" s="561"/>
      <c r="H14" s="1099">
        <f>F14*G14</f>
        <v>0</v>
      </c>
      <c r="I14" s="1067"/>
      <c r="J14" s="561"/>
      <c r="K14" s="1099">
        <f>I14*J14</f>
        <v>0</v>
      </c>
      <c r="L14" s="1063"/>
      <c r="M14" s="556"/>
      <c r="N14" s="1101">
        <f>L14*M14</f>
        <v>0</v>
      </c>
    </row>
    <row r="15" spans="1:14" ht="30.75" thickBot="1" x14ac:dyDescent="0.25">
      <c r="A15" s="1544"/>
      <c r="B15" s="539" t="s">
        <v>3563</v>
      </c>
      <c r="C15" s="1064"/>
      <c r="D15" s="562"/>
      <c r="E15" s="1100">
        <f>C15*D15</f>
        <v>0</v>
      </c>
      <c r="F15" s="1064"/>
      <c r="G15" s="562"/>
      <c r="H15" s="1100">
        <f>F15*G15</f>
        <v>0</v>
      </c>
      <c r="I15" s="1064"/>
      <c r="J15" s="562"/>
      <c r="K15" s="1100">
        <f>I15*J15</f>
        <v>0</v>
      </c>
      <c r="L15" s="1064"/>
      <c r="M15" s="565"/>
      <c r="N15" s="1103">
        <f>L15*M15</f>
        <v>0</v>
      </c>
    </row>
  </sheetData>
  <mergeCells count="7">
    <mergeCell ref="I3:K3"/>
    <mergeCell ref="L3:N3"/>
    <mergeCell ref="A6:A15"/>
    <mergeCell ref="A3:A4"/>
    <mergeCell ref="B3:B4"/>
    <mergeCell ref="C3:E3"/>
    <mergeCell ref="F3:H3"/>
  </mergeCells>
  <pageMargins left="0.75" right="0.75" top="1" bottom="1" header="0.5" footer="0.5"/>
  <pageSetup scale="76"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
  <sheetViews>
    <sheetView zoomScaleNormal="100" workbookViewId="0">
      <pane xSplit="2" ySplit="5" topLeftCell="C15" activePane="bottomRight" state="frozenSplit"/>
      <selection activeCell="D18" sqref="D18"/>
      <selection pane="topRight" activeCell="D18" sqref="D18"/>
      <selection pane="bottomLeft" activeCell="D18" sqref="D18"/>
      <selection pane="bottomRight" activeCell="C3" sqref="C3:F3"/>
    </sheetView>
  </sheetViews>
  <sheetFormatPr defaultColWidth="8.85546875" defaultRowHeight="15" x14ac:dyDescent="0.2"/>
  <cols>
    <col min="1" max="1" width="12.140625" style="474" customWidth="1"/>
    <col min="2" max="2" width="59.28515625" style="474" customWidth="1"/>
    <col min="3" max="3" width="9.7109375" style="474" customWidth="1"/>
    <col min="4" max="4" width="11.28515625" style="474" bestFit="1" customWidth="1"/>
    <col min="5" max="5" width="10.28515625" style="474" customWidth="1"/>
    <col min="6" max="6" width="11.42578125" style="475" customWidth="1"/>
    <col min="7" max="16384" width="8.85546875" style="474"/>
  </cols>
  <sheetData>
    <row r="1" spans="1:6" x14ac:dyDescent="0.2">
      <c r="A1" s="473"/>
      <c r="B1" s="473"/>
    </row>
    <row r="2" spans="1:6" x14ac:dyDescent="0.2">
      <c r="A2" s="476"/>
      <c r="B2" s="476"/>
      <c r="F2" s="474"/>
    </row>
    <row r="3" spans="1:6" s="477" customFormat="1" ht="12" customHeight="1" x14ac:dyDescent="0.2">
      <c r="A3" s="1526" t="s">
        <v>22</v>
      </c>
      <c r="B3" s="1449" t="s">
        <v>13</v>
      </c>
      <c r="C3" s="1449" t="s">
        <v>2445</v>
      </c>
      <c r="D3" s="1449"/>
      <c r="E3" s="1449"/>
      <c r="F3" s="1449"/>
    </row>
    <row r="4" spans="1:6" s="477" customFormat="1" ht="30" x14ac:dyDescent="0.2">
      <c r="A4" s="1526"/>
      <c r="B4" s="1449"/>
      <c r="C4" s="478" t="s">
        <v>15</v>
      </c>
      <c r="D4" s="478" t="s">
        <v>3506</v>
      </c>
      <c r="E4" s="478" t="s">
        <v>3507</v>
      </c>
      <c r="F4" s="478" t="s">
        <v>1838</v>
      </c>
    </row>
    <row r="5" spans="1:6" x14ac:dyDescent="0.2">
      <c r="A5" s="1549" t="s">
        <v>3564</v>
      </c>
      <c r="B5" s="1550"/>
      <c r="C5" s="1550"/>
      <c r="D5" s="1550"/>
      <c r="E5" s="1550"/>
      <c r="F5" s="1551"/>
    </row>
    <row r="6" spans="1:6" x14ac:dyDescent="0.2">
      <c r="A6" s="482"/>
      <c r="B6" s="482" t="s">
        <v>982</v>
      </c>
      <c r="C6" s="497"/>
      <c r="D6" s="1091"/>
      <c r="E6" s="1057"/>
      <c r="F6" s="1058">
        <f>F7</f>
        <v>0</v>
      </c>
    </row>
    <row r="7" spans="1:6" ht="30" x14ac:dyDescent="0.2">
      <c r="A7" s="557" t="s">
        <v>3667</v>
      </c>
      <c r="B7" s="514" t="s">
        <v>3565</v>
      </c>
      <c r="C7" s="553"/>
      <c r="D7" s="1088"/>
      <c r="E7" s="1052"/>
      <c r="F7" s="1053"/>
    </row>
    <row r="8" spans="1:6" x14ac:dyDescent="0.2">
      <c r="A8" s="540"/>
      <c r="B8" s="500" t="s">
        <v>436</v>
      </c>
      <c r="C8" s="497"/>
      <c r="D8" s="1091"/>
      <c r="E8" s="1057"/>
      <c r="F8" s="1058">
        <f>SUM(F9:F10)</f>
        <v>0</v>
      </c>
    </row>
    <row r="9" spans="1:6" ht="60" x14ac:dyDescent="0.2">
      <c r="A9" s="490" t="s">
        <v>437</v>
      </c>
      <c r="B9" s="514" t="s">
        <v>1980</v>
      </c>
      <c r="C9" s="511" t="str">
        <f>'ANNEX 7.2b PART I'!H492</f>
        <v>Per Training Institutions</v>
      </c>
      <c r="D9" s="1087">
        <f>'ANNEX 7.2b PART I'!I492</f>
        <v>0</v>
      </c>
      <c r="E9" s="1050">
        <f>'ANNEX 7.2b PART I'!S492</f>
        <v>0</v>
      </c>
      <c r="F9" s="1051">
        <f>'ANNEX 7.2b PART I'!T492</f>
        <v>0</v>
      </c>
    </row>
    <row r="10" spans="1:6" ht="60" x14ac:dyDescent="0.2">
      <c r="A10" s="490" t="s">
        <v>439</v>
      </c>
      <c r="B10" s="514" t="s">
        <v>1338</v>
      </c>
      <c r="C10" s="511" t="str">
        <f>'ANNEX 7.2b PART I'!H493</f>
        <v>Per Training Institutions</v>
      </c>
      <c r="D10" s="1087">
        <f>'ANNEX 7.2b PART I'!I493</f>
        <v>0</v>
      </c>
      <c r="E10" s="1050">
        <f>'ANNEX 7.2b PART I'!S493</f>
        <v>0</v>
      </c>
      <c r="F10" s="1051">
        <f>'ANNEX 7.2b PART I'!T493</f>
        <v>0</v>
      </c>
    </row>
    <row r="11" spans="1:6" x14ac:dyDescent="0.2">
      <c r="A11" s="499"/>
      <c r="B11" s="500" t="s">
        <v>1742</v>
      </c>
      <c r="C11" s="492"/>
      <c r="D11" s="1089"/>
      <c r="E11" s="1054"/>
      <c r="F11" s="1049">
        <f>SUM(F12:F14)</f>
        <v>0</v>
      </c>
    </row>
    <row r="12" spans="1:6" ht="30" x14ac:dyDescent="0.2">
      <c r="A12" s="490" t="s">
        <v>443</v>
      </c>
      <c r="B12" s="514" t="s">
        <v>1340</v>
      </c>
      <c r="C12" s="511" t="str">
        <f>'ANNEX 7.2b PART I'!H495</f>
        <v>Per person</v>
      </c>
      <c r="D12" s="1087">
        <f>'ANNEX 7.2b PART I'!I495</f>
        <v>0</v>
      </c>
      <c r="E12" s="1050">
        <f>'ANNEX 7.2b PART I'!S495</f>
        <v>0</v>
      </c>
      <c r="F12" s="1051">
        <f>'ANNEX 7.2b PART I'!T495</f>
        <v>0</v>
      </c>
    </row>
    <row r="13" spans="1:6" x14ac:dyDescent="0.2">
      <c r="A13" s="490" t="s">
        <v>445</v>
      </c>
      <c r="B13" s="514" t="s">
        <v>3566</v>
      </c>
      <c r="C13" s="511" t="str">
        <f>'ANNEX 7.2b PART I'!H496</f>
        <v>Per Batch</v>
      </c>
      <c r="D13" s="1087">
        <f>'ANNEX 7.2b PART I'!I496</f>
        <v>0</v>
      </c>
      <c r="E13" s="1050">
        <f>'ANNEX 7.2b PART I'!S496</f>
        <v>0</v>
      </c>
      <c r="F13" s="1051">
        <f>'ANNEX 7.2b PART I'!T496</f>
        <v>0</v>
      </c>
    </row>
    <row r="14" spans="1:6" ht="30" x14ac:dyDescent="0.2">
      <c r="A14" s="490" t="s">
        <v>447</v>
      </c>
      <c r="B14" s="514" t="s">
        <v>1942</v>
      </c>
      <c r="C14" s="511" t="str">
        <f>'ANNEX 7.2b PART I'!H497</f>
        <v>Per person</v>
      </c>
      <c r="D14" s="1087">
        <f>'ANNEX 7.2b PART I'!I497</f>
        <v>0</v>
      </c>
      <c r="E14" s="1050">
        <f>'ANNEX 7.2b PART I'!S497</f>
        <v>0</v>
      </c>
      <c r="F14" s="1051">
        <f>'ANNEX 7.2b PART I'!T497</f>
        <v>0</v>
      </c>
    </row>
    <row r="15" spans="1:6" x14ac:dyDescent="0.2">
      <c r="A15" s="499"/>
      <c r="B15" s="500" t="s">
        <v>785</v>
      </c>
      <c r="C15" s="492"/>
      <c r="D15" s="1089"/>
      <c r="E15" s="1054"/>
      <c r="F15" s="1049">
        <f>SUM(F16:F23)</f>
        <v>0</v>
      </c>
    </row>
    <row r="16" spans="1:6" ht="30" x14ac:dyDescent="0.2">
      <c r="A16" s="490" t="s">
        <v>786</v>
      </c>
      <c r="B16" s="514" t="s">
        <v>3567</v>
      </c>
      <c r="C16" s="511" t="str">
        <f>'ANNEX 7.2b PART I'!H745</f>
        <v>No. of facilities</v>
      </c>
      <c r="D16" s="1087">
        <f>'ANNEX 7.2b PART I'!I745</f>
        <v>0</v>
      </c>
      <c r="E16" s="1050">
        <f>'ANNEX 7.2b PART I'!S745</f>
        <v>0</v>
      </c>
      <c r="F16" s="1051">
        <f>'ANNEX 7.2b PART I'!T745</f>
        <v>0</v>
      </c>
    </row>
    <row r="17" spans="1:6" ht="30" x14ac:dyDescent="0.2">
      <c r="A17" s="490" t="s">
        <v>1952</v>
      </c>
      <c r="B17" s="514" t="s">
        <v>1387</v>
      </c>
      <c r="C17" s="511" t="str">
        <f>'ANNEX 7.2b PART I'!H746</f>
        <v>No. of facilities</v>
      </c>
      <c r="D17" s="1087">
        <f>'ANNEX 7.2b PART I'!I746</f>
        <v>0</v>
      </c>
      <c r="E17" s="1050">
        <f>'ANNEX 7.2b PART I'!S746</f>
        <v>0</v>
      </c>
      <c r="F17" s="1051">
        <f>'ANNEX 7.2b PART I'!T746</f>
        <v>0</v>
      </c>
    </row>
    <row r="18" spans="1:6" ht="30" x14ac:dyDescent="0.2">
      <c r="A18" s="490" t="s">
        <v>1953</v>
      </c>
      <c r="B18" s="514" t="s">
        <v>1388</v>
      </c>
      <c r="C18" s="511" t="str">
        <f>'ANNEX 7.2b PART I'!H747</f>
        <v>No. of facilities</v>
      </c>
      <c r="D18" s="1087">
        <f>'ANNEX 7.2b PART I'!I747</f>
        <v>0</v>
      </c>
      <c r="E18" s="1050">
        <f>'ANNEX 7.2b PART I'!S747</f>
        <v>0</v>
      </c>
      <c r="F18" s="1051">
        <f>'ANNEX 7.2b PART I'!T747</f>
        <v>0</v>
      </c>
    </row>
    <row r="19" spans="1:6" ht="30" x14ac:dyDescent="0.2">
      <c r="A19" s="490" t="s">
        <v>1954</v>
      </c>
      <c r="B19" s="514" t="s">
        <v>1389</v>
      </c>
      <c r="C19" s="511" t="str">
        <f>'ANNEX 7.2b PART I'!H748</f>
        <v>No. of facilities</v>
      </c>
      <c r="D19" s="1087">
        <f>'ANNEX 7.2b PART I'!I748</f>
        <v>0</v>
      </c>
      <c r="E19" s="1050">
        <f>'ANNEX 7.2b PART I'!S748</f>
        <v>0</v>
      </c>
      <c r="F19" s="1051">
        <f>'ANNEX 7.2b PART I'!T748</f>
        <v>0</v>
      </c>
    </row>
    <row r="20" spans="1:6" ht="30" x14ac:dyDescent="0.2">
      <c r="A20" s="490" t="s">
        <v>1955</v>
      </c>
      <c r="B20" s="514" t="s">
        <v>1396</v>
      </c>
      <c r="C20" s="511" t="str">
        <f>'ANNEX 7.2b PART I'!H749</f>
        <v>No. of facilities</v>
      </c>
      <c r="D20" s="1087">
        <f>'ANNEX 7.2b PART I'!I749</f>
        <v>0</v>
      </c>
      <c r="E20" s="1050">
        <f>'ANNEX 7.2b PART I'!S749</f>
        <v>0</v>
      </c>
      <c r="F20" s="1051">
        <f>'ANNEX 7.2b PART I'!T749</f>
        <v>0</v>
      </c>
    </row>
    <row r="21" spans="1:6" ht="30" x14ac:dyDescent="0.2">
      <c r="A21" s="486" t="s">
        <v>788</v>
      </c>
      <c r="B21" s="486" t="s">
        <v>2857</v>
      </c>
      <c r="C21" s="511" t="str">
        <f>'ANNEX 7.2b PART I'!H750</f>
        <v>No. of facilities</v>
      </c>
      <c r="D21" s="1087">
        <f>'ANNEX 7.2b PART I'!I750</f>
        <v>0</v>
      </c>
      <c r="E21" s="1050">
        <f>'ANNEX 7.2b PART I'!S750</f>
        <v>0</v>
      </c>
      <c r="F21" s="1051">
        <f>'ANNEX 7.2b PART I'!T750</f>
        <v>0</v>
      </c>
    </row>
    <row r="22" spans="1:6" ht="30" x14ac:dyDescent="0.2">
      <c r="A22" s="486" t="s">
        <v>3393</v>
      </c>
      <c r="B22" s="486" t="s">
        <v>3384</v>
      </c>
      <c r="C22" s="511" t="str">
        <f>'ANNEX 7.2b PART I'!H751</f>
        <v>No. of facilities</v>
      </c>
      <c r="D22" s="1087">
        <f>'ANNEX 7.2b PART I'!I751</f>
        <v>0</v>
      </c>
      <c r="E22" s="1050">
        <f>'ANNEX 7.2b PART I'!S751</f>
        <v>0</v>
      </c>
      <c r="F22" s="1051">
        <f>'ANNEX 7.2b PART I'!T751</f>
        <v>0</v>
      </c>
    </row>
    <row r="23" spans="1:6" ht="30" x14ac:dyDescent="0.2">
      <c r="A23" s="498" t="s">
        <v>3394</v>
      </c>
      <c r="B23" s="498" t="s">
        <v>3386</v>
      </c>
      <c r="C23" s="511" t="str">
        <f>'ANNEX 7.2b PART I'!H752</f>
        <v>No. of facilities</v>
      </c>
      <c r="D23" s="1087">
        <f>'ANNEX 7.2b PART I'!I752</f>
        <v>0</v>
      </c>
      <c r="E23" s="1050">
        <f>'ANNEX 7.2b PART I'!S752</f>
        <v>0</v>
      </c>
      <c r="F23" s="1051">
        <f>'ANNEX 7.2b PART I'!T752</f>
        <v>0</v>
      </c>
    </row>
    <row r="24" spans="1:6" x14ac:dyDescent="0.2">
      <c r="A24" s="499"/>
      <c r="B24" s="500" t="s">
        <v>1458</v>
      </c>
      <c r="C24" s="492"/>
      <c r="D24" s="1089"/>
      <c r="E24" s="1054"/>
      <c r="F24" s="1049">
        <f>SUM(F25:F26)</f>
        <v>0</v>
      </c>
    </row>
    <row r="25" spans="1:6" x14ac:dyDescent="0.2">
      <c r="A25" s="1533" t="s">
        <v>3667</v>
      </c>
      <c r="B25" s="514"/>
      <c r="C25" s="553"/>
      <c r="D25" s="1088"/>
      <c r="E25" s="1052"/>
      <c r="F25" s="1053">
        <f>D25*E25</f>
        <v>0</v>
      </c>
    </row>
    <row r="26" spans="1:6" x14ac:dyDescent="0.2">
      <c r="A26" s="1535"/>
      <c r="B26" s="514"/>
      <c r="C26" s="553"/>
      <c r="D26" s="1088"/>
      <c r="E26" s="1052"/>
      <c r="F26" s="1053">
        <f>D26*E26</f>
        <v>0</v>
      </c>
    </row>
    <row r="27" spans="1:6" x14ac:dyDescent="0.2">
      <c r="A27" s="479"/>
      <c r="B27" s="516" t="s">
        <v>3568</v>
      </c>
      <c r="C27" s="480"/>
      <c r="D27" s="1090"/>
      <c r="E27" s="1056"/>
      <c r="F27" s="504">
        <f>F24+F15+F11+F8+F6</f>
        <v>0</v>
      </c>
    </row>
  </sheetData>
  <mergeCells count="5">
    <mergeCell ref="A3:A4"/>
    <mergeCell ref="B3:B4"/>
    <mergeCell ref="C3:F3"/>
    <mergeCell ref="A5:F5"/>
    <mergeCell ref="A25:A26"/>
  </mergeCells>
  <pageMargins left="0.75" right="0.75" top="1" bottom="1" header="0.5" footer="0.5"/>
  <pageSetup paperSize="9"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zoomScaleNormal="100" workbookViewId="0">
      <pane xSplit="2" ySplit="5" topLeftCell="C6" activePane="bottomRight" state="frozenSplit"/>
      <selection activeCell="D18" sqref="D18"/>
      <selection pane="topRight" activeCell="D18" sqref="D18"/>
      <selection pane="bottomLeft" activeCell="D18" sqref="D18"/>
      <selection pane="bottomRight" activeCell="C3" sqref="C3:F3"/>
    </sheetView>
  </sheetViews>
  <sheetFormatPr defaultColWidth="8.85546875" defaultRowHeight="15" x14ac:dyDescent="0.2"/>
  <cols>
    <col min="1" max="1" width="12.140625" style="474" customWidth="1"/>
    <col min="2" max="2" width="57.140625" style="474" bestFit="1" customWidth="1"/>
    <col min="3" max="3" width="9.7109375" style="474" customWidth="1"/>
    <col min="4" max="4" width="11.28515625" style="474" bestFit="1" customWidth="1"/>
    <col min="5" max="5" width="10.28515625" style="474" customWidth="1"/>
    <col min="6" max="6" width="11.42578125" style="475" customWidth="1"/>
    <col min="7" max="16384" width="8.85546875" style="474"/>
  </cols>
  <sheetData>
    <row r="1" spans="1:6" x14ac:dyDescent="0.2">
      <c r="A1" s="473"/>
      <c r="B1" s="473"/>
    </row>
    <row r="2" spans="1:6" x14ac:dyDescent="0.2">
      <c r="A2" s="476"/>
      <c r="B2" s="476"/>
      <c r="F2" s="474"/>
    </row>
    <row r="3" spans="1:6" s="477" customFormat="1" ht="12" customHeight="1" x14ac:dyDescent="0.2">
      <c r="A3" s="1526" t="s">
        <v>22</v>
      </c>
      <c r="B3" s="1449" t="s">
        <v>13</v>
      </c>
      <c r="C3" s="1449" t="s">
        <v>2445</v>
      </c>
      <c r="D3" s="1449"/>
      <c r="E3" s="1449"/>
      <c r="F3" s="1449"/>
    </row>
    <row r="4" spans="1:6" s="477" customFormat="1" ht="30" x14ac:dyDescent="0.2">
      <c r="A4" s="1526"/>
      <c r="B4" s="1449"/>
      <c r="C4" s="478" t="s">
        <v>15</v>
      </c>
      <c r="D4" s="478" t="s">
        <v>3506</v>
      </c>
      <c r="E4" s="478" t="s">
        <v>3507</v>
      </c>
      <c r="F4" s="478" t="s">
        <v>1838</v>
      </c>
    </row>
    <row r="5" spans="1:6" x14ac:dyDescent="0.2">
      <c r="A5" s="541"/>
      <c r="B5" s="542" t="s">
        <v>1500</v>
      </c>
      <c r="C5" s="480"/>
      <c r="D5" s="1090"/>
      <c r="E5" s="1056"/>
      <c r="F5" s="504"/>
    </row>
    <row r="6" spans="1:6" x14ac:dyDescent="0.2">
      <c r="A6" s="499"/>
      <c r="B6" s="500" t="s">
        <v>3569</v>
      </c>
      <c r="C6" s="484"/>
      <c r="D6" s="1091"/>
      <c r="E6" s="1057"/>
      <c r="F6" s="1058">
        <f>SUM(F7:F11)</f>
        <v>0</v>
      </c>
    </row>
    <row r="7" spans="1:6" ht="45" x14ac:dyDescent="0.2">
      <c r="A7" s="490" t="s">
        <v>1963</v>
      </c>
      <c r="B7" s="514" t="s">
        <v>1299</v>
      </c>
      <c r="C7" s="511" t="str">
        <f>'ANNEX 7.2b PART I'!H40</f>
        <v>average cost Per case</v>
      </c>
      <c r="D7" s="1087">
        <f>'ANNEX 7.2b PART I'!I40</f>
        <v>0</v>
      </c>
      <c r="E7" s="1050">
        <f>'ANNEX 7.2b PART I'!S40</f>
        <v>0</v>
      </c>
      <c r="F7" s="1051">
        <f>'ANNEX 7.2b PART I'!T40</f>
        <v>0</v>
      </c>
    </row>
    <row r="8" spans="1:6" ht="45" x14ac:dyDescent="0.2">
      <c r="A8" s="490" t="s">
        <v>1964</v>
      </c>
      <c r="B8" s="514" t="s">
        <v>476</v>
      </c>
      <c r="C8" s="511" t="str">
        <f>'ANNEX 7.2b PART I'!H41</f>
        <v>average cost Per case</v>
      </c>
      <c r="D8" s="1087">
        <f>'ANNEX 7.2b PART I'!I41</f>
        <v>0</v>
      </c>
      <c r="E8" s="1050">
        <f>'ANNEX 7.2b PART I'!S41</f>
        <v>0</v>
      </c>
      <c r="F8" s="1051">
        <f>'ANNEX 7.2b PART I'!T41</f>
        <v>0</v>
      </c>
    </row>
    <row r="9" spans="1:6" ht="45" x14ac:dyDescent="0.2">
      <c r="A9" s="490" t="s">
        <v>1965</v>
      </c>
      <c r="B9" s="514" t="s">
        <v>477</v>
      </c>
      <c r="C9" s="511" t="str">
        <f>'ANNEX 7.2b PART I'!H42</f>
        <v>average cost Per case</v>
      </c>
      <c r="D9" s="1087">
        <f>'ANNEX 7.2b PART I'!I42</f>
        <v>0</v>
      </c>
      <c r="E9" s="1050">
        <f>'ANNEX 7.2b PART I'!S42</f>
        <v>0</v>
      </c>
      <c r="F9" s="1051">
        <f>'ANNEX 7.2b PART I'!T42</f>
        <v>0</v>
      </c>
    </row>
    <row r="10" spans="1:6" ht="45" x14ac:dyDescent="0.2">
      <c r="A10" s="490" t="s">
        <v>1966</v>
      </c>
      <c r="B10" s="514" t="s">
        <v>478</v>
      </c>
      <c r="C10" s="511" t="str">
        <f>'ANNEX 7.2b PART I'!H43</f>
        <v>average cost Per case</v>
      </c>
      <c r="D10" s="1087">
        <f>'ANNEX 7.2b PART I'!I43</f>
        <v>0</v>
      </c>
      <c r="E10" s="1050">
        <f>'ANNEX 7.2b PART I'!S43</f>
        <v>0</v>
      </c>
      <c r="F10" s="1051">
        <f>'ANNEX 7.2b PART I'!T43</f>
        <v>0</v>
      </c>
    </row>
    <row r="11" spans="1:6" ht="45" x14ac:dyDescent="0.2">
      <c r="A11" s="490" t="s">
        <v>1967</v>
      </c>
      <c r="B11" s="514" t="s">
        <v>2050</v>
      </c>
      <c r="C11" s="511" t="str">
        <f>'ANNEX 7.2b PART I'!H44</f>
        <v>average cost Per trip</v>
      </c>
      <c r="D11" s="1087">
        <f>'ANNEX 7.2b PART I'!I44</f>
        <v>0</v>
      </c>
      <c r="E11" s="1050">
        <f>'ANNEX 7.2b PART I'!S44</f>
        <v>0</v>
      </c>
      <c r="F11" s="1051">
        <f>'ANNEX 7.2b PART I'!T44</f>
        <v>0</v>
      </c>
    </row>
    <row r="12" spans="1:6" x14ac:dyDescent="0.2">
      <c r="A12" s="499"/>
      <c r="B12" s="500" t="s">
        <v>1944</v>
      </c>
      <c r="C12" s="497"/>
      <c r="D12" s="1091"/>
      <c r="E12" s="1057"/>
      <c r="F12" s="1058">
        <f>SUM(F13:F15)</f>
        <v>0</v>
      </c>
    </row>
    <row r="13" spans="1:6" x14ac:dyDescent="0.2">
      <c r="A13" s="490" t="s">
        <v>2589</v>
      </c>
      <c r="B13" s="512"/>
      <c r="C13" s="511">
        <f>'ANNEX 7.2b PART I'!H46</f>
        <v>0</v>
      </c>
      <c r="D13" s="1087">
        <f>'ANNEX 7.2b PART I'!I46</f>
        <v>0</v>
      </c>
      <c r="E13" s="1050">
        <f>'ANNEX 7.2b PART I'!S46</f>
        <v>0</v>
      </c>
      <c r="F13" s="1051">
        <f>'ANNEX 7.2b PART I'!T46</f>
        <v>0</v>
      </c>
    </row>
    <row r="14" spans="1:6" x14ac:dyDescent="0.2">
      <c r="A14" s="490" t="s">
        <v>2590</v>
      </c>
      <c r="B14" s="512"/>
      <c r="C14" s="511">
        <f>'ANNEX 7.2b PART I'!H47</f>
        <v>0</v>
      </c>
      <c r="D14" s="1087">
        <f>'ANNEX 7.2b PART I'!I47</f>
        <v>0</v>
      </c>
      <c r="E14" s="1050">
        <f>'ANNEX 7.2b PART I'!S47</f>
        <v>0</v>
      </c>
      <c r="F14" s="1051">
        <f>'ANNEX 7.2b PART I'!T47</f>
        <v>0</v>
      </c>
    </row>
    <row r="15" spans="1:6" x14ac:dyDescent="0.2">
      <c r="A15" s="490" t="s">
        <v>2591</v>
      </c>
      <c r="B15" s="512"/>
      <c r="C15" s="511">
        <f>'ANNEX 7.2b PART I'!H48</f>
        <v>0</v>
      </c>
      <c r="D15" s="1087">
        <f>'ANNEX 7.2b PART I'!I48</f>
        <v>0</v>
      </c>
      <c r="E15" s="1050">
        <f>'ANNEX 7.2b PART I'!S48</f>
        <v>0</v>
      </c>
      <c r="F15" s="1051">
        <f>'ANNEX 7.2b PART I'!T48</f>
        <v>0</v>
      </c>
    </row>
    <row r="16" spans="1:6" x14ac:dyDescent="0.2">
      <c r="A16" s="499"/>
      <c r="B16" s="500" t="s">
        <v>2744</v>
      </c>
      <c r="C16" s="484"/>
      <c r="D16" s="1086"/>
      <c r="E16" s="1048"/>
      <c r="F16" s="1058">
        <f>SUM(F17:F19)</f>
        <v>0</v>
      </c>
    </row>
    <row r="17" spans="1:6" ht="45" x14ac:dyDescent="0.2">
      <c r="A17" s="490" t="s">
        <v>600</v>
      </c>
      <c r="B17" s="514" t="s">
        <v>572</v>
      </c>
      <c r="C17" s="511" t="str">
        <f>'ANNEX 7.2b PART I'!H69</f>
        <v>average cost Per case</v>
      </c>
      <c r="D17" s="1087">
        <f>'ANNEX 7.2b PART I'!I69</f>
        <v>0</v>
      </c>
      <c r="E17" s="1050">
        <f>'ANNEX 7.2b PART I'!S69</f>
        <v>0</v>
      </c>
      <c r="F17" s="1051">
        <f>'ANNEX 7.2b PART I'!T69</f>
        <v>0</v>
      </c>
    </row>
    <row r="18" spans="1:6" ht="45" x14ac:dyDescent="0.2">
      <c r="A18" s="490" t="s">
        <v>601</v>
      </c>
      <c r="B18" s="514" t="s">
        <v>574</v>
      </c>
      <c r="C18" s="511" t="str">
        <f>'ANNEX 7.2b PART I'!H70</f>
        <v>average cost Per case</v>
      </c>
      <c r="D18" s="1087">
        <f>'ANNEX 7.2b PART I'!I70</f>
        <v>0</v>
      </c>
      <c r="E18" s="1050">
        <f>'ANNEX 7.2b PART I'!S70</f>
        <v>0</v>
      </c>
      <c r="F18" s="1051">
        <f>'ANNEX 7.2b PART I'!T70</f>
        <v>0</v>
      </c>
    </row>
    <row r="19" spans="1:6" ht="45" x14ac:dyDescent="0.2">
      <c r="A19" s="490" t="s">
        <v>602</v>
      </c>
      <c r="B19" s="514" t="s">
        <v>2050</v>
      </c>
      <c r="C19" s="511" t="str">
        <f>'ANNEX 7.2b PART I'!H71</f>
        <v>average cost Per trip</v>
      </c>
      <c r="D19" s="1087">
        <f>'ANNEX 7.2b PART I'!I71</f>
        <v>0</v>
      </c>
      <c r="E19" s="1050">
        <f>'ANNEX 7.2b PART I'!S71</f>
        <v>0</v>
      </c>
      <c r="F19" s="1051">
        <f>'ANNEX 7.2b PART I'!T71</f>
        <v>0</v>
      </c>
    </row>
    <row r="20" spans="1:6" x14ac:dyDescent="0.2">
      <c r="A20" s="479"/>
      <c r="B20" s="516" t="s">
        <v>3570</v>
      </c>
      <c r="C20" s="480"/>
      <c r="D20" s="1090"/>
      <c r="E20" s="1056"/>
      <c r="F20" s="504">
        <f>F6+F12+F16</f>
        <v>0</v>
      </c>
    </row>
  </sheetData>
  <mergeCells count="3">
    <mergeCell ref="A3:A4"/>
    <mergeCell ref="B3:B4"/>
    <mergeCell ref="C3:F3"/>
  </mergeCells>
  <pageMargins left="0.75" right="0.75" top="1" bottom="1" header="0.5" footer="0.5"/>
  <pageSetup paperSize="9"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zoomScaleNormal="100" workbookViewId="0">
      <pane xSplit="2" ySplit="5" topLeftCell="C6" activePane="bottomRight" state="frozenSplit"/>
      <selection activeCell="D18" sqref="D18"/>
      <selection pane="topRight" activeCell="D18" sqref="D18"/>
      <selection pane="bottomLeft" activeCell="D18" sqref="D18"/>
      <selection pane="bottomRight" activeCell="C3" sqref="C3:F3"/>
    </sheetView>
  </sheetViews>
  <sheetFormatPr defaultColWidth="8.85546875" defaultRowHeight="15" x14ac:dyDescent="0.2"/>
  <cols>
    <col min="1" max="1" width="11.140625" style="474" bestFit="1" customWidth="1"/>
    <col min="2" max="2" width="72" style="474" customWidth="1"/>
    <col min="3" max="3" width="8.85546875" style="474" bestFit="1" customWidth="1"/>
    <col min="4" max="4" width="10.28515625" style="474" bestFit="1" customWidth="1"/>
    <col min="5" max="5" width="10" style="474" bestFit="1" customWidth="1"/>
    <col min="6" max="6" width="10.7109375" style="475" bestFit="1" customWidth="1"/>
    <col min="7" max="16384" width="8.85546875" style="474"/>
  </cols>
  <sheetData>
    <row r="1" spans="1:6" x14ac:dyDescent="0.2">
      <c r="A1" s="473"/>
      <c r="B1" s="473"/>
    </row>
    <row r="2" spans="1:6" x14ac:dyDescent="0.2">
      <c r="A2" s="476"/>
      <c r="B2" s="476"/>
      <c r="F2" s="474"/>
    </row>
    <row r="3" spans="1:6" s="477" customFormat="1" ht="15" customHeight="1" x14ac:dyDescent="0.2">
      <c r="A3" s="1526" t="s">
        <v>22</v>
      </c>
      <c r="B3" s="1449" t="s">
        <v>13</v>
      </c>
      <c r="C3" s="1449" t="s">
        <v>2445</v>
      </c>
      <c r="D3" s="1449"/>
      <c r="E3" s="1449"/>
      <c r="F3" s="1449"/>
    </row>
    <row r="4" spans="1:6" s="477" customFormat="1" ht="30" x14ac:dyDescent="0.2">
      <c r="A4" s="1526"/>
      <c r="B4" s="1449"/>
      <c r="C4" s="478" t="s">
        <v>15</v>
      </c>
      <c r="D4" s="478" t="s">
        <v>3506</v>
      </c>
      <c r="E4" s="478" t="s">
        <v>3507</v>
      </c>
      <c r="F4" s="478" t="s">
        <v>1838</v>
      </c>
    </row>
    <row r="5" spans="1:6" x14ac:dyDescent="0.2">
      <c r="A5" s="479"/>
      <c r="B5" s="479" t="s">
        <v>3571</v>
      </c>
      <c r="C5" s="480"/>
      <c r="D5" s="1090"/>
      <c r="E5" s="1056"/>
      <c r="F5" s="504"/>
    </row>
    <row r="6" spans="1:6" ht="30" x14ac:dyDescent="0.2">
      <c r="A6" s="507"/>
      <c r="B6" s="482" t="s">
        <v>3572</v>
      </c>
      <c r="C6" s="497"/>
      <c r="D6" s="1091"/>
      <c r="E6" s="1057"/>
      <c r="F6" s="1058">
        <f>SUM(F7:F8)</f>
        <v>0</v>
      </c>
    </row>
    <row r="7" spans="1:6" ht="30" x14ac:dyDescent="0.2">
      <c r="A7" s="543" t="s">
        <v>3326</v>
      </c>
      <c r="B7" s="1104" t="s">
        <v>3994</v>
      </c>
      <c r="C7" s="511" t="str">
        <f>'ANNEX 7.2b PART I'!H79</f>
        <v>Per Batch</v>
      </c>
      <c r="D7" s="1087">
        <f>'ANNEX 7.2b PART I'!I79</f>
        <v>0</v>
      </c>
      <c r="E7" s="1050">
        <f>'ANNEX 7.2b PART I'!S79</f>
        <v>0</v>
      </c>
      <c r="F7" s="1051">
        <f>'ANNEX 7.2b PART I'!T79</f>
        <v>0</v>
      </c>
    </row>
    <row r="8" spans="1:6" x14ac:dyDescent="0.2">
      <c r="A8" s="543" t="s">
        <v>3327</v>
      </c>
      <c r="B8" s="544" t="s">
        <v>3328</v>
      </c>
      <c r="C8" s="511">
        <f>'ANNEX 7.2b PART I'!H80</f>
        <v>0</v>
      </c>
      <c r="D8" s="1087">
        <f>'ANNEX 7.2b PART I'!I80</f>
        <v>0</v>
      </c>
      <c r="E8" s="1050">
        <f>'ANNEX 7.2b PART I'!S80</f>
        <v>0</v>
      </c>
      <c r="F8" s="1051">
        <f>'ANNEX 7.2b PART I'!T80</f>
        <v>0</v>
      </c>
    </row>
    <row r="9" spans="1:6" x14ac:dyDescent="0.2">
      <c r="A9" s="517"/>
      <c r="B9" s="517" t="s">
        <v>2640</v>
      </c>
      <c r="C9" s="492"/>
      <c r="D9" s="1089"/>
      <c r="E9" s="1054"/>
      <c r="F9" s="1049">
        <f>SUM(F10:F12)</f>
        <v>0</v>
      </c>
    </row>
    <row r="10" spans="1:6" ht="30" x14ac:dyDescent="0.2">
      <c r="A10" s="489" t="s">
        <v>2903</v>
      </c>
      <c r="B10" s="489" t="s">
        <v>1485</v>
      </c>
      <c r="C10" s="511" t="str">
        <f>'ANNEX 7.2b PART I'!H464</f>
        <v>Per Batch</v>
      </c>
      <c r="D10" s="1087">
        <f>'ANNEX 7.2b PART I'!I464</f>
        <v>0</v>
      </c>
      <c r="E10" s="1050">
        <f>'ANNEX 7.2b PART I'!S464</f>
        <v>0</v>
      </c>
      <c r="F10" s="1051">
        <f>'ANNEX 7.2b PART I'!T464</f>
        <v>0</v>
      </c>
    </row>
    <row r="11" spans="1:6" ht="30" x14ac:dyDescent="0.2">
      <c r="A11" s="489" t="s">
        <v>2904</v>
      </c>
      <c r="B11" s="489" t="s">
        <v>2127</v>
      </c>
      <c r="C11" s="511" t="str">
        <f>'ANNEX 7.2b PART I'!H465</f>
        <v>Per Batch</v>
      </c>
      <c r="D11" s="1087">
        <f>'ANNEX 7.2b PART I'!I465</f>
        <v>0</v>
      </c>
      <c r="E11" s="1050">
        <f>'ANNEX 7.2b PART I'!S465</f>
        <v>0</v>
      </c>
      <c r="F11" s="1051">
        <f>'ANNEX 7.2b PART I'!T465</f>
        <v>0</v>
      </c>
    </row>
    <row r="12" spans="1:6" ht="30" x14ac:dyDescent="0.2">
      <c r="A12" s="489" t="s">
        <v>2905</v>
      </c>
      <c r="B12" s="489" t="s">
        <v>1486</v>
      </c>
      <c r="C12" s="511" t="str">
        <f>'ANNEX 7.2b PART I'!H466</f>
        <v>Per Batch</v>
      </c>
      <c r="D12" s="1087">
        <f>'ANNEX 7.2b PART I'!I466</f>
        <v>0</v>
      </c>
      <c r="E12" s="1050">
        <f>'ANNEX 7.2b PART I'!S466</f>
        <v>0</v>
      </c>
      <c r="F12" s="1051">
        <f>'ANNEX 7.2b PART I'!T466</f>
        <v>0</v>
      </c>
    </row>
    <row r="13" spans="1:6" x14ac:dyDescent="0.2">
      <c r="A13" s="499"/>
      <c r="B13" s="545" t="s">
        <v>3573</v>
      </c>
      <c r="C13" s="492"/>
      <c r="D13" s="1089"/>
      <c r="E13" s="1054"/>
      <c r="F13" s="1049">
        <f>SUM(F14:F16)</f>
        <v>0</v>
      </c>
    </row>
    <row r="14" spans="1:6" ht="30" x14ac:dyDescent="0.2">
      <c r="A14" s="490" t="s">
        <v>1996</v>
      </c>
      <c r="B14" s="1105" t="s">
        <v>3914</v>
      </c>
      <c r="C14" s="511" t="str">
        <f>'ANNEX 7.2b PART I'!H634</f>
        <v xml:space="preserve">Per case </v>
      </c>
      <c r="D14" s="1087">
        <f>'ANNEX 7.2b PART I'!I634</f>
        <v>0</v>
      </c>
      <c r="E14" s="1050">
        <f>'ANNEX 7.2b PART I'!S634</f>
        <v>0</v>
      </c>
      <c r="F14" s="1051">
        <f>'ANNEX 7.2b PART I'!T634</f>
        <v>0</v>
      </c>
    </row>
    <row r="15" spans="1:6" x14ac:dyDescent="0.2">
      <c r="A15" s="490" t="s">
        <v>1997</v>
      </c>
      <c r="B15" s="1105" t="s">
        <v>3916</v>
      </c>
      <c r="C15" s="511" t="str">
        <f>'ANNEX 7.2b PART I'!H635</f>
        <v xml:space="preserve">Per case </v>
      </c>
      <c r="D15" s="1087">
        <f>'ANNEX 7.2b PART I'!I635</f>
        <v>0</v>
      </c>
      <c r="E15" s="1050">
        <f>'ANNEX 7.2b PART I'!S635</f>
        <v>0</v>
      </c>
      <c r="F15" s="1051">
        <f>'ANNEX 7.2b PART I'!T635</f>
        <v>0</v>
      </c>
    </row>
    <row r="16" spans="1:6" x14ac:dyDescent="0.2">
      <c r="A16" s="490" t="s">
        <v>1998</v>
      </c>
      <c r="B16" s="546" t="s">
        <v>759</v>
      </c>
      <c r="C16" s="511" t="str">
        <f>'ANNEX 7.2b PART I'!H636</f>
        <v xml:space="preserve">Per case </v>
      </c>
      <c r="D16" s="1087">
        <f>'ANNEX 7.2b PART I'!I636</f>
        <v>0</v>
      </c>
      <c r="E16" s="1050">
        <f>'ANNEX 7.2b PART I'!S636</f>
        <v>0</v>
      </c>
      <c r="F16" s="1051">
        <f>'ANNEX 7.2b PART I'!T636</f>
        <v>0</v>
      </c>
    </row>
    <row r="17" spans="1:6" x14ac:dyDescent="0.2">
      <c r="A17" s="499"/>
      <c r="B17" s="500" t="s">
        <v>3574</v>
      </c>
      <c r="C17" s="497"/>
      <c r="D17" s="1091"/>
      <c r="E17" s="1057"/>
      <c r="F17" s="1058">
        <f>F18</f>
        <v>0</v>
      </c>
    </row>
    <row r="18" spans="1:6" ht="30" x14ac:dyDescent="0.2">
      <c r="A18" s="490" t="s">
        <v>3319</v>
      </c>
      <c r="B18" s="512" t="s">
        <v>3403</v>
      </c>
      <c r="C18" s="511" t="str">
        <f>'ANNEX 7.2b PART I'!H827</f>
        <v>Per Activity</v>
      </c>
      <c r="D18" s="1087">
        <f>'ANNEX 7.2b PART I'!I827</f>
        <v>0</v>
      </c>
      <c r="E18" s="1050">
        <f>'ANNEX 7.2b PART I'!S827</f>
        <v>0</v>
      </c>
      <c r="F18" s="1051">
        <f>'ANNEX 7.2b PART I'!T827</f>
        <v>0</v>
      </c>
    </row>
    <row r="19" spans="1:6" x14ac:dyDescent="0.2">
      <c r="A19" s="482"/>
      <c r="B19" s="482" t="s">
        <v>3575</v>
      </c>
      <c r="C19" s="497"/>
      <c r="D19" s="1091"/>
      <c r="E19" s="1057"/>
      <c r="F19" s="1058">
        <f>SUM(F20:F35)</f>
        <v>0</v>
      </c>
    </row>
    <row r="20" spans="1:6" x14ac:dyDescent="0.25">
      <c r="A20" s="547" t="s">
        <v>1961</v>
      </c>
      <c r="B20" s="548" t="s">
        <v>3413</v>
      </c>
      <c r="C20" s="511">
        <f>'ANNEX 7.2b PART I'!H1096</f>
        <v>0</v>
      </c>
      <c r="D20" s="1087">
        <f>'ANNEX 7.2b PART I'!I1096</f>
        <v>0</v>
      </c>
      <c r="E20" s="1050">
        <f>'ANNEX 7.2b PART I'!S1096</f>
        <v>0</v>
      </c>
      <c r="F20" s="1051">
        <f>'ANNEX 7.2b PART I'!T1096</f>
        <v>0</v>
      </c>
    </row>
    <row r="21" spans="1:6" x14ac:dyDescent="0.25">
      <c r="A21" s="549" t="s">
        <v>3414</v>
      </c>
      <c r="B21" s="550" t="s">
        <v>3415</v>
      </c>
      <c r="C21" s="511">
        <f>'ANNEX 7.2b PART I'!H1097</f>
        <v>0</v>
      </c>
      <c r="D21" s="1087">
        <f>'ANNEX 7.2b PART I'!I1097</f>
        <v>0</v>
      </c>
      <c r="E21" s="1050">
        <f>'ANNEX 7.2b PART I'!S1097</f>
        <v>0</v>
      </c>
      <c r="F21" s="1051">
        <f>'ANNEX 7.2b PART I'!T1097</f>
        <v>0</v>
      </c>
    </row>
    <row r="22" spans="1:6" x14ac:dyDescent="0.25">
      <c r="A22" s="549" t="s">
        <v>3416</v>
      </c>
      <c r="B22" s="550" t="s">
        <v>3417</v>
      </c>
      <c r="C22" s="511">
        <f>'ANNEX 7.2b PART I'!H1098</f>
        <v>0</v>
      </c>
      <c r="D22" s="1087">
        <f>'ANNEX 7.2b PART I'!I1098</f>
        <v>0</v>
      </c>
      <c r="E22" s="1050">
        <f>'ANNEX 7.2b PART I'!S1098</f>
        <v>0</v>
      </c>
      <c r="F22" s="1051">
        <f>'ANNEX 7.2b PART I'!T1098</f>
        <v>0</v>
      </c>
    </row>
    <row r="23" spans="1:6" x14ac:dyDescent="0.25">
      <c r="A23" s="547" t="s">
        <v>1962</v>
      </c>
      <c r="B23" s="548" t="s">
        <v>3418</v>
      </c>
      <c r="C23" s="511">
        <f>'ANNEX 7.2b PART I'!H1099</f>
        <v>0</v>
      </c>
      <c r="D23" s="1087">
        <f>'ANNEX 7.2b PART I'!I1099</f>
        <v>0</v>
      </c>
      <c r="E23" s="1050">
        <f>'ANNEX 7.2b PART I'!S1099</f>
        <v>0</v>
      </c>
      <c r="F23" s="1051">
        <f>'ANNEX 7.2b PART I'!T1099</f>
        <v>0</v>
      </c>
    </row>
    <row r="24" spans="1:6" x14ac:dyDescent="0.25">
      <c r="A24" s="549" t="s">
        <v>3419</v>
      </c>
      <c r="B24" s="550" t="s">
        <v>3420</v>
      </c>
      <c r="C24" s="511">
        <f>'ANNEX 7.2b PART I'!H1100</f>
        <v>0</v>
      </c>
      <c r="D24" s="1087">
        <f>'ANNEX 7.2b PART I'!I1100</f>
        <v>0</v>
      </c>
      <c r="E24" s="1050">
        <f>'ANNEX 7.2b PART I'!S1100</f>
        <v>0</v>
      </c>
      <c r="F24" s="1051">
        <f>'ANNEX 7.2b PART I'!T1100</f>
        <v>0</v>
      </c>
    </row>
    <row r="25" spans="1:6" x14ac:dyDescent="0.25">
      <c r="A25" s="549" t="s">
        <v>3421</v>
      </c>
      <c r="B25" s="550" t="s">
        <v>3417</v>
      </c>
      <c r="C25" s="511">
        <f>'ANNEX 7.2b PART I'!H1101</f>
        <v>0</v>
      </c>
      <c r="D25" s="1087">
        <f>'ANNEX 7.2b PART I'!I1101</f>
        <v>0</v>
      </c>
      <c r="E25" s="1050">
        <f>'ANNEX 7.2b PART I'!S1101</f>
        <v>0</v>
      </c>
      <c r="F25" s="1051">
        <f>'ANNEX 7.2b PART I'!T1101</f>
        <v>0</v>
      </c>
    </row>
    <row r="26" spans="1:6" x14ac:dyDescent="0.25">
      <c r="A26" s="547" t="s">
        <v>2852</v>
      </c>
      <c r="B26" s="548" t="s">
        <v>3422</v>
      </c>
      <c r="C26" s="511">
        <f>'ANNEX 7.2b PART I'!H1102</f>
        <v>0</v>
      </c>
      <c r="D26" s="1087">
        <f>'ANNEX 7.2b PART I'!I1102</f>
        <v>0</v>
      </c>
      <c r="E26" s="1050">
        <f>'ANNEX 7.2b PART I'!S1102</f>
        <v>0</v>
      </c>
      <c r="F26" s="1051">
        <f>'ANNEX 7.2b PART I'!T1102</f>
        <v>0</v>
      </c>
    </row>
    <row r="27" spans="1:6" x14ac:dyDescent="0.25">
      <c r="A27" s="549" t="s">
        <v>3423</v>
      </c>
      <c r="B27" s="550" t="s">
        <v>3420</v>
      </c>
      <c r="C27" s="511">
        <f>'ANNEX 7.2b PART I'!H1103</f>
        <v>0</v>
      </c>
      <c r="D27" s="1087">
        <f>'ANNEX 7.2b PART I'!I1103</f>
        <v>0</v>
      </c>
      <c r="E27" s="1050">
        <f>'ANNEX 7.2b PART I'!S1103</f>
        <v>0</v>
      </c>
      <c r="F27" s="1051">
        <f>'ANNEX 7.2b PART I'!T1103</f>
        <v>0</v>
      </c>
    </row>
    <row r="28" spans="1:6" x14ac:dyDescent="0.25">
      <c r="A28" s="549" t="s">
        <v>3424</v>
      </c>
      <c r="B28" s="550" t="s">
        <v>3417</v>
      </c>
      <c r="C28" s="511">
        <f>'ANNEX 7.2b PART I'!H1104</f>
        <v>0</v>
      </c>
      <c r="D28" s="1087">
        <f>'ANNEX 7.2b PART I'!I1104</f>
        <v>0</v>
      </c>
      <c r="E28" s="1050">
        <f>'ANNEX 7.2b PART I'!S1104</f>
        <v>0</v>
      </c>
      <c r="F28" s="1051">
        <f>'ANNEX 7.2b PART I'!T1104</f>
        <v>0</v>
      </c>
    </row>
    <row r="29" spans="1:6" x14ac:dyDescent="0.25">
      <c r="A29" s="547" t="s">
        <v>2853</v>
      </c>
      <c r="B29" s="551" t="s">
        <v>3425</v>
      </c>
      <c r="C29" s="511">
        <f>'ANNEX 7.2b PART I'!H1105</f>
        <v>0</v>
      </c>
      <c r="D29" s="1087">
        <f>'ANNEX 7.2b PART I'!I1105</f>
        <v>0</v>
      </c>
      <c r="E29" s="1050">
        <f>'ANNEX 7.2b PART I'!S1105</f>
        <v>0</v>
      </c>
      <c r="F29" s="1051">
        <f>'ANNEX 7.2b PART I'!T1105</f>
        <v>0</v>
      </c>
    </row>
    <row r="30" spans="1:6" x14ac:dyDescent="0.25">
      <c r="A30" s="549" t="s">
        <v>3426</v>
      </c>
      <c r="B30" s="550" t="s">
        <v>3420</v>
      </c>
      <c r="C30" s="511">
        <f>'ANNEX 7.2b PART I'!H1106</f>
        <v>0</v>
      </c>
      <c r="D30" s="1087">
        <f>'ANNEX 7.2b PART I'!I1106</f>
        <v>0</v>
      </c>
      <c r="E30" s="1050">
        <f>'ANNEX 7.2b PART I'!S1106</f>
        <v>0</v>
      </c>
      <c r="F30" s="1051">
        <f>'ANNEX 7.2b PART I'!T1106</f>
        <v>0</v>
      </c>
    </row>
    <row r="31" spans="1:6" x14ac:dyDescent="0.25">
      <c r="A31" s="549" t="s">
        <v>3427</v>
      </c>
      <c r="B31" s="550" t="s">
        <v>3417</v>
      </c>
      <c r="C31" s="511">
        <f>'ANNEX 7.2b PART I'!H1107</f>
        <v>0</v>
      </c>
      <c r="D31" s="1087">
        <f>'ANNEX 7.2b PART I'!I1107</f>
        <v>0</v>
      </c>
      <c r="E31" s="1050">
        <f>'ANNEX 7.2b PART I'!S1107</f>
        <v>0</v>
      </c>
      <c r="F31" s="1051">
        <f>'ANNEX 7.2b PART I'!T1107</f>
        <v>0</v>
      </c>
    </row>
    <row r="32" spans="1:6" x14ac:dyDescent="0.25">
      <c r="A32" s="547" t="s">
        <v>3428</v>
      </c>
      <c r="B32" s="551" t="s">
        <v>3429</v>
      </c>
      <c r="C32" s="511">
        <f>'ANNEX 7.2b PART I'!H1108</f>
        <v>0</v>
      </c>
      <c r="D32" s="1087">
        <f>'ANNEX 7.2b PART I'!I1108</f>
        <v>0</v>
      </c>
      <c r="E32" s="1050">
        <f>'ANNEX 7.2b PART I'!S1108</f>
        <v>0</v>
      </c>
      <c r="F32" s="1051">
        <f>'ANNEX 7.2b PART I'!T1108</f>
        <v>0</v>
      </c>
    </row>
    <row r="33" spans="1:6" x14ac:dyDescent="0.25">
      <c r="A33" s="549" t="s">
        <v>3430</v>
      </c>
      <c r="B33" s="550" t="s">
        <v>3420</v>
      </c>
      <c r="C33" s="511">
        <f>'ANNEX 7.2b PART I'!H1109</f>
        <v>0</v>
      </c>
      <c r="D33" s="1087">
        <f>'ANNEX 7.2b PART I'!I1109</f>
        <v>0</v>
      </c>
      <c r="E33" s="1050">
        <f>'ANNEX 7.2b PART I'!S1109</f>
        <v>0</v>
      </c>
      <c r="F33" s="1051">
        <f>'ANNEX 7.2b PART I'!T1109</f>
        <v>0</v>
      </c>
    </row>
    <row r="34" spans="1:6" x14ac:dyDescent="0.25">
      <c r="A34" s="549" t="s">
        <v>3431</v>
      </c>
      <c r="B34" s="952" t="s">
        <v>3987</v>
      </c>
      <c r="C34" s="511">
        <f>'ANNEX 7.2b PART I'!H1110</f>
        <v>0</v>
      </c>
      <c r="D34" s="1087">
        <f>'ANNEX 7.2b PART I'!I1110</f>
        <v>0</v>
      </c>
      <c r="E34" s="1050">
        <f>'ANNEX 7.2b PART I'!S1110</f>
        <v>0</v>
      </c>
      <c r="F34" s="1051">
        <f>'ANNEX 7.2b PART I'!T1110</f>
        <v>0</v>
      </c>
    </row>
    <row r="35" spans="1:6" x14ac:dyDescent="0.2">
      <c r="A35" s="519" t="s">
        <v>3432</v>
      </c>
      <c r="B35" s="519" t="s">
        <v>759</v>
      </c>
      <c r="C35" s="511">
        <f>'ANNEX 7.2b PART I'!H1111</f>
        <v>0</v>
      </c>
      <c r="D35" s="1087">
        <f>'ANNEX 7.2b PART I'!I1111</f>
        <v>0</v>
      </c>
      <c r="E35" s="1050">
        <f>'ANNEX 7.2b PART I'!S1111</f>
        <v>0</v>
      </c>
      <c r="F35" s="1051">
        <f>'ANNEX 7.2b PART I'!T1111</f>
        <v>0</v>
      </c>
    </row>
    <row r="36" spans="1:6" x14ac:dyDescent="0.2">
      <c r="A36" s="479"/>
      <c r="B36" s="516" t="s">
        <v>3576</v>
      </c>
      <c r="C36" s="480"/>
      <c r="D36" s="1090"/>
      <c r="E36" s="1056"/>
      <c r="F36" s="504">
        <f>F6+F9+F13+F17+F19</f>
        <v>0</v>
      </c>
    </row>
  </sheetData>
  <mergeCells count="3">
    <mergeCell ref="A3:A4"/>
    <mergeCell ref="B3:B4"/>
    <mergeCell ref="C3:F3"/>
  </mergeCells>
  <pageMargins left="0.75" right="0.75" top="1" bottom="1" header="0.5" footer="0.5"/>
  <pageSetup paperSize="9" scale="86"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zoomScaleNormal="100" workbookViewId="0">
      <pane xSplit="2" ySplit="5" topLeftCell="C6" activePane="bottomRight" state="frozenSplit"/>
      <selection activeCell="D18" sqref="D18"/>
      <selection pane="topRight" activeCell="D18" sqref="D18"/>
      <selection pane="bottomLeft" activeCell="D18" sqref="D18"/>
      <selection pane="bottomRight" activeCell="C3" sqref="C3:F3"/>
    </sheetView>
  </sheetViews>
  <sheetFormatPr defaultColWidth="8.85546875" defaultRowHeight="15" x14ac:dyDescent="0.2"/>
  <cols>
    <col min="1" max="1" width="12.140625" style="474" customWidth="1"/>
    <col min="2" max="2" width="57.140625" style="474" bestFit="1" customWidth="1"/>
    <col min="3" max="3" width="9.7109375" style="474" customWidth="1"/>
    <col min="4" max="4" width="11.28515625" style="474" bestFit="1" customWidth="1"/>
    <col min="5" max="5" width="10.28515625" style="474" customWidth="1"/>
    <col min="6" max="6" width="11.42578125" style="475" customWidth="1"/>
    <col min="7" max="16384" width="8.85546875" style="474"/>
  </cols>
  <sheetData>
    <row r="1" spans="1:6" x14ac:dyDescent="0.2">
      <c r="A1" s="473"/>
      <c r="B1" s="473"/>
    </row>
    <row r="2" spans="1:6" x14ac:dyDescent="0.2">
      <c r="A2" s="476"/>
      <c r="B2" s="476"/>
      <c r="F2" s="474"/>
    </row>
    <row r="3" spans="1:6" s="477" customFormat="1" ht="12" customHeight="1" x14ac:dyDescent="0.2">
      <c r="A3" s="1526" t="s">
        <v>22</v>
      </c>
      <c r="B3" s="1449" t="s">
        <v>13</v>
      </c>
      <c r="C3" s="1449" t="s">
        <v>2445</v>
      </c>
      <c r="D3" s="1449"/>
      <c r="E3" s="1449"/>
      <c r="F3" s="1449"/>
    </row>
    <row r="4" spans="1:6" s="477" customFormat="1" ht="30" x14ac:dyDescent="0.2">
      <c r="A4" s="1526"/>
      <c r="B4" s="1449"/>
      <c r="C4" s="478" t="s">
        <v>15</v>
      </c>
      <c r="D4" s="478" t="s">
        <v>3506</v>
      </c>
      <c r="E4" s="478" t="s">
        <v>3507</v>
      </c>
      <c r="F4" s="478" t="s">
        <v>1838</v>
      </c>
    </row>
    <row r="5" spans="1:6" x14ac:dyDescent="0.2">
      <c r="A5" s="479"/>
      <c r="B5" s="479" t="s">
        <v>3577</v>
      </c>
      <c r="C5" s="480"/>
      <c r="D5" s="1090"/>
      <c r="E5" s="1056"/>
      <c r="F5" s="504"/>
    </row>
    <row r="6" spans="1:6" x14ac:dyDescent="0.2">
      <c r="A6" s="499"/>
      <c r="B6" s="552" t="s">
        <v>3578</v>
      </c>
      <c r="C6" s="484"/>
      <c r="D6" s="1086"/>
      <c r="E6" s="1048"/>
      <c r="F6" s="1049">
        <f>F7</f>
        <v>0</v>
      </c>
    </row>
    <row r="7" spans="1:6" x14ac:dyDescent="0.2">
      <c r="A7" s="490" t="s">
        <v>1852</v>
      </c>
      <c r="B7" s="510" t="s">
        <v>1455</v>
      </c>
      <c r="C7" s="511">
        <f>'ANNEX 7.2b PART I'!H200</f>
        <v>0</v>
      </c>
      <c r="D7" s="1087">
        <f>'ANNEX 7.2b PART I'!I200</f>
        <v>0</v>
      </c>
      <c r="E7" s="1050">
        <f>'ANNEX 7.2b PART I'!S200</f>
        <v>0</v>
      </c>
      <c r="F7" s="1051">
        <f>'ANNEX 7.2b PART I'!T200</f>
        <v>0</v>
      </c>
    </row>
    <row r="8" spans="1:6" ht="30" x14ac:dyDescent="0.2">
      <c r="A8" s="482" t="s">
        <v>3669</v>
      </c>
      <c r="B8" s="482" t="s">
        <v>3579</v>
      </c>
      <c r="C8" s="492" t="str">
        <f>'ANNEX 7.2b PART I'!H672</f>
        <v>No. of facilities</v>
      </c>
      <c r="D8" s="1089">
        <f>'ANNEX 7.2b PART I'!I672</f>
        <v>0</v>
      </c>
      <c r="E8" s="1054">
        <f>'ANNEX 7.2b PART I'!S672</f>
        <v>0</v>
      </c>
      <c r="F8" s="1049">
        <f>'ANNEX 7.2b PART I'!T672</f>
        <v>0</v>
      </c>
    </row>
    <row r="9" spans="1:6" x14ac:dyDescent="0.2">
      <c r="A9" s="499"/>
      <c r="B9" s="500" t="s">
        <v>3580</v>
      </c>
      <c r="C9" s="492"/>
      <c r="D9" s="1089"/>
      <c r="E9" s="1054"/>
      <c r="F9" s="1049">
        <f>SUM(F10:F13)</f>
        <v>0</v>
      </c>
    </row>
    <row r="10" spans="1:6" ht="30" x14ac:dyDescent="0.2">
      <c r="A10" s="490" t="s">
        <v>1663</v>
      </c>
      <c r="B10" s="514" t="s">
        <v>1387</v>
      </c>
      <c r="C10" s="511" t="str">
        <f>'ANNEX 7.2b PART I'!H701</f>
        <v>No. of facilities</v>
      </c>
      <c r="D10" s="1087">
        <f>'ANNEX 7.2b PART I'!I701</f>
        <v>0</v>
      </c>
      <c r="E10" s="1050">
        <f>'ANNEX 7.2b PART I'!S701</f>
        <v>0</v>
      </c>
      <c r="F10" s="1051">
        <f>'ANNEX 7.2b PART I'!T701</f>
        <v>0</v>
      </c>
    </row>
    <row r="11" spans="1:6" ht="30" x14ac:dyDescent="0.2">
      <c r="A11" s="490" t="s">
        <v>1664</v>
      </c>
      <c r="B11" s="514" t="s">
        <v>1388</v>
      </c>
      <c r="C11" s="511" t="str">
        <f>'ANNEX 7.2b PART I'!H702</f>
        <v>No. of facilities</v>
      </c>
      <c r="D11" s="1087">
        <f>'ANNEX 7.2b PART I'!I702</f>
        <v>0</v>
      </c>
      <c r="E11" s="1050">
        <f>'ANNEX 7.2b PART I'!S702</f>
        <v>0</v>
      </c>
      <c r="F11" s="1051">
        <f>'ANNEX 7.2b PART I'!T702</f>
        <v>0</v>
      </c>
    </row>
    <row r="12" spans="1:6" ht="30" x14ac:dyDescent="0.2">
      <c r="A12" s="490" t="s">
        <v>1665</v>
      </c>
      <c r="B12" s="514" t="s">
        <v>1389</v>
      </c>
      <c r="C12" s="511" t="str">
        <f>'ANNEX 7.2b PART I'!H703</f>
        <v>No. of facilities</v>
      </c>
      <c r="D12" s="1087">
        <f>'ANNEX 7.2b PART I'!I703</f>
        <v>0</v>
      </c>
      <c r="E12" s="1050">
        <f>'ANNEX 7.2b PART I'!S703</f>
        <v>0</v>
      </c>
      <c r="F12" s="1051">
        <f>'ANNEX 7.2b PART I'!T703</f>
        <v>0</v>
      </c>
    </row>
    <row r="13" spans="1:6" ht="45" x14ac:dyDescent="0.2">
      <c r="A13" s="490" t="s">
        <v>1666</v>
      </c>
      <c r="B13" s="514" t="s">
        <v>1395</v>
      </c>
      <c r="C13" s="511" t="str">
        <f>'ANNEX 7.2b PART I'!H704</f>
        <v>No. of Staff Quarters</v>
      </c>
      <c r="D13" s="1087">
        <f>'ANNEX 7.2b PART I'!I704</f>
        <v>0</v>
      </c>
      <c r="E13" s="1050">
        <f>'ANNEX 7.2b PART I'!S704</f>
        <v>0</v>
      </c>
      <c r="F13" s="1051">
        <f>'ANNEX 7.2b PART I'!T704</f>
        <v>0</v>
      </c>
    </row>
    <row r="14" spans="1:6" ht="45" x14ac:dyDescent="0.2">
      <c r="A14" s="499" t="s">
        <v>762</v>
      </c>
      <c r="B14" s="500" t="s">
        <v>763</v>
      </c>
      <c r="C14" s="492" t="str">
        <f>'ANNEX 7.2b PART I'!H721</f>
        <v>No. of Sub-centres</v>
      </c>
      <c r="D14" s="1089">
        <f>'ANNEX 7.2b PART I'!I721</f>
        <v>0</v>
      </c>
      <c r="E14" s="1054">
        <f>'ANNEX 7.2b PART I'!S721</f>
        <v>0</v>
      </c>
      <c r="F14" s="1049">
        <f>'ANNEX 7.2b PART I'!T721</f>
        <v>0</v>
      </c>
    </row>
    <row r="15" spans="1:6" x14ac:dyDescent="0.2">
      <c r="A15" s="482"/>
      <c r="B15" s="500" t="s">
        <v>3581</v>
      </c>
      <c r="C15" s="492"/>
      <c r="D15" s="1089"/>
      <c r="E15" s="1054"/>
      <c r="F15" s="1049">
        <f>SUM(F16:F17)</f>
        <v>0</v>
      </c>
    </row>
    <row r="16" spans="1:6" ht="30" x14ac:dyDescent="0.2">
      <c r="A16" s="486" t="s">
        <v>3389</v>
      </c>
      <c r="B16" s="486" t="s">
        <v>3384</v>
      </c>
      <c r="C16" s="511" t="str">
        <f>'ANNEX 7.2b PART I'!H731</f>
        <v>No. of facilities</v>
      </c>
      <c r="D16" s="1087">
        <f>'ANNEX 7.2b PART I'!I731</f>
        <v>0</v>
      </c>
      <c r="E16" s="1050">
        <f>'ANNEX 7.2b PART I'!S731</f>
        <v>0</v>
      </c>
      <c r="F16" s="1051">
        <f>'ANNEX 7.2b PART I'!T731</f>
        <v>0</v>
      </c>
    </row>
    <row r="17" spans="1:6" ht="30" x14ac:dyDescent="0.2">
      <c r="A17" s="498" t="s">
        <v>3390</v>
      </c>
      <c r="B17" s="498" t="s">
        <v>3386</v>
      </c>
      <c r="C17" s="511" t="str">
        <f>'ANNEX 7.2b PART I'!H732</f>
        <v>No. of facilities</v>
      </c>
      <c r="D17" s="1087">
        <f>'ANNEX 7.2b PART I'!I732</f>
        <v>0</v>
      </c>
      <c r="E17" s="1050">
        <f>'ANNEX 7.2b PART I'!S732</f>
        <v>0</v>
      </c>
      <c r="F17" s="1051">
        <f>'ANNEX 7.2b PART I'!T732</f>
        <v>0</v>
      </c>
    </row>
    <row r="18" spans="1:6" x14ac:dyDescent="0.2">
      <c r="A18" s="479"/>
      <c r="B18" s="516" t="s">
        <v>3582</v>
      </c>
      <c r="C18" s="480"/>
      <c r="D18" s="1090"/>
      <c r="E18" s="1056"/>
      <c r="F18" s="504">
        <f>F6+F8+F9+F14+F15</f>
        <v>0</v>
      </c>
    </row>
  </sheetData>
  <mergeCells count="3">
    <mergeCell ref="A3:A4"/>
    <mergeCell ref="B3:B4"/>
    <mergeCell ref="C3:F3"/>
  </mergeCells>
  <pageMargins left="0.75" right="0.75" top="1" bottom="1" header="0.5" footer="0.5"/>
  <pageSetup paperSize="9"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0"/>
  <sheetViews>
    <sheetView zoomScaleNormal="100" workbookViewId="0">
      <pane xSplit="2" ySplit="5" topLeftCell="C18" activePane="bottomRight" state="frozenSplit"/>
      <selection activeCell="D18" sqref="D18"/>
      <selection pane="topRight" activeCell="D18" sqref="D18"/>
      <selection pane="bottomLeft" activeCell="D18" sqref="D18"/>
      <selection pane="bottomRight" activeCell="C3" sqref="C3:F3"/>
    </sheetView>
  </sheetViews>
  <sheetFormatPr defaultColWidth="8.85546875" defaultRowHeight="15" x14ac:dyDescent="0.2"/>
  <cols>
    <col min="1" max="1" width="12.140625" style="474" customWidth="1"/>
    <col min="2" max="2" width="57.140625" style="474" bestFit="1" customWidth="1"/>
    <col min="3" max="3" width="9.7109375" style="474" customWidth="1"/>
    <col min="4" max="4" width="11.28515625" style="474" bestFit="1" customWidth="1"/>
    <col min="5" max="5" width="10.28515625" style="474" customWidth="1"/>
    <col min="6" max="6" width="11.42578125" style="475" customWidth="1"/>
    <col min="7" max="16384" width="8.85546875" style="474"/>
  </cols>
  <sheetData>
    <row r="1" spans="1:6" x14ac:dyDescent="0.2">
      <c r="A1" s="473"/>
      <c r="B1" s="473"/>
    </row>
    <row r="2" spans="1:6" x14ac:dyDescent="0.2">
      <c r="A2" s="476"/>
      <c r="B2" s="476"/>
      <c r="F2" s="474"/>
    </row>
    <row r="3" spans="1:6" s="477" customFormat="1" ht="12" customHeight="1" x14ac:dyDescent="0.2">
      <c r="A3" s="1526" t="s">
        <v>22</v>
      </c>
      <c r="B3" s="1449" t="s">
        <v>13</v>
      </c>
      <c r="C3" s="1449" t="s">
        <v>2445</v>
      </c>
      <c r="D3" s="1449"/>
      <c r="E3" s="1449"/>
      <c r="F3" s="1449"/>
    </row>
    <row r="4" spans="1:6" s="477" customFormat="1" ht="30" x14ac:dyDescent="0.2">
      <c r="A4" s="1526"/>
      <c r="B4" s="1449"/>
      <c r="C4" s="478" t="s">
        <v>15</v>
      </c>
      <c r="D4" s="478" t="s">
        <v>3506</v>
      </c>
      <c r="E4" s="478" t="s">
        <v>3507</v>
      </c>
      <c r="F4" s="478" t="s">
        <v>1838</v>
      </c>
    </row>
    <row r="5" spans="1:6" x14ac:dyDescent="0.2">
      <c r="A5" s="479"/>
      <c r="B5" s="479" t="s">
        <v>746</v>
      </c>
      <c r="C5" s="480"/>
      <c r="D5" s="1090"/>
      <c r="E5" s="1056"/>
      <c r="F5" s="504"/>
    </row>
    <row r="6" spans="1:6" x14ac:dyDescent="0.2">
      <c r="A6" s="499"/>
      <c r="B6" s="552" t="s">
        <v>3578</v>
      </c>
      <c r="C6" s="484"/>
      <c r="D6" s="1086"/>
      <c r="E6" s="1048"/>
      <c r="F6" s="1049">
        <f>SUM(F7:F30)</f>
        <v>0</v>
      </c>
    </row>
    <row r="7" spans="1:6" x14ac:dyDescent="0.2">
      <c r="A7" s="490" t="s">
        <v>1850</v>
      </c>
      <c r="B7" s="510" t="s">
        <v>3583</v>
      </c>
      <c r="C7" s="511">
        <f>'ANNEX 7.2b PART I'!H198</f>
        <v>0</v>
      </c>
      <c r="D7" s="1087">
        <f>'ANNEX 7.2b PART I'!I198</f>
        <v>0</v>
      </c>
      <c r="E7" s="1050">
        <f>'ANNEX 7.2b PART I'!S198</f>
        <v>0</v>
      </c>
      <c r="F7" s="1051">
        <f>'ANNEX 7.2b PART I'!T198</f>
        <v>0</v>
      </c>
    </row>
    <row r="8" spans="1:6" x14ac:dyDescent="0.2">
      <c r="A8" s="490" t="s">
        <v>1851</v>
      </c>
      <c r="B8" s="510" t="s">
        <v>3584</v>
      </c>
      <c r="C8" s="511">
        <f>'ANNEX 7.2b PART I'!H199</f>
        <v>0</v>
      </c>
      <c r="D8" s="1087">
        <f>'ANNEX 7.2b PART I'!I199</f>
        <v>0</v>
      </c>
      <c r="E8" s="1050">
        <f>'ANNEX 7.2b PART I'!S199</f>
        <v>0</v>
      </c>
      <c r="F8" s="1051">
        <f>'ANNEX 7.2b PART I'!T199</f>
        <v>0</v>
      </c>
    </row>
    <row r="9" spans="1:6" x14ac:dyDescent="0.2">
      <c r="A9" s="490" t="s">
        <v>1858</v>
      </c>
      <c r="B9" s="510" t="s">
        <v>3585</v>
      </c>
      <c r="C9" s="511">
        <f>'ANNEX 7.2b PART I'!H207</f>
        <v>0</v>
      </c>
      <c r="D9" s="1087">
        <f>'ANNEX 7.2b PART I'!I207</f>
        <v>0</v>
      </c>
      <c r="E9" s="1050">
        <f>'ANNEX 7.2b PART I'!S207</f>
        <v>0</v>
      </c>
      <c r="F9" s="1051">
        <f>'ANNEX 7.2b PART I'!T207</f>
        <v>0</v>
      </c>
    </row>
    <row r="10" spans="1:6" x14ac:dyDescent="0.2">
      <c r="A10" s="490" t="s">
        <v>1859</v>
      </c>
      <c r="B10" s="510" t="s">
        <v>3586</v>
      </c>
      <c r="C10" s="511">
        <f>'ANNEX 7.2b PART I'!H208</f>
        <v>0</v>
      </c>
      <c r="D10" s="1087">
        <f>'ANNEX 7.2b PART I'!I208</f>
        <v>0</v>
      </c>
      <c r="E10" s="1050">
        <f>'ANNEX 7.2b PART I'!S208</f>
        <v>0</v>
      </c>
      <c r="F10" s="1051">
        <f>'ANNEX 7.2b PART I'!T208</f>
        <v>0</v>
      </c>
    </row>
    <row r="11" spans="1:6" x14ac:dyDescent="0.2">
      <c r="A11" s="490" t="s">
        <v>1865</v>
      </c>
      <c r="B11" s="510" t="s">
        <v>3587</v>
      </c>
      <c r="C11" s="511">
        <f>'ANNEX 7.2b PART I'!H215</f>
        <v>0</v>
      </c>
      <c r="D11" s="1087">
        <f>'ANNEX 7.2b PART I'!I215</f>
        <v>0</v>
      </c>
      <c r="E11" s="1050">
        <f>'ANNEX 7.2b PART I'!S215</f>
        <v>0</v>
      </c>
      <c r="F11" s="1051">
        <f>'ANNEX 7.2b PART I'!T215</f>
        <v>0</v>
      </c>
    </row>
    <row r="12" spans="1:6" x14ac:dyDescent="0.2">
      <c r="A12" s="490" t="s">
        <v>1866</v>
      </c>
      <c r="B12" s="510" t="s">
        <v>3588</v>
      </c>
      <c r="C12" s="511">
        <f>'ANNEX 7.2b PART I'!H216</f>
        <v>0</v>
      </c>
      <c r="D12" s="1087">
        <f>'ANNEX 7.2b PART I'!I216</f>
        <v>0</v>
      </c>
      <c r="E12" s="1050">
        <f>'ANNEX 7.2b PART I'!S216</f>
        <v>0</v>
      </c>
      <c r="F12" s="1051">
        <f>'ANNEX 7.2b PART I'!T216</f>
        <v>0</v>
      </c>
    </row>
    <row r="13" spans="1:6" x14ac:dyDescent="0.2">
      <c r="A13" s="490" t="s">
        <v>1872</v>
      </c>
      <c r="B13" s="510" t="s">
        <v>3589</v>
      </c>
      <c r="C13" s="511">
        <f>'ANNEX 7.2b PART I'!H223</f>
        <v>0</v>
      </c>
      <c r="D13" s="1087">
        <f>'ANNEX 7.2b PART I'!I223</f>
        <v>0</v>
      </c>
      <c r="E13" s="1050">
        <f>'ANNEX 7.2b PART I'!S223</f>
        <v>0</v>
      </c>
      <c r="F13" s="1051">
        <f>'ANNEX 7.2b PART I'!T223</f>
        <v>0</v>
      </c>
    </row>
    <row r="14" spans="1:6" x14ac:dyDescent="0.2">
      <c r="A14" s="490" t="s">
        <v>1873</v>
      </c>
      <c r="B14" s="510" t="s">
        <v>3590</v>
      </c>
      <c r="C14" s="511">
        <f>'ANNEX 7.2b PART I'!H224</f>
        <v>0</v>
      </c>
      <c r="D14" s="1087">
        <f>'ANNEX 7.2b PART I'!I224</f>
        <v>0</v>
      </c>
      <c r="E14" s="1050">
        <f>'ANNEX 7.2b PART I'!S224</f>
        <v>0</v>
      </c>
      <c r="F14" s="1051">
        <f>'ANNEX 7.2b PART I'!T224</f>
        <v>0</v>
      </c>
    </row>
    <row r="15" spans="1:6" x14ac:dyDescent="0.2">
      <c r="A15" s="490" t="s">
        <v>1898</v>
      </c>
      <c r="B15" s="510" t="s">
        <v>3591</v>
      </c>
      <c r="C15" s="511">
        <f>'ANNEX 7.2b PART I'!H259</f>
        <v>0</v>
      </c>
      <c r="D15" s="1087">
        <f>'ANNEX 7.2b PART I'!I259</f>
        <v>0</v>
      </c>
      <c r="E15" s="1050">
        <f>'ANNEX 7.2b PART I'!S259</f>
        <v>0</v>
      </c>
      <c r="F15" s="1051">
        <f>'ANNEX 7.2b PART I'!T259</f>
        <v>0</v>
      </c>
    </row>
    <row r="16" spans="1:6" x14ac:dyDescent="0.2">
      <c r="A16" s="490" t="s">
        <v>1899</v>
      </c>
      <c r="B16" s="510" t="s">
        <v>3592</v>
      </c>
      <c r="C16" s="511">
        <f>'ANNEX 7.2b PART I'!H260</f>
        <v>0</v>
      </c>
      <c r="D16" s="1087">
        <f>'ANNEX 7.2b PART I'!I260</f>
        <v>0</v>
      </c>
      <c r="E16" s="1050">
        <f>'ANNEX 7.2b PART I'!S260</f>
        <v>0</v>
      </c>
      <c r="F16" s="1051">
        <f>'ANNEX 7.2b PART I'!T260</f>
        <v>0</v>
      </c>
    </row>
    <row r="17" spans="1:6" x14ac:dyDescent="0.2">
      <c r="A17" s="490" t="s">
        <v>1904</v>
      </c>
      <c r="B17" s="510" t="s">
        <v>3593</v>
      </c>
      <c r="C17" s="511">
        <f>'ANNEX 7.2b PART I'!H267</f>
        <v>0</v>
      </c>
      <c r="D17" s="1087">
        <f>'ANNEX 7.2b PART I'!I267</f>
        <v>0</v>
      </c>
      <c r="E17" s="1050">
        <f>'ANNEX 7.2b PART I'!S267</f>
        <v>0</v>
      </c>
      <c r="F17" s="1051">
        <f>'ANNEX 7.2b PART I'!T267</f>
        <v>0</v>
      </c>
    </row>
    <row r="18" spans="1:6" x14ac:dyDescent="0.2">
      <c r="A18" s="490" t="s">
        <v>1905</v>
      </c>
      <c r="B18" s="510" t="s">
        <v>3594</v>
      </c>
      <c r="C18" s="511">
        <f>'ANNEX 7.2b PART I'!H268</f>
        <v>0</v>
      </c>
      <c r="D18" s="1087">
        <f>'ANNEX 7.2b PART I'!I268</f>
        <v>0</v>
      </c>
      <c r="E18" s="1050">
        <f>'ANNEX 7.2b PART I'!S268</f>
        <v>0</v>
      </c>
      <c r="F18" s="1051">
        <f>'ANNEX 7.2b PART I'!T268</f>
        <v>0</v>
      </c>
    </row>
    <row r="19" spans="1:6" x14ac:dyDescent="0.2">
      <c r="A19" s="490" t="s">
        <v>1912</v>
      </c>
      <c r="B19" s="510" t="s">
        <v>3595</v>
      </c>
      <c r="C19" s="511">
        <f>'ANNEX 7.2b PART I'!H278</f>
        <v>0</v>
      </c>
      <c r="D19" s="1087">
        <f>'ANNEX 7.2b PART I'!I278</f>
        <v>0</v>
      </c>
      <c r="E19" s="1050">
        <f>'ANNEX 7.2b PART I'!S278</f>
        <v>0</v>
      </c>
      <c r="F19" s="1051">
        <f>'ANNEX 7.2b PART I'!T278</f>
        <v>0</v>
      </c>
    </row>
    <row r="20" spans="1:6" x14ac:dyDescent="0.2">
      <c r="A20" s="490" t="s">
        <v>1913</v>
      </c>
      <c r="B20" s="510" t="s">
        <v>3596</v>
      </c>
      <c r="C20" s="511">
        <f>'ANNEX 7.2b PART I'!H279</f>
        <v>0</v>
      </c>
      <c r="D20" s="1087">
        <f>'ANNEX 7.2b PART I'!I279</f>
        <v>0</v>
      </c>
      <c r="E20" s="1050">
        <f>'ANNEX 7.2b PART I'!S279</f>
        <v>0</v>
      </c>
      <c r="F20" s="1051">
        <f>'ANNEX 7.2b PART I'!T279</f>
        <v>0</v>
      </c>
    </row>
    <row r="21" spans="1:6" x14ac:dyDescent="0.2">
      <c r="A21" s="490" t="s">
        <v>1919</v>
      </c>
      <c r="B21" s="510" t="s">
        <v>3597</v>
      </c>
      <c r="C21" s="511">
        <f>'ANNEX 7.2b PART I'!H285</f>
        <v>0</v>
      </c>
      <c r="D21" s="1087">
        <f>'ANNEX 7.2b PART I'!I285</f>
        <v>0</v>
      </c>
      <c r="E21" s="1050">
        <f>'ANNEX 7.2b PART I'!S285</f>
        <v>0</v>
      </c>
      <c r="F21" s="1051">
        <f>'ANNEX 7.2b PART I'!T285</f>
        <v>0</v>
      </c>
    </row>
    <row r="22" spans="1:6" x14ac:dyDescent="0.2">
      <c r="A22" s="490" t="s">
        <v>1920</v>
      </c>
      <c r="B22" s="510" t="s">
        <v>3598</v>
      </c>
      <c r="C22" s="511">
        <f>'ANNEX 7.2b PART I'!H286</f>
        <v>0</v>
      </c>
      <c r="D22" s="1087">
        <f>'ANNEX 7.2b PART I'!I286</f>
        <v>0</v>
      </c>
      <c r="E22" s="1050">
        <f>'ANNEX 7.2b PART I'!S286</f>
        <v>0</v>
      </c>
      <c r="F22" s="1051">
        <f>'ANNEX 7.2b PART I'!T286</f>
        <v>0</v>
      </c>
    </row>
    <row r="23" spans="1:6" x14ac:dyDescent="0.2">
      <c r="A23" s="490" t="s">
        <v>1934</v>
      </c>
      <c r="B23" s="510" t="s">
        <v>3599</v>
      </c>
      <c r="C23" s="511">
        <f>'ANNEX 7.2b PART I'!H292</f>
        <v>0</v>
      </c>
      <c r="D23" s="1087">
        <f>'ANNEX 7.2b PART I'!I292</f>
        <v>0</v>
      </c>
      <c r="E23" s="1050">
        <f>'ANNEX 7.2b PART I'!S292</f>
        <v>0</v>
      </c>
      <c r="F23" s="1051">
        <f>'ANNEX 7.2b PART I'!T292</f>
        <v>0</v>
      </c>
    </row>
    <row r="24" spans="1:6" x14ac:dyDescent="0.2">
      <c r="A24" s="490" t="s">
        <v>1935</v>
      </c>
      <c r="B24" s="510" t="s">
        <v>3600</v>
      </c>
      <c r="C24" s="511">
        <f>'ANNEX 7.2b PART I'!H293</f>
        <v>0</v>
      </c>
      <c r="D24" s="1087">
        <f>'ANNEX 7.2b PART I'!I293</f>
        <v>0</v>
      </c>
      <c r="E24" s="1050">
        <f>'ANNEX 7.2b PART I'!S293</f>
        <v>0</v>
      </c>
      <c r="F24" s="1051">
        <f>'ANNEX 7.2b PART I'!T293</f>
        <v>0</v>
      </c>
    </row>
    <row r="25" spans="1:6" x14ac:dyDescent="0.2">
      <c r="A25" s="490" t="s">
        <v>1929</v>
      </c>
      <c r="B25" s="510" t="s">
        <v>3601</v>
      </c>
      <c r="C25" s="511">
        <f>'ANNEX 7.2b PART I'!H340</f>
        <v>0</v>
      </c>
      <c r="D25" s="1087">
        <f>'ANNEX 7.2b PART I'!I340</f>
        <v>0</v>
      </c>
      <c r="E25" s="1050">
        <f>'ANNEX 7.2b PART I'!S340</f>
        <v>0</v>
      </c>
      <c r="F25" s="1051">
        <f>'ANNEX 7.2b PART I'!T340</f>
        <v>0</v>
      </c>
    </row>
    <row r="26" spans="1:6" x14ac:dyDescent="0.2">
      <c r="A26" s="490" t="s">
        <v>1930</v>
      </c>
      <c r="B26" s="510" t="s">
        <v>3602</v>
      </c>
      <c r="C26" s="511">
        <f>'ANNEX 7.2b PART I'!H341</f>
        <v>0</v>
      </c>
      <c r="D26" s="1087">
        <f>'ANNEX 7.2b PART I'!I341</f>
        <v>0</v>
      </c>
      <c r="E26" s="1050">
        <f>'ANNEX 7.2b PART I'!S341</f>
        <v>0</v>
      </c>
      <c r="F26" s="1051">
        <f>'ANNEX 7.2b PART I'!T341</f>
        <v>0</v>
      </c>
    </row>
    <row r="27" spans="1:6" x14ac:dyDescent="0.2">
      <c r="A27" s="490" t="s">
        <v>1680</v>
      </c>
      <c r="B27" s="510" t="s">
        <v>3603</v>
      </c>
      <c r="C27" s="511">
        <f>'ANNEX 7.2b PART I'!H789</f>
        <v>0</v>
      </c>
      <c r="D27" s="1087">
        <f>'ANNEX 7.2b PART I'!I789</f>
        <v>0</v>
      </c>
      <c r="E27" s="1050">
        <f>'ANNEX 7.2b PART I'!S789</f>
        <v>0</v>
      </c>
      <c r="F27" s="1051">
        <f>'ANNEX 7.2b PART I'!T789</f>
        <v>0</v>
      </c>
    </row>
    <row r="28" spans="1:6" x14ac:dyDescent="0.2">
      <c r="A28" s="490" t="s">
        <v>1681</v>
      </c>
      <c r="B28" s="510" t="s">
        <v>3604</v>
      </c>
      <c r="C28" s="511">
        <f>'ANNEX 7.2b PART I'!H790</f>
        <v>0</v>
      </c>
      <c r="D28" s="1087">
        <f>'ANNEX 7.2b PART I'!I790</f>
        <v>0</v>
      </c>
      <c r="E28" s="1050">
        <f>'ANNEX 7.2b PART I'!S790</f>
        <v>0</v>
      </c>
      <c r="F28" s="1051">
        <f>'ANNEX 7.2b PART I'!T790</f>
        <v>0</v>
      </c>
    </row>
    <row r="29" spans="1:6" ht="30" x14ac:dyDescent="0.2">
      <c r="A29" s="490" t="s">
        <v>1631</v>
      </c>
      <c r="B29" s="510" t="s">
        <v>3605</v>
      </c>
      <c r="C29" s="511">
        <f>'ANNEX 7.2b PART I'!H795</f>
        <v>0</v>
      </c>
      <c r="D29" s="1087">
        <f>'ANNEX 7.2b PART I'!I795</f>
        <v>0</v>
      </c>
      <c r="E29" s="1050">
        <f>'ANNEX 7.2b PART I'!S795</f>
        <v>0</v>
      </c>
      <c r="F29" s="1051">
        <f>'ANNEX 7.2b PART I'!T795</f>
        <v>0</v>
      </c>
    </row>
    <row r="30" spans="1:6" ht="30" x14ac:dyDescent="0.2">
      <c r="A30" s="490" t="s">
        <v>1632</v>
      </c>
      <c r="B30" s="510" t="s">
        <v>3606</v>
      </c>
      <c r="C30" s="511">
        <f>'ANNEX 7.2b PART I'!H796</f>
        <v>0</v>
      </c>
      <c r="D30" s="1087">
        <f>'ANNEX 7.2b PART I'!I796</f>
        <v>0</v>
      </c>
      <c r="E30" s="1050">
        <f>'ANNEX 7.2b PART I'!S796</f>
        <v>0</v>
      </c>
      <c r="F30" s="1051">
        <f>'ANNEX 7.2b PART I'!T796</f>
        <v>0</v>
      </c>
    </row>
    <row r="31" spans="1:6" ht="30" x14ac:dyDescent="0.2">
      <c r="A31" s="482" t="s">
        <v>3670</v>
      </c>
      <c r="B31" s="482" t="s">
        <v>3607</v>
      </c>
      <c r="C31" s="492" t="str">
        <f>'ANNEX 7.2b PART I'!H671</f>
        <v>No. of facilities</v>
      </c>
      <c r="D31" s="1089">
        <f>'ANNEX 7.2b PART I'!I671</f>
        <v>0</v>
      </c>
      <c r="E31" s="1054">
        <f>'ANNEX 7.2b PART I'!S671</f>
        <v>0</v>
      </c>
      <c r="F31" s="1049">
        <f>'ANNEX 7.2b PART I'!T671</f>
        <v>0</v>
      </c>
    </row>
    <row r="32" spans="1:6" x14ac:dyDescent="0.2">
      <c r="A32" s="499"/>
      <c r="B32" s="500" t="s">
        <v>3580</v>
      </c>
      <c r="C32" s="492"/>
      <c r="D32" s="1089"/>
      <c r="E32" s="1054"/>
      <c r="F32" s="1049">
        <f>SUM(F33:F36)</f>
        <v>0</v>
      </c>
    </row>
    <row r="33" spans="1:6" ht="30" x14ac:dyDescent="0.2">
      <c r="A33" s="490" t="s">
        <v>1659</v>
      </c>
      <c r="B33" s="514" t="s">
        <v>1387</v>
      </c>
      <c r="C33" s="511" t="str">
        <f>'ANNEX 7.2b PART I'!H696</f>
        <v>No. of facilities</v>
      </c>
      <c r="D33" s="1087">
        <f>'ANNEX 7.2b PART I'!I696</f>
        <v>0</v>
      </c>
      <c r="E33" s="1050">
        <f>'ANNEX 7.2b PART I'!S696</f>
        <v>0</v>
      </c>
      <c r="F33" s="1051">
        <f>'ANNEX 7.2b PART I'!T696</f>
        <v>0</v>
      </c>
    </row>
    <row r="34" spans="1:6" ht="30" x14ac:dyDescent="0.2">
      <c r="A34" s="490" t="s">
        <v>1660</v>
      </c>
      <c r="B34" s="514" t="s">
        <v>1388</v>
      </c>
      <c r="C34" s="511" t="str">
        <f>'ANNEX 7.2b PART I'!H697</f>
        <v>No. of facilities</v>
      </c>
      <c r="D34" s="1087">
        <f>'ANNEX 7.2b PART I'!I697</f>
        <v>0</v>
      </c>
      <c r="E34" s="1050">
        <f>'ANNEX 7.2b PART I'!S697</f>
        <v>0</v>
      </c>
      <c r="F34" s="1051">
        <f>'ANNEX 7.2b PART I'!T697</f>
        <v>0</v>
      </c>
    </row>
    <row r="35" spans="1:6" ht="30" x14ac:dyDescent="0.2">
      <c r="A35" s="490" t="s">
        <v>1661</v>
      </c>
      <c r="B35" s="514" t="s">
        <v>1389</v>
      </c>
      <c r="C35" s="511" t="str">
        <f>'ANNEX 7.2b PART I'!H698</f>
        <v>No. of facilities</v>
      </c>
      <c r="D35" s="1087">
        <f>'ANNEX 7.2b PART I'!I698</f>
        <v>0</v>
      </c>
      <c r="E35" s="1050">
        <f>'ANNEX 7.2b PART I'!S698</f>
        <v>0</v>
      </c>
      <c r="F35" s="1051">
        <f>'ANNEX 7.2b PART I'!T698</f>
        <v>0</v>
      </c>
    </row>
    <row r="36" spans="1:6" ht="45" x14ac:dyDescent="0.2">
      <c r="A36" s="490" t="s">
        <v>1662</v>
      </c>
      <c r="B36" s="514" t="s">
        <v>1390</v>
      </c>
      <c r="C36" s="511" t="str">
        <f>'ANNEX 7.2b PART I'!H699</f>
        <v>No. of Staff Quarters</v>
      </c>
      <c r="D36" s="1087">
        <f>'ANNEX 7.2b PART I'!I699</f>
        <v>0</v>
      </c>
      <c r="E36" s="1050">
        <f>'ANNEX 7.2b PART I'!S699</f>
        <v>0</v>
      </c>
      <c r="F36" s="1051">
        <f>'ANNEX 7.2b PART I'!T699</f>
        <v>0</v>
      </c>
    </row>
    <row r="37" spans="1:6" x14ac:dyDescent="0.2">
      <c r="A37" s="482"/>
      <c r="B37" s="482" t="s">
        <v>3581</v>
      </c>
      <c r="C37" s="492"/>
      <c r="D37" s="1089"/>
      <c r="E37" s="1054"/>
      <c r="F37" s="1049">
        <f>SUM(F38:F39)</f>
        <v>0</v>
      </c>
    </row>
    <row r="38" spans="1:6" ht="30" x14ac:dyDescent="0.2">
      <c r="A38" s="486" t="s">
        <v>3387</v>
      </c>
      <c r="B38" s="486" t="s">
        <v>3384</v>
      </c>
      <c r="C38" s="511" t="str">
        <f>'ANNEX 7.2b PART I'!H728</f>
        <v>No. of facilities</v>
      </c>
      <c r="D38" s="1087">
        <f>'ANNEX 7.2b PART I'!I728</f>
        <v>0</v>
      </c>
      <c r="E38" s="1050">
        <f>'ANNEX 7.2b PART I'!S728</f>
        <v>0</v>
      </c>
      <c r="F38" s="1051">
        <f>'ANNEX 7.2b PART I'!T728</f>
        <v>0</v>
      </c>
    </row>
    <row r="39" spans="1:6" ht="30" x14ac:dyDescent="0.2">
      <c r="A39" s="498" t="s">
        <v>3388</v>
      </c>
      <c r="B39" s="498" t="s">
        <v>3386</v>
      </c>
      <c r="C39" s="511" t="str">
        <f>'ANNEX 7.2b PART I'!H729</f>
        <v>No. of facilities</v>
      </c>
      <c r="D39" s="1087">
        <f>'ANNEX 7.2b PART I'!I729</f>
        <v>0</v>
      </c>
      <c r="E39" s="1050">
        <f>'ANNEX 7.2b PART I'!S729</f>
        <v>0</v>
      </c>
      <c r="F39" s="1051">
        <f>'ANNEX 7.2b PART I'!T729</f>
        <v>0</v>
      </c>
    </row>
    <row r="40" spans="1:6" x14ac:dyDescent="0.2">
      <c r="A40" s="479"/>
      <c r="B40" s="516" t="s">
        <v>3608</v>
      </c>
      <c r="C40" s="480"/>
      <c r="D40" s="1090"/>
      <c r="E40" s="1056"/>
      <c r="F40" s="504">
        <f>F37+F32+F31+F6</f>
        <v>0</v>
      </c>
    </row>
  </sheetData>
  <mergeCells count="3">
    <mergeCell ref="A3:A4"/>
    <mergeCell ref="B3:B4"/>
    <mergeCell ref="C3:F3"/>
  </mergeCells>
  <pageMargins left="0.75" right="0.75" top="1" bottom="1" header="0.5" footer="0.5"/>
  <pageSetup paperSize="9"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7"/>
  <sheetViews>
    <sheetView zoomScaleNormal="100" workbookViewId="0">
      <pane xSplit="2" ySplit="5" topLeftCell="C34" activePane="bottomRight" state="frozenSplit"/>
      <selection activeCell="D18" sqref="D18"/>
      <selection pane="topRight" activeCell="D18" sqref="D18"/>
      <selection pane="bottomLeft" activeCell="D18" sqref="D18"/>
      <selection pane="bottomRight" activeCell="C3" sqref="C3:F3"/>
    </sheetView>
  </sheetViews>
  <sheetFormatPr defaultColWidth="8.85546875" defaultRowHeight="15" x14ac:dyDescent="0.2"/>
  <cols>
    <col min="1" max="1" width="12.140625" style="474" customWidth="1"/>
    <col min="2" max="2" width="57.140625" style="474" bestFit="1" customWidth="1"/>
    <col min="3" max="3" width="9.7109375" style="474" customWidth="1"/>
    <col min="4" max="4" width="11.28515625" style="474" bestFit="1" customWidth="1"/>
    <col min="5" max="5" width="10.28515625" style="474" customWidth="1"/>
    <col min="6" max="6" width="11.42578125" style="475" customWidth="1"/>
    <col min="7" max="16384" width="8.85546875" style="474"/>
  </cols>
  <sheetData>
    <row r="1" spans="1:6" x14ac:dyDescent="0.2">
      <c r="A1" s="473"/>
      <c r="B1" s="473"/>
    </row>
    <row r="2" spans="1:6" x14ac:dyDescent="0.2">
      <c r="A2" s="476"/>
      <c r="B2" s="476"/>
      <c r="F2" s="474"/>
    </row>
    <row r="3" spans="1:6" s="477" customFormat="1" ht="12" customHeight="1" x14ac:dyDescent="0.2">
      <c r="A3" s="1526" t="s">
        <v>22</v>
      </c>
      <c r="B3" s="1449" t="s">
        <v>13</v>
      </c>
      <c r="C3" s="1449" t="s">
        <v>2445</v>
      </c>
      <c r="D3" s="1449"/>
      <c r="E3" s="1449"/>
      <c r="F3" s="1449"/>
    </row>
    <row r="4" spans="1:6" s="477" customFormat="1" ht="30" x14ac:dyDescent="0.2">
      <c r="A4" s="1526"/>
      <c r="B4" s="1449"/>
      <c r="C4" s="478" t="s">
        <v>15</v>
      </c>
      <c r="D4" s="478" t="s">
        <v>3506</v>
      </c>
      <c r="E4" s="478" t="s">
        <v>3507</v>
      </c>
      <c r="F4" s="478" t="s">
        <v>1838</v>
      </c>
    </row>
    <row r="5" spans="1:6" x14ac:dyDescent="0.2">
      <c r="A5" s="479"/>
      <c r="B5" s="479" t="s">
        <v>3609</v>
      </c>
      <c r="C5" s="480"/>
      <c r="D5" s="1090"/>
      <c r="E5" s="1056"/>
      <c r="F5" s="504"/>
    </row>
    <row r="6" spans="1:6" x14ac:dyDescent="0.2">
      <c r="A6" s="499"/>
      <c r="B6" s="552" t="s">
        <v>3578</v>
      </c>
      <c r="C6" s="484"/>
      <c r="D6" s="1086"/>
      <c r="E6" s="1048"/>
      <c r="F6" s="1049">
        <f>SUM(F7:F38)</f>
        <v>0</v>
      </c>
    </row>
    <row r="7" spans="1:6" x14ac:dyDescent="0.2">
      <c r="A7" s="490" t="s">
        <v>1848</v>
      </c>
      <c r="B7" s="510" t="s">
        <v>3610</v>
      </c>
      <c r="C7" s="511">
        <f>'ANNEX 7.2b PART I'!H196</f>
        <v>0</v>
      </c>
      <c r="D7" s="1087">
        <f>'ANNEX 7.2b PART I'!I196</f>
        <v>0</v>
      </c>
      <c r="E7" s="1050">
        <f>'ANNEX 7.2b PART I'!S196</f>
        <v>0</v>
      </c>
      <c r="F7" s="1051">
        <f>'ANNEX 7.2b PART I'!T196</f>
        <v>0</v>
      </c>
    </row>
    <row r="8" spans="1:6" x14ac:dyDescent="0.2">
      <c r="A8" s="490" t="s">
        <v>1849</v>
      </c>
      <c r="B8" s="510" t="s">
        <v>3611</v>
      </c>
      <c r="C8" s="511">
        <f>'ANNEX 7.2b PART I'!H197</f>
        <v>0</v>
      </c>
      <c r="D8" s="1087">
        <f>'ANNEX 7.2b PART I'!I197</f>
        <v>0</v>
      </c>
      <c r="E8" s="1050">
        <f>'ANNEX 7.2b PART I'!S197</f>
        <v>0</v>
      </c>
      <c r="F8" s="1051">
        <f>'ANNEX 7.2b PART I'!T197</f>
        <v>0</v>
      </c>
    </row>
    <row r="9" spans="1:6" x14ac:dyDescent="0.2">
      <c r="A9" s="490" t="s">
        <v>1856</v>
      </c>
      <c r="B9" s="510" t="s">
        <v>3612</v>
      </c>
      <c r="C9" s="511">
        <f>'ANNEX 7.2b PART I'!H205</f>
        <v>0</v>
      </c>
      <c r="D9" s="1087">
        <f>'ANNEX 7.2b PART I'!I205</f>
        <v>0</v>
      </c>
      <c r="E9" s="1050">
        <f>'ANNEX 7.2b PART I'!S205</f>
        <v>0</v>
      </c>
      <c r="F9" s="1051">
        <f>'ANNEX 7.2b PART I'!T205</f>
        <v>0</v>
      </c>
    </row>
    <row r="10" spans="1:6" x14ac:dyDescent="0.2">
      <c r="A10" s="490" t="s">
        <v>1857</v>
      </c>
      <c r="B10" s="510" t="s">
        <v>3613</v>
      </c>
      <c r="C10" s="511">
        <f>'ANNEX 7.2b PART I'!H206</f>
        <v>0</v>
      </c>
      <c r="D10" s="1087">
        <f>'ANNEX 7.2b PART I'!I206</f>
        <v>0</v>
      </c>
      <c r="E10" s="1050">
        <f>'ANNEX 7.2b PART I'!S206</f>
        <v>0</v>
      </c>
      <c r="F10" s="1051">
        <f>'ANNEX 7.2b PART I'!T206</f>
        <v>0</v>
      </c>
    </row>
    <row r="11" spans="1:6" x14ac:dyDescent="0.2">
      <c r="A11" s="490" t="s">
        <v>1863</v>
      </c>
      <c r="B11" s="510" t="s">
        <v>3614</v>
      </c>
      <c r="C11" s="511">
        <f>'ANNEX 7.2b PART I'!H213</f>
        <v>0</v>
      </c>
      <c r="D11" s="1087">
        <f>'ANNEX 7.2b PART I'!I213</f>
        <v>0</v>
      </c>
      <c r="E11" s="1050">
        <f>'ANNEX 7.2b PART I'!S213</f>
        <v>0</v>
      </c>
      <c r="F11" s="1051">
        <f>'ANNEX 7.2b PART I'!T213</f>
        <v>0</v>
      </c>
    </row>
    <row r="12" spans="1:6" x14ac:dyDescent="0.2">
      <c r="A12" s="490" t="s">
        <v>1864</v>
      </c>
      <c r="B12" s="510" t="s">
        <v>3615</v>
      </c>
      <c r="C12" s="511">
        <f>'ANNEX 7.2b PART I'!H214</f>
        <v>0</v>
      </c>
      <c r="D12" s="1087">
        <f>'ANNEX 7.2b PART I'!I214</f>
        <v>0</v>
      </c>
      <c r="E12" s="1050">
        <f>'ANNEX 7.2b PART I'!S214</f>
        <v>0</v>
      </c>
      <c r="F12" s="1051">
        <f>'ANNEX 7.2b PART I'!T214</f>
        <v>0</v>
      </c>
    </row>
    <row r="13" spans="1:6" x14ac:dyDescent="0.2">
      <c r="A13" s="490" t="s">
        <v>1870</v>
      </c>
      <c r="B13" s="510" t="s">
        <v>3616</v>
      </c>
      <c r="C13" s="511">
        <f>'ANNEX 7.2b PART I'!H221</f>
        <v>0</v>
      </c>
      <c r="D13" s="1087">
        <f>'ANNEX 7.2b PART I'!I221</f>
        <v>0</v>
      </c>
      <c r="E13" s="1050">
        <f>'ANNEX 7.2b PART I'!S221</f>
        <v>0</v>
      </c>
      <c r="F13" s="1051">
        <f>'ANNEX 7.2b PART I'!T221</f>
        <v>0</v>
      </c>
    </row>
    <row r="14" spans="1:6" x14ac:dyDescent="0.2">
      <c r="A14" s="490" t="s">
        <v>1871</v>
      </c>
      <c r="B14" s="510" t="s">
        <v>3617</v>
      </c>
      <c r="C14" s="511">
        <f>'ANNEX 7.2b PART I'!H222</f>
        <v>0</v>
      </c>
      <c r="D14" s="1087">
        <f>'ANNEX 7.2b PART I'!I222</f>
        <v>0</v>
      </c>
      <c r="E14" s="1050">
        <f>'ANNEX 7.2b PART I'!S222</f>
        <v>0</v>
      </c>
      <c r="F14" s="1051">
        <f>'ANNEX 7.2b PART I'!T222</f>
        <v>0</v>
      </c>
    </row>
    <row r="15" spans="1:6" x14ac:dyDescent="0.2">
      <c r="A15" s="490" t="s">
        <v>1876</v>
      </c>
      <c r="B15" s="510" t="s">
        <v>3618</v>
      </c>
      <c r="C15" s="511">
        <f>'ANNEX 7.2b PART I'!H230</f>
        <v>0</v>
      </c>
      <c r="D15" s="1087">
        <f>'ANNEX 7.2b PART I'!I230</f>
        <v>0</v>
      </c>
      <c r="E15" s="1050">
        <f>'ANNEX 7.2b PART I'!S230</f>
        <v>0</v>
      </c>
      <c r="F15" s="1051">
        <f>'ANNEX 7.2b PART I'!T230</f>
        <v>0</v>
      </c>
    </row>
    <row r="16" spans="1:6" x14ac:dyDescent="0.2">
      <c r="A16" s="490" t="s">
        <v>1877</v>
      </c>
      <c r="B16" s="510" t="s">
        <v>3619</v>
      </c>
      <c r="C16" s="511">
        <f>'ANNEX 7.2b PART I'!H231</f>
        <v>0</v>
      </c>
      <c r="D16" s="1087">
        <f>'ANNEX 7.2b PART I'!I231</f>
        <v>0</v>
      </c>
      <c r="E16" s="1050">
        <f>'ANNEX 7.2b PART I'!S231</f>
        <v>0</v>
      </c>
      <c r="F16" s="1051">
        <f>'ANNEX 7.2b PART I'!T231</f>
        <v>0</v>
      </c>
    </row>
    <row r="17" spans="1:6" x14ac:dyDescent="0.2">
      <c r="A17" s="490" t="s">
        <v>1880</v>
      </c>
      <c r="B17" s="510" t="s">
        <v>3620</v>
      </c>
      <c r="C17" s="511">
        <f>'ANNEX 7.2b PART I'!H235</f>
        <v>0</v>
      </c>
      <c r="D17" s="1087">
        <f>'ANNEX 7.2b PART I'!I235</f>
        <v>0</v>
      </c>
      <c r="E17" s="1050">
        <f>'ANNEX 7.2b PART I'!S235</f>
        <v>0</v>
      </c>
      <c r="F17" s="1051">
        <f>'ANNEX 7.2b PART I'!T235</f>
        <v>0</v>
      </c>
    </row>
    <row r="18" spans="1:6" x14ac:dyDescent="0.2">
      <c r="A18" s="490" t="s">
        <v>1881</v>
      </c>
      <c r="B18" s="510" t="s">
        <v>3621</v>
      </c>
      <c r="C18" s="511">
        <f>'ANNEX 7.2b PART I'!H236</f>
        <v>0</v>
      </c>
      <c r="D18" s="1087">
        <f>'ANNEX 7.2b PART I'!I236</f>
        <v>0</v>
      </c>
      <c r="E18" s="1050">
        <f>'ANNEX 7.2b PART I'!S236</f>
        <v>0</v>
      </c>
      <c r="F18" s="1051">
        <f>'ANNEX 7.2b PART I'!T236</f>
        <v>0</v>
      </c>
    </row>
    <row r="19" spans="1:6" x14ac:dyDescent="0.2">
      <c r="A19" s="490" t="s">
        <v>1884</v>
      </c>
      <c r="B19" s="510" t="s">
        <v>3622</v>
      </c>
      <c r="C19" s="511">
        <f>'ANNEX 7.2b PART I'!H240</f>
        <v>0</v>
      </c>
      <c r="D19" s="1087">
        <f>'ANNEX 7.2b PART I'!I240</f>
        <v>0</v>
      </c>
      <c r="E19" s="1050">
        <f>'ANNEX 7.2b PART I'!S240</f>
        <v>0</v>
      </c>
      <c r="F19" s="1051">
        <f>'ANNEX 7.2b PART I'!T240</f>
        <v>0</v>
      </c>
    </row>
    <row r="20" spans="1:6" x14ac:dyDescent="0.2">
      <c r="A20" s="490" t="s">
        <v>1885</v>
      </c>
      <c r="B20" s="510" t="s">
        <v>3623</v>
      </c>
      <c r="C20" s="511">
        <f>'ANNEX 7.2b PART I'!H241</f>
        <v>0</v>
      </c>
      <c r="D20" s="1087">
        <f>'ANNEX 7.2b PART I'!I241</f>
        <v>0</v>
      </c>
      <c r="E20" s="1050">
        <f>'ANNEX 7.2b PART I'!S241</f>
        <v>0</v>
      </c>
      <c r="F20" s="1051">
        <f>'ANNEX 7.2b PART I'!T241</f>
        <v>0</v>
      </c>
    </row>
    <row r="21" spans="1:6" x14ac:dyDescent="0.2">
      <c r="A21" s="490" t="s">
        <v>1888</v>
      </c>
      <c r="B21" s="510" t="s">
        <v>3624</v>
      </c>
      <c r="C21" s="511">
        <f>'ANNEX 7.2b PART I'!H245</f>
        <v>0</v>
      </c>
      <c r="D21" s="1087">
        <f>'ANNEX 7.2b PART I'!I245</f>
        <v>0</v>
      </c>
      <c r="E21" s="1050">
        <f>'ANNEX 7.2b PART I'!S245</f>
        <v>0</v>
      </c>
      <c r="F21" s="1051">
        <f>'ANNEX 7.2b PART I'!T245</f>
        <v>0</v>
      </c>
    </row>
    <row r="22" spans="1:6" x14ac:dyDescent="0.2">
      <c r="A22" s="490" t="s">
        <v>1889</v>
      </c>
      <c r="B22" s="510" t="s">
        <v>3625</v>
      </c>
      <c r="C22" s="511">
        <f>'ANNEX 7.2b PART I'!H246</f>
        <v>0</v>
      </c>
      <c r="D22" s="1087">
        <f>'ANNEX 7.2b PART I'!I246</f>
        <v>0</v>
      </c>
      <c r="E22" s="1050">
        <f>'ANNEX 7.2b PART I'!S246</f>
        <v>0</v>
      </c>
      <c r="F22" s="1051">
        <f>'ANNEX 7.2b PART I'!T246</f>
        <v>0</v>
      </c>
    </row>
    <row r="23" spans="1:6" ht="30" x14ac:dyDescent="0.2">
      <c r="A23" s="490" t="s">
        <v>1892</v>
      </c>
      <c r="B23" s="510" t="s">
        <v>3626</v>
      </c>
      <c r="C23" s="511">
        <f>'ANNEX 7.2b PART I'!H250</f>
        <v>0</v>
      </c>
      <c r="D23" s="1087">
        <f>'ANNEX 7.2b PART I'!I250</f>
        <v>0</v>
      </c>
      <c r="E23" s="1050">
        <f>'ANNEX 7.2b PART I'!S250</f>
        <v>0</v>
      </c>
      <c r="F23" s="1051">
        <f>'ANNEX 7.2b PART I'!T250</f>
        <v>0</v>
      </c>
    </row>
    <row r="24" spans="1:6" ht="30" x14ac:dyDescent="0.2">
      <c r="A24" s="490" t="s">
        <v>1893</v>
      </c>
      <c r="B24" s="510" t="s">
        <v>3627</v>
      </c>
      <c r="C24" s="511">
        <f>'ANNEX 7.2b PART I'!H251</f>
        <v>0</v>
      </c>
      <c r="D24" s="1087">
        <f>'ANNEX 7.2b PART I'!I251</f>
        <v>0</v>
      </c>
      <c r="E24" s="1050">
        <f>'ANNEX 7.2b PART I'!S251</f>
        <v>0</v>
      </c>
      <c r="F24" s="1051">
        <f>'ANNEX 7.2b PART I'!T251</f>
        <v>0</v>
      </c>
    </row>
    <row r="25" spans="1:6" x14ac:dyDescent="0.2">
      <c r="A25" s="1533" t="s">
        <v>3667</v>
      </c>
      <c r="B25" s="510" t="s">
        <v>3655</v>
      </c>
      <c r="C25" s="553"/>
      <c r="D25" s="1088"/>
      <c r="E25" s="1052"/>
      <c r="F25" s="1053"/>
    </row>
    <row r="26" spans="1:6" x14ac:dyDescent="0.2">
      <c r="A26" s="1535"/>
      <c r="B26" s="510" t="s">
        <v>3656</v>
      </c>
      <c r="C26" s="553"/>
      <c r="D26" s="1088"/>
      <c r="E26" s="1052"/>
      <c r="F26" s="1053"/>
    </row>
    <row r="27" spans="1:6" x14ac:dyDescent="0.2">
      <c r="A27" s="490" t="s">
        <v>1896</v>
      </c>
      <c r="B27" s="510" t="s">
        <v>3628</v>
      </c>
      <c r="C27" s="511">
        <f>'ANNEX 7.2b PART I'!H257</f>
        <v>0</v>
      </c>
      <c r="D27" s="1087">
        <f>'ANNEX 7.2b PART I'!I257</f>
        <v>0</v>
      </c>
      <c r="E27" s="1050">
        <f>'ANNEX 7.2b PART I'!S257</f>
        <v>0</v>
      </c>
      <c r="F27" s="1051">
        <f>'ANNEX 7.2b PART I'!T257</f>
        <v>0</v>
      </c>
    </row>
    <row r="28" spans="1:6" x14ac:dyDescent="0.2">
      <c r="A28" s="490" t="s">
        <v>1897</v>
      </c>
      <c r="B28" s="510" t="s">
        <v>3629</v>
      </c>
      <c r="C28" s="511">
        <f>'ANNEX 7.2b PART I'!H258</f>
        <v>0</v>
      </c>
      <c r="D28" s="1087">
        <f>'ANNEX 7.2b PART I'!I258</f>
        <v>0</v>
      </c>
      <c r="E28" s="1050">
        <f>'ANNEX 7.2b PART I'!S258</f>
        <v>0</v>
      </c>
      <c r="F28" s="1051">
        <f>'ANNEX 7.2b PART I'!T258</f>
        <v>0</v>
      </c>
    </row>
    <row r="29" spans="1:6" x14ac:dyDescent="0.2">
      <c r="A29" s="490" t="s">
        <v>1902</v>
      </c>
      <c r="B29" s="510" t="s">
        <v>3630</v>
      </c>
      <c r="C29" s="511">
        <f>'ANNEX 7.2b PART I'!H265</f>
        <v>0</v>
      </c>
      <c r="D29" s="1087">
        <f>'ANNEX 7.2b PART I'!I265</f>
        <v>0</v>
      </c>
      <c r="E29" s="1050">
        <f>'ANNEX 7.2b PART I'!S265</f>
        <v>0</v>
      </c>
      <c r="F29" s="1051">
        <f>'ANNEX 7.2b PART I'!T265</f>
        <v>0</v>
      </c>
    </row>
    <row r="30" spans="1:6" x14ac:dyDescent="0.2">
      <c r="A30" s="490" t="s">
        <v>1903</v>
      </c>
      <c r="B30" s="510" t="s">
        <v>3631</v>
      </c>
      <c r="C30" s="511">
        <f>'ANNEX 7.2b PART I'!H266</f>
        <v>0</v>
      </c>
      <c r="D30" s="1087">
        <f>'ANNEX 7.2b PART I'!I266</f>
        <v>0</v>
      </c>
      <c r="E30" s="1050">
        <f>'ANNEX 7.2b PART I'!S266</f>
        <v>0</v>
      </c>
      <c r="F30" s="1051">
        <f>'ANNEX 7.2b PART I'!T266</f>
        <v>0</v>
      </c>
    </row>
    <row r="31" spans="1:6" x14ac:dyDescent="0.2">
      <c r="A31" s="490" t="s">
        <v>1910</v>
      </c>
      <c r="B31" s="510" t="s">
        <v>3632</v>
      </c>
      <c r="C31" s="511">
        <f>'ANNEX 7.2b PART I'!H276</f>
        <v>0</v>
      </c>
      <c r="D31" s="1087">
        <f>'ANNEX 7.2b PART I'!I276</f>
        <v>0</v>
      </c>
      <c r="E31" s="1050">
        <f>'ANNEX 7.2b PART I'!S276</f>
        <v>0</v>
      </c>
      <c r="F31" s="1051">
        <f>'ANNEX 7.2b PART I'!T276</f>
        <v>0</v>
      </c>
    </row>
    <row r="32" spans="1:6" x14ac:dyDescent="0.2">
      <c r="A32" s="490" t="s">
        <v>1911</v>
      </c>
      <c r="B32" s="510" t="s">
        <v>3633</v>
      </c>
      <c r="C32" s="511">
        <f>'ANNEX 7.2b PART I'!H277</f>
        <v>0</v>
      </c>
      <c r="D32" s="1087">
        <f>'ANNEX 7.2b PART I'!I277</f>
        <v>0</v>
      </c>
      <c r="E32" s="1050">
        <f>'ANNEX 7.2b PART I'!S277</f>
        <v>0</v>
      </c>
      <c r="F32" s="1051">
        <f>'ANNEX 7.2b PART I'!T277</f>
        <v>0</v>
      </c>
    </row>
    <row r="33" spans="1:6" x14ac:dyDescent="0.2">
      <c r="A33" s="490" t="s">
        <v>1917</v>
      </c>
      <c r="B33" s="510" t="s">
        <v>3634</v>
      </c>
      <c r="C33" s="511">
        <f>'ANNEX 7.2b PART I'!H283</f>
        <v>0</v>
      </c>
      <c r="D33" s="1087">
        <f>'ANNEX 7.2b PART I'!I283</f>
        <v>0</v>
      </c>
      <c r="E33" s="1050">
        <f>'ANNEX 7.2b PART I'!S283</f>
        <v>0</v>
      </c>
      <c r="F33" s="1051">
        <f>'ANNEX 7.2b PART I'!T283</f>
        <v>0</v>
      </c>
    </row>
    <row r="34" spans="1:6" x14ac:dyDescent="0.2">
      <c r="A34" s="490" t="s">
        <v>1918</v>
      </c>
      <c r="B34" s="510" t="s">
        <v>3635</v>
      </c>
      <c r="C34" s="511">
        <f>'ANNEX 7.2b PART I'!H284</f>
        <v>0</v>
      </c>
      <c r="D34" s="1087">
        <f>'ANNEX 7.2b PART I'!I284</f>
        <v>0</v>
      </c>
      <c r="E34" s="1050">
        <f>'ANNEX 7.2b PART I'!S284</f>
        <v>0</v>
      </c>
      <c r="F34" s="1051">
        <f>'ANNEX 7.2b PART I'!T284</f>
        <v>0</v>
      </c>
    </row>
    <row r="35" spans="1:6" x14ac:dyDescent="0.2">
      <c r="A35" s="490" t="s">
        <v>1932</v>
      </c>
      <c r="B35" s="510" t="s">
        <v>3636</v>
      </c>
      <c r="C35" s="511">
        <f>'ANNEX 7.2b PART I'!H290</f>
        <v>0</v>
      </c>
      <c r="D35" s="1087">
        <f>'ANNEX 7.2b PART I'!I290</f>
        <v>0</v>
      </c>
      <c r="E35" s="1050">
        <f>'ANNEX 7.2b PART I'!S290</f>
        <v>0</v>
      </c>
      <c r="F35" s="1051">
        <f>'ANNEX 7.2b PART I'!T290</f>
        <v>0</v>
      </c>
    </row>
    <row r="36" spans="1:6" x14ac:dyDescent="0.2">
      <c r="A36" s="490" t="s">
        <v>1933</v>
      </c>
      <c r="B36" s="510" t="s">
        <v>3637</v>
      </c>
      <c r="C36" s="511">
        <f>'ANNEX 7.2b PART I'!H291</f>
        <v>0</v>
      </c>
      <c r="D36" s="1087">
        <f>'ANNEX 7.2b PART I'!I291</f>
        <v>0</v>
      </c>
      <c r="E36" s="1050">
        <f>'ANNEX 7.2b PART I'!S291</f>
        <v>0</v>
      </c>
      <c r="F36" s="1051">
        <f>'ANNEX 7.2b PART I'!T291</f>
        <v>0</v>
      </c>
    </row>
    <row r="37" spans="1:6" x14ac:dyDescent="0.2">
      <c r="A37" s="490" t="s">
        <v>1927</v>
      </c>
      <c r="B37" s="510" t="s">
        <v>3638</v>
      </c>
      <c r="C37" s="511">
        <f>'ANNEX 7.2b PART I'!H338</f>
        <v>0</v>
      </c>
      <c r="D37" s="1087">
        <f>'ANNEX 7.2b PART I'!I338</f>
        <v>0</v>
      </c>
      <c r="E37" s="1050">
        <f>'ANNEX 7.2b PART I'!S338</f>
        <v>0</v>
      </c>
      <c r="F37" s="1051">
        <f>'ANNEX 7.2b PART I'!T338</f>
        <v>0</v>
      </c>
    </row>
    <row r="38" spans="1:6" x14ac:dyDescent="0.2">
      <c r="A38" s="490" t="s">
        <v>1928</v>
      </c>
      <c r="B38" s="510" t="s">
        <v>3639</v>
      </c>
      <c r="C38" s="511">
        <f>'ANNEX 7.2b PART I'!H339</f>
        <v>0</v>
      </c>
      <c r="D38" s="1087">
        <f>'ANNEX 7.2b PART I'!I339</f>
        <v>0</v>
      </c>
      <c r="E38" s="1050">
        <f>'ANNEX 7.2b PART I'!S339</f>
        <v>0</v>
      </c>
      <c r="F38" s="1051">
        <f>'ANNEX 7.2b PART I'!T339</f>
        <v>0</v>
      </c>
    </row>
    <row r="39" spans="1:6" ht="30" x14ac:dyDescent="0.2">
      <c r="A39" s="482" t="s">
        <v>737</v>
      </c>
      <c r="B39" s="482" t="s">
        <v>3640</v>
      </c>
      <c r="C39" s="492" t="str">
        <f>'ANNEX 7.2b PART I'!H670</f>
        <v>No. of facilities</v>
      </c>
      <c r="D39" s="1089">
        <f>'ANNEX 7.2b PART I'!I670</f>
        <v>0</v>
      </c>
      <c r="E39" s="1054">
        <f>'ANNEX 7.2b PART I'!S670</f>
        <v>0</v>
      </c>
      <c r="F39" s="1049">
        <f>'ANNEX 7.2b PART I'!T670</f>
        <v>0</v>
      </c>
    </row>
    <row r="40" spans="1:6" ht="30" x14ac:dyDescent="0.2">
      <c r="A40" s="482" t="s">
        <v>735</v>
      </c>
      <c r="B40" s="482" t="s">
        <v>3671</v>
      </c>
      <c r="C40" s="492" t="str">
        <f>'ANNEX 7.2b PART I'!H669</f>
        <v>No. of facilities</v>
      </c>
      <c r="D40" s="1089">
        <f>'ANNEX 7.2b PART I'!I669</f>
        <v>0</v>
      </c>
      <c r="E40" s="1054">
        <f>'ANNEX 7.2b PART I'!S669</f>
        <v>0</v>
      </c>
      <c r="F40" s="1049">
        <f>'ANNEX 7.2b PART I'!T669</f>
        <v>0</v>
      </c>
    </row>
    <row r="41" spans="1:6" x14ac:dyDescent="0.2">
      <c r="A41" s="499"/>
      <c r="B41" s="500" t="s">
        <v>3641</v>
      </c>
      <c r="C41" s="492"/>
      <c r="D41" s="1089"/>
      <c r="E41" s="1054"/>
      <c r="F41" s="1049">
        <f>SUM(F42:F45)</f>
        <v>0</v>
      </c>
    </row>
    <row r="42" spans="1:6" ht="30" x14ac:dyDescent="0.2">
      <c r="A42" s="490" t="s">
        <v>1655</v>
      </c>
      <c r="B42" s="514" t="s">
        <v>1387</v>
      </c>
      <c r="C42" s="511" t="str">
        <f>'ANNEX 7.2b PART I'!H691</f>
        <v>No. of facilities</v>
      </c>
      <c r="D42" s="1087">
        <f>'ANNEX 7.2b PART I'!I691</f>
        <v>0</v>
      </c>
      <c r="E42" s="1050">
        <f>'ANNEX 7.2b PART I'!S691</f>
        <v>0</v>
      </c>
      <c r="F42" s="1051">
        <f>'ANNEX 7.2b PART I'!T691</f>
        <v>0</v>
      </c>
    </row>
    <row r="43" spans="1:6" ht="30" x14ac:dyDescent="0.2">
      <c r="A43" s="490" t="s">
        <v>1656</v>
      </c>
      <c r="B43" s="514" t="s">
        <v>1388</v>
      </c>
      <c r="C43" s="511" t="str">
        <f>'ANNEX 7.2b PART I'!H692</f>
        <v>No. of facilities</v>
      </c>
      <c r="D43" s="1087">
        <f>'ANNEX 7.2b PART I'!I692</f>
        <v>0</v>
      </c>
      <c r="E43" s="1050">
        <f>'ANNEX 7.2b PART I'!S692</f>
        <v>0</v>
      </c>
      <c r="F43" s="1051">
        <f>'ANNEX 7.2b PART I'!T692</f>
        <v>0</v>
      </c>
    </row>
    <row r="44" spans="1:6" ht="30" x14ac:dyDescent="0.2">
      <c r="A44" s="490" t="s">
        <v>1657</v>
      </c>
      <c r="B44" s="514" t="s">
        <v>1389</v>
      </c>
      <c r="C44" s="511" t="str">
        <f>'ANNEX 7.2b PART I'!H693</f>
        <v>No. of facilities</v>
      </c>
      <c r="D44" s="1087">
        <f>'ANNEX 7.2b PART I'!I693</f>
        <v>0</v>
      </c>
      <c r="E44" s="1050">
        <f>'ANNEX 7.2b PART I'!S693</f>
        <v>0</v>
      </c>
      <c r="F44" s="1051">
        <f>'ANNEX 7.2b PART I'!T693</f>
        <v>0</v>
      </c>
    </row>
    <row r="45" spans="1:6" ht="45" x14ac:dyDescent="0.2">
      <c r="A45" s="490" t="s">
        <v>1658</v>
      </c>
      <c r="B45" s="514" t="s">
        <v>1390</v>
      </c>
      <c r="C45" s="511" t="str">
        <f>'ANNEX 7.2b PART I'!H694</f>
        <v>No. of Staff Quarters</v>
      </c>
      <c r="D45" s="1087">
        <f>'ANNEX 7.2b PART I'!I694</f>
        <v>0</v>
      </c>
      <c r="E45" s="1050">
        <f>'ANNEX 7.2b PART I'!S694</f>
        <v>0</v>
      </c>
      <c r="F45" s="1051">
        <f>'ANNEX 7.2b PART I'!T694</f>
        <v>0</v>
      </c>
    </row>
    <row r="46" spans="1:6" x14ac:dyDescent="0.2">
      <c r="A46" s="499"/>
      <c r="B46" s="500" t="s">
        <v>3642</v>
      </c>
      <c r="C46" s="492"/>
      <c r="D46" s="1089"/>
      <c r="E46" s="1054"/>
      <c r="F46" s="1049">
        <f>SUM(F47:F50)</f>
        <v>0</v>
      </c>
    </row>
    <row r="47" spans="1:6" ht="30" x14ac:dyDescent="0.2">
      <c r="A47" s="490" t="s">
        <v>1672</v>
      </c>
      <c r="B47" s="510" t="s">
        <v>1387</v>
      </c>
      <c r="C47" s="511" t="str">
        <f>'ANNEX 7.2b PART I'!H716</f>
        <v>No. of facilities</v>
      </c>
      <c r="D47" s="1087">
        <f>'ANNEX 7.2b PART I'!I716</f>
        <v>0</v>
      </c>
      <c r="E47" s="1050">
        <f>'ANNEX 7.2b PART I'!S716</f>
        <v>0</v>
      </c>
      <c r="F47" s="1051">
        <f>'ANNEX 7.2b PART I'!T716</f>
        <v>0</v>
      </c>
    </row>
    <row r="48" spans="1:6" ht="30" x14ac:dyDescent="0.2">
      <c r="A48" s="490" t="s">
        <v>1673</v>
      </c>
      <c r="B48" s="510" t="s">
        <v>1388</v>
      </c>
      <c r="C48" s="511" t="str">
        <f>'ANNEX 7.2b PART I'!H717</f>
        <v>No. of facilities</v>
      </c>
      <c r="D48" s="1087">
        <f>'ANNEX 7.2b PART I'!I717</f>
        <v>0</v>
      </c>
      <c r="E48" s="1050">
        <f>'ANNEX 7.2b PART I'!S717</f>
        <v>0</v>
      </c>
      <c r="F48" s="1051">
        <f>'ANNEX 7.2b PART I'!T717</f>
        <v>0</v>
      </c>
    </row>
    <row r="49" spans="1:6" ht="30" x14ac:dyDescent="0.2">
      <c r="A49" s="490" t="s">
        <v>1674</v>
      </c>
      <c r="B49" s="510" t="s">
        <v>1389</v>
      </c>
      <c r="C49" s="511" t="str">
        <f>'ANNEX 7.2b PART I'!H718</f>
        <v>No. of facilities</v>
      </c>
      <c r="D49" s="1087">
        <f>'ANNEX 7.2b PART I'!I718</f>
        <v>0</v>
      </c>
      <c r="E49" s="1050">
        <f>'ANNEX 7.2b PART I'!S718</f>
        <v>0</v>
      </c>
      <c r="F49" s="1051">
        <f>'ANNEX 7.2b PART I'!T718</f>
        <v>0</v>
      </c>
    </row>
    <row r="50" spans="1:6" ht="45" x14ac:dyDescent="0.2">
      <c r="A50" s="490" t="s">
        <v>1675</v>
      </c>
      <c r="B50" s="510" t="s">
        <v>1390</v>
      </c>
      <c r="C50" s="511" t="str">
        <f>'ANNEX 7.2b PART I'!H719</f>
        <v>No. of Staff Quarters</v>
      </c>
      <c r="D50" s="1087">
        <f>'ANNEX 7.2b PART I'!I719</f>
        <v>0</v>
      </c>
      <c r="E50" s="1050">
        <f>'ANNEX 7.2b PART I'!S719</f>
        <v>0</v>
      </c>
      <c r="F50" s="1051">
        <f>'ANNEX 7.2b PART I'!T719</f>
        <v>0</v>
      </c>
    </row>
    <row r="51" spans="1:6" x14ac:dyDescent="0.2">
      <c r="A51" s="482"/>
      <c r="B51" s="482" t="s">
        <v>3643</v>
      </c>
      <c r="C51" s="492"/>
      <c r="D51" s="1089"/>
      <c r="E51" s="1054"/>
      <c r="F51" s="1049">
        <f>SUM(F52:F53)</f>
        <v>0</v>
      </c>
    </row>
    <row r="52" spans="1:6" ht="30" x14ac:dyDescent="0.2">
      <c r="A52" s="486" t="s">
        <v>3383</v>
      </c>
      <c r="B52" s="486" t="s">
        <v>3384</v>
      </c>
      <c r="C52" s="511" t="str">
        <f>'ANNEX 7.2b PART I'!H725</f>
        <v>No. of facilities</v>
      </c>
      <c r="D52" s="1087">
        <f>'ANNEX 7.2b PART I'!I725</f>
        <v>0</v>
      </c>
      <c r="E52" s="1050">
        <f>'ANNEX 7.2b PART I'!S725</f>
        <v>0</v>
      </c>
      <c r="F52" s="1051">
        <f>'ANNEX 7.2b PART I'!T725</f>
        <v>0</v>
      </c>
    </row>
    <row r="53" spans="1:6" ht="30" x14ac:dyDescent="0.2">
      <c r="A53" s="498" t="s">
        <v>3385</v>
      </c>
      <c r="B53" s="498" t="s">
        <v>3386</v>
      </c>
      <c r="C53" s="511" t="str">
        <f>'ANNEX 7.2b PART I'!H726</f>
        <v>No. of facilities</v>
      </c>
      <c r="D53" s="1087">
        <f>'ANNEX 7.2b PART I'!I726</f>
        <v>0</v>
      </c>
      <c r="E53" s="1050">
        <f>'ANNEX 7.2b PART I'!S726</f>
        <v>0</v>
      </c>
      <c r="F53" s="1051">
        <f>'ANNEX 7.2b PART I'!T726</f>
        <v>0</v>
      </c>
    </row>
    <row r="54" spans="1:6" x14ac:dyDescent="0.2">
      <c r="A54" s="482"/>
      <c r="B54" s="482" t="s">
        <v>3644</v>
      </c>
      <c r="C54" s="492"/>
      <c r="D54" s="1089"/>
      <c r="E54" s="1054"/>
      <c r="F54" s="1049">
        <f>SUM(F55:F56)</f>
        <v>0</v>
      </c>
    </row>
    <row r="55" spans="1:6" ht="30" x14ac:dyDescent="0.2">
      <c r="A55" s="486" t="s">
        <v>3395</v>
      </c>
      <c r="B55" s="486" t="s">
        <v>3384</v>
      </c>
      <c r="C55" s="511" t="str">
        <f>'ANNEX 7.2b PART I'!H754</f>
        <v>No. of facilities</v>
      </c>
      <c r="D55" s="1087">
        <f>'ANNEX 7.2b PART I'!I754</f>
        <v>0</v>
      </c>
      <c r="E55" s="1050">
        <f>'ANNEX 7.2b PART I'!S754</f>
        <v>0</v>
      </c>
      <c r="F55" s="1051">
        <f>'ANNEX 7.2b PART I'!T754</f>
        <v>0</v>
      </c>
    </row>
    <row r="56" spans="1:6" ht="30" x14ac:dyDescent="0.2">
      <c r="A56" s="498" t="s">
        <v>3396</v>
      </c>
      <c r="B56" s="498" t="s">
        <v>3386</v>
      </c>
      <c r="C56" s="511" t="str">
        <f>'ANNEX 7.2b PART I'!H755</f>
        <v>No. of facilities</v>
      </c>
      <c r="D56" s="1087">
        <f>'ANNEX 7.2b PART I'!I755</f>
        <v>0</v>
      </c>
      <c r="E56" s="1050">
        <f>'ANNEX 7.2b PART I'!S755</f>
        <v>0</v>
      </c>
      <c r="F56" s="1051">
        <f>'ANNEX 7.2b PART I'!T755</f>
        <v>0</v>
      </c>
    </row>
    <row r="57" spans="1:6" x14ac:dyDescent="0.2">
      <c r="A57" s="479"/>
      <c r="B57" s="516" t="s">
        <v>3645</v>
      </c>
      <c r="C57" s="480"/>
      <c r="D57" s="1090"/>
      <c r="E57" s="1056"/>
      <c r="F57" s="504">
        <f>F54+F51+F46+F41+F40+F39+F6</f>
        <v>0</v>
      </c>
    </row>
  </sheetData>
  <mergeCells count="4">
    <mergeCell ref="A3:A4"/>
    <mergeCell ref="B3:B4"/>
    <mergeCell ref="C3:F3"/>
    <mergeCell ref="A25:A26"/>
  </mergeCells>
  <pageMargins left="0.75" right="0.75" top="1" bottom="1" header="0.5" footer="0.5"/>
  <pageSetup paperSize="9" scale="97" orientation="landscape" r:id="rId1"/>
  <headerFooter alignWithMargins="0"/>
  <rowBreaks count="1" manualBreakCount="1">
    <brk id="30" max="5"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5"/>
  <sheetViews>
    <sheetView zoomScaleNormal="100" workbookViewId="0">
      <pane xSplit="2" ySplit="5" topLeftCell="C6" activePane="bottomRight" state="frozenSplit"/>
      <selection activeCell="D18" sqref="D18"/>
      <selection pane="topRight" activeCell="D18" sqref="D18"/>
      <selection pane="bottomLeft" activeCell="D18" sqref="D18"/>
      <selection pane="bottomRight" activeCell="C3" sqref="C3:F3"/>
    </sheetView>
  </sheetViews>
  <sheetFormatPr defaultColWidth="8.85546875" defaultRowHeight="15" x14ac:dyDescent="0.2"/>
  <cols>
    <col min="1" max="1" width="12.140625" style="474" customWidth="1"/>
    <col min="2" max="2" width="73" style="474" customWidth="1"/>
    <col min="3" max="3" width="12.28515625" style="474" customWidth="1"/>
    <col min="4" max="4" width="13.28515625" style="474" customWidth="1"/>
    <col min="5" max="5" width="13" style="474" customWidth="1"/>
    <col min="6" max="6" width="10.7109375" style="475" bestFit="1" customWidth="1"/>
    <col min="7" max="16384" width="8.85546875" style="474"/>
  </cols>
  <sheetData>
    <row r="1" spans="1:6" x14ac:dyDescent="0.2">
      <c r="A1" s="473"/>
      <c r="B1" s="473"/>
    </row>
    <row r="2" spans="1:6" x14ac:dyDescent="0.2">
      <c r="A2" s="476"/>
      <c r="B2" s="476"/>
      <c r="F2" s="474"/>
    </row>
    <row r="3" spans="1:6" s="477" customFormat="1" ht="15" customHeight="1" x14ac:dyDescent="0.2">
      <c r="A3" s="1526" t="s">
        <v>22</v>
      </c>
      <c r="B3" s="1449" t="s">
        <v>13</v>
      </c>
      <c r="C3" s="1449" t="s">
        <v>2445</v>
      </c>
      <c r="D3" s="1449"/>
      <c r="E3" s="1449"/>
      <c r="F3" s="1449"/>
    </row>
    <row r="4" spans="1:6" s="477" customFormat="1" ht="30" x14ac:dyDescent="0.2">
      <c r="A4" s="1526"/>
      <c r="B4" s="1449"/>
      <c r="C4" s="478" t="s">
        <v>15</v>
      </c>
      <c r="D4" s="478" t="s">
        <v>3506</v>
      </c>
      <c r="E4" s="478" t="s">
        <v>3507</v>
      </c>
      <c r="F4" s="478" t="s">
        <v>1838</v>
      </c>
    </row>
    <row r="5" spans="1:6" x14ac:dyDescent="0.2">
      <c r="A5" s="479"/>
      <c r="B5" s="479" t="s">
        <v>793</v>
      </c>
      <c r="C5" s="480"/>
      <c r="D5" s="1085"/>
      <c r="E5" s="481"/>
      <c r="F5" s="503"/>
    </row>
    <row r="6" spans="1:6" x14ac:dyDescent="0.2">
      <c r="A6" s="499"/>
      <c r="B6" s="552" t="s">
        <v>3578</v>
      </c>
      <c r="C6" s="484"/>
      <c r="D6" s="1086"/>
      <c r="E6" s="1048"/>
      <c r="F6" s="1049">
        <f>SUM(F7:F25)</f>
        <v>0</v>
      </c>
    </row>
    <row r="7" spans="1:6" x14ac:dyDescent="0.2">
      <c r="A7" s="490" t="s">
        <v>1847</v>
      </c>
      <c r="B7" s="510" t="s">
        <v>3646</v>
      </c>
      <c r="C7" s="511">
        <f>'ANNEX 7.2b PART I'!H195</f>
        <v>0</v>
      </c>
      <c r="D7" s="1087">
        <f>'ANNEX 7.2b PART I'!I195</f>
        <v>0</v>
      </c>
      <c r="E7" s="1050">
        <f>'ANNEX 7.2b PART I'!S195</f>
        <v>0</v>
      </c>
      <c r="F7" s="1051">
        <f>'ANNEX 7.2b PART I'!T195</f>
        <v>0</v>
      </c>
    </row>
    <row r="8" spans="1:6" x14ac:dyDescent="0.2">
      <c r="A8" s="490" t="s">
        <v>1855</v>
      </c>
      <c r="B8" s="510" t="s">
        <v>3647</v>
      </c>
      <c r="C8" s="511">
        <f>'ANNEX 7.2b PART I'!H204</f>
        <v>0</v>
      </c>
      <c r="D8" s="1087">
        <f>'ANNEX 7.2b PART I'!I204</f>
        <v>0</v>
      </c>
      <c r="E8" s="1050">
        <f>'ANNEX 7.2b PART I'!S204</f>
        <v>0</v>
      </c>
      <c r="F8" s="1051">
        <f>'ANNEX 7.2b PART I'!T196</f>
        <v>0</v>
      </c>
    </row>
    <row r="9" spans="1:6" x14ac:dyDescent="0.2">
      <c r="A9" s="490" t="s">
        <v>1862</v>
      </c>
      <c r="B9" s="510" t="s">
        <v>3648</v>
      </c>
      <c r="C9" s="511">
        <f>'ANNEX 7.2b PART I'!H212</f>
        <v>0</v>
      </c>
      <c r="D9" s="1087">
        <f>'ANNEX 7.2b PART I'!I212</f>
        <v>0</v>
      </c>
      <c r="E9" s="1050">
        <f>'ANNEX 7.2b PART I'!S212</f>
        <v>0</v>
      </c>
      <c r="F9" s="1051">
        <f>'ANNEX 7.2b PART I'!T212</f>
        <v>0</v>
      </c>
    </row>
    <row r="10" spans="1:6" x14ac:dyDescent="0.2">
      <c r="A10" s="490" t="s">
        <v>1869</v>
      </c>
      <c r="B10" s="510" t="s">
        <v>3649</v>
      </c>
      <c r="C10" s="511">
        <f>'ANNEX 7.2b PART I'!H220</f>
        <v>0</v>
      </c>
      <c r="D10" s="1087">
        <f>'ANNEX 7.2b PART I'!I220</f>
        <v>0</v>
      </c>
      <c r="E10" s="1050">
        <f>'ANNEX 7.2b PART I'!S220</f>
        <v>0</v>
      </c>
      <c r="F10" s="1051">
        <f>'ANNEX 7.2b PART I'!T220</f>
        <v>0</v>
      </c>
    </row>
    <row r="11" spans="1:6" x14ac:dyDescent="0.2">
      <c r="A11" s="490" t="s">
        <v>1875</v>
      </c>
      <c r="B11" s="510" t="s">
        <v>3650</v>
      </c>
      <c r="C11" s="511">
        <f>'ANNEX 7.2b PART I'!H229</f>
        <v>0</v>
      </c>
      <c r="D11" s="1087">
        <f>'ANNEX 7.2b PART I'!I229</f>
        <v>0</v>
      </c>
      <c r="E11" s="1050">
        <f>'ANNEX 7.2b PART I'!S229</f>
        <v>0</v>
      </c>
      <c r="F11" s="1051">
        <f>'ANNEX 7.2b PART I'!T229</f>
        <v>0</v>
      </c>
    </row>
    <row r="12" spans="1:6" x14ac:dyDescent="0.2">
      <c r="A12" s="490" t="s">
        <v>1879</v>
      </c>
      <c r="B12" s="510" t="s">
        <v>3651</v>
      </c>
      <c r="C12" s="511">
        <f>'ANNEX 7.2b PART I'!H234</f>
        <v>0</v>
      </c>
      <c r="D12" s="1087">
        <f>'ANNEX 7.2b PART I'!I234</f>
        <v>0</v>
      </c>
      <c r="E12" s="1050">
        <f>'ANNEX 7.2b PART I'!S234</f>
        <v>0</v>
      </c>
      <c r="F12" s="1051">
        <f>'ANNEX 7.2b PART I'!T234</f>
        <v>0</v>
      </c>
    </row>
    <row r="13" spans="1:6" x14ac:dyDescent="0.2">
      <c r="A13" s="490" t="s">
        <v>1883</v>
      </c>
      <c r="B13" s="510" t="s">
        <v>3652</v>
      </c>
      <c r="C13" s="511">
        <f>'ANNEX 7.2b PART I'!H239</f>
        <v>0</v>
      </c>
      <c r="D13" s="1087">
        <f>'ANNEX 7.2b PART I'!I239</f>
        <v>0</v>
      </c>
      <c r="E13" s="1050">
        <f>'ANNEX 7.2b PART I'!S239</f>
        <v>0</v>
      </c>
      <c r="F13" s="1051">
        <f>'ANNEX 7.2b PART I'!T239</f>
        <v>0</v>
      </c>
    </row>
    <row r="14" spans="1:6" x14ac:dyDescent="0.2">
      <c r="A14" s="490" t="s">
        <v>1887</v>
      </c>
      <c r="B14" s="510" t="s">
        <v>3653</v>
      </c>
      <c r="C14" s="511">
        <f>'ANNEX 7.2b PART I'!H244</f>
        <v>0</v>
      </c>
      <c r="D14" s="1087">
        <f>'ANNEX 7.2b PART I'!I244</f>
        <v>0</v>
      </c>
      <c r="E14" s="1050">
        <f>'ANNEX 7.2b PART I'!S244</f>
        <v>0</v>
      </c>
      <c r="F14" s="1051">
        <f>'ANNEX 7.2b PART I'!T244</f>
        <v>0</v>
      </c>
    </row>
    <row r="15" spans="1:6" x14ac:dyDescent="0.2">
      <c r="A15" s="490" t="s">
        <v>1891</v>
      </c>
      <c r="B15" s="510" t="s">
        <v>3654</v>
      </c>
      <c r="C15" s="511">
        <f>'ANNEX 7.2b PART I'!H249</f>
        <v>0</v>
      </c>
      <c r="D15" s="1087">
        <f>'ANNEX 7.2b PART I'!I249</f>
        <v>0</v>
      </c>
      <c r="E15" s="1050">
        <f>'ANNEX 7.2b PART I'!S249</f>
        <v>0</v>
      </c>
      <c r="F15" s="1051">
        <f>'ANNEX 7.2b PART I'!T249</f>
        <v>0</v>
      </c>
    </row>
    <row r="16" spans="1:6" x14ac:dyDescent="0.2">
      <c r="A16" s="1533" t="s">
        <v>3667</v>
      </c>
      <c r="B16" s="510" t="s">
        <v>3655</v>
      </c>
      <c r="C16" s="553"/>
      <c r="D16" s="1088"/>
      <c r="E16" s="1052"/>
      <c r="F16" s="1053">
        <f>D16*E16</f>
        <v>0</v>
      </c>
    </row>
    <row r="17" spans="1:6" x14ac:dyDescent="0.2">
      <c r="A17" s="1535"/>
      <c r="B17" s="510" t="s">
        <v>3656</v>
      </c>
      <c r="C17" s="553"/>
      <c r="D17" s="1088"/>
      <c r="E17" s="1052"/>
      <c r="F17" s="1053">
        <f>D17*E17</f>
        <v>0</v>
      </c>
    </row>
    <row r="18" spans="1:6" x14ac:dyDescent="0.2">
      <c r="A18" s="490" t="s">
        <v>1895</v>
      </c>
      <c r="B18" s="510" t="s">
        <v>3657</v>
      </c>
      <c r="C18" s="511">
        <f>'ANNEX 7.2b PART I'!H256</f>
        <v>0</v>
      </c>
      <c r="D18" s="1087">
        <f>'ANNEX 7.2b PART I'!I256</f>
        <v>0</v>
      </c>
      <c r="E18" s="1050">
        <f>'ANNEX 7.2b PART I'!S256</f>
        <v>0</v>
      </c>
      <c r="F18" s="1051">
        <f>'ANNEX 7.2b PART I'!T256</f>
        <v>0</v>
      </c>
    </row>
    <row r="19" spans="1:6" x14ac:dyDescent="0.2">
      <c r="A19" s="490" t="s">
        <v>1901</v>
      </c>
      <c r="B19" s="510" t="s">
        <v>3658</v>
      </c>
      <c r="C19" s="511">
        <f>'ANNEX 7.2b PART I'!H264</f>
        <v>0</v>
      </c>
      <c r="D19" s="1087">
        <f>'ANNEX 7.2b PART I'!I264</f>
        <v>0</v>
      </c>
      <c r="E19" s="1050">
        <f>'ANNEX 7.2b PART I'!S264</f>
        <v>0</v>
      </c>
      <c r="F19" s="1051">
        <f>'ANNEX 7.2b PART I'!T264</f>
        <v>0</v>
      </c>
    </row>
    <row r="20" spans="1:6" x14ac:dyDescent="0.2">
      <c r="A20" s="490" t="s">
        <v>1909</v>
      </c>
      <c r="B20" s="510" t="s">
        <v>3659</v>
      </c>
      <c r="C20" s="511">
        <f>'ANNEX 7.2b PART I'!H275</f>
        <v>0</v>
      </c>
      <c r="D20" s="1087">
        <f>'ANNEX 7.2b PART I'!I275</f>
        <v>0</v>
      </c>
      <c r="E20" s="1050">
        <f>'ANNEX 7.2b PART I'!S275</f>
        <v>0</v>
      </c>
      <c r="F20" s="1051">
        <f>'ANNEX 7.2b PART I'!T275</f>
        <v>0</v>
      </c>
    </row>
    <row r="21" spans="1:6" x14ac:dyDescent="0.2">
      <c r="A21" s="490" t="s">
        <v>1916</v>
      </c>
      <c r="B21" s="510" t="s">
        <v>3660</v>
      </c>
      <c r="C21" s="511">
        <f>'ANNEX 7.2b PART I'!H282</f>
        <v>0</v>
      </c>
      <c r="D21" s="1087">
        <f>'ANNEX 7.2b PART I'!I282</f>
        <v>0</v>
      </c>
      <c r="E21" s="1050">
        <f>'ANNEX 7.2b PART I'!S282</f>
        <v>0</v>
      </c>
      <c r="F21" s="1051">
        <f>'ANNEX 7.2b PART I'!T282</f>
        <v>0</v>
      </c>
    </row>
    <row r="22" spans="1:6" x14ac:dyDescent="0.2">
      <c r="A22" s="490" t="s">
        <v>1922</v>
      </c>
      <c r="B22" s="510" t="s">
        <v>3661</v>
      </c>
      <c r="C22" s="511">
        <f>'ANNEX 7.2b PART I'!H289</f>
        <v>0</v>
      </c>
      <c r="D22" s="1087">
        <f>'ANNEX 7.2b PART I'!I289</f>
        <v>0</v>
      </c>
      <c r="E22" s="1050">
        <f>'ANNEX 7.2b PART I'!S289</f>
        <v>0</v>
      </c>
      <c r="F22" s="1051">
        <f>'ANNEX 7.2b PART I'!T289</f>
        <v>0</v>
      </c>
    </row>
    <row r="23" spans="1:6" x14ac:dyDescent="0.2">
      <c r="A23" s="490" t="s">
        <v>1926</v>
      </c>
      <c r="B23" s="510" t="s">
        <v>3662</v>
      </c>
      <c r="C23" s="511">
        <f>'ANNEX 7.2b PART I'!H337</f>
        <v>0</v>
      </c>
      <c r="D23" s="1087">
        <f>'ANNEX 7.2b PART I'!I337</f>
        <v>0</v>
      </c>
      <c r="E23" s="1050">
        <f>'ANNEX 7.2b PART I'!S337</f>
        <v>0</v>
      </c>
      <c r="F23" s="1051">
        <f>'ANNEX 7.2b PART I'!T337</f>
        <v>0</v>
      </c>
    </row>
    <row r="24" spans="1:6" x14ac:dyDescent="0.2">
      <c r="A24" s="490" t="s">
        <v>1677</v>
      </c>
      <c r="B24" s="510" t="s">
        <v>3663</v>
      </c>
      <c r="C24" s="511">
        <f>'ANNEX 7.2b PART I'!H786</f>
        <v>0</v>
      </c>
      <c r="D24" s="1087">
        <f>'ANNEX 7.2b PART I'!I786</f>
        <v>0</v>
      </c>
      <c r="E24" s="1050">
        <f>'ANNEX 7.2b PART I'!S786</f>
        <v>0</v>
      </c>
      <c r="F24" s="1051">
        <f>'ANNEX 7.2b PART I'!T786</f>
        <v>0</v>
      </c>
    </row>
    <row r="25" spans="1:6" x14ac:dyDescent="0.2">
      <c r="A25" s="490" t="s">
        <v>1628</v>
      </c>
      <c r="B25" s="510" t="s">
        <v>3664</v>
      </c>
      <c r="C25" s="511">
        <f>'ANNEX 7.2b PART I'!H792</f>
        <v>0</v>
      </c>
      <c r="D25" s="1087">
        <f>'ANNEX 7.2b PART I'!I792</f>
        <v>0</v>
      </c>
      <c r="E25" s="1050">
        <f>'ANNEX 7.2b PART I'!S792</f>
        <v>0</v>
      </c>
      <c r="F25" s="1051">
        <f>'ANNEX 7.2b PART I'!T792</f>
        <v>0</v>
      </c>
    </row>
    <row r="26" spans="1:6" ht="30" x14ac:dyDescent="0.2">
      <c r="A26" s="482" t="s">
        <v>733</v>
      </c>
      <c r="B26" s="482" t="s">
        <v>3672</v>
      </c>
      <c r="C26" s="492" t="str">
        <f>'ANNEX 7.2b PART I'!H668</f>
        <v>No. of facilities</v>
      </c>
      <c r="D26" s="1089">
        <f>'ANNEX 7.2b PART I'!I668</f>
        <v>0</v>
      </c>
      <c r="E26" s="1054">
        <f>'ANNEX 7.2b PART I'!S668</f>
        <v>0</v>
      </c>
      <c r="F26" s="1055">
        <f>'ANNEX 7.2b PART I'!T668</f>
        <v>0</v>
      </c>
    </row>
    <row r="27" spans="1:6" x14ac:dyDescent="0.2">
      <c r="A27" s="499"/>
      <c r="B27" s="500" t="s">
        <v>3580</v>
      </c>
      <c r="C27" s="492"/>
      <c r="D27" s="1089"/>
      <c r="E27" s="1054"/>
      <c r="F27" s="1049">
        <f>SUM(F28:F31)</f>
        <v>0</v>
      </c>
    </row>
    <row r="28" spans="1:6" ht="30" x14ac:dyDescent="0.2">
      <c r="A28" s="490" t="s">
        <v>1651</v>
      </c>
      <c r="B28" s="514" t="s">
        <v>1387</v>
      </c>
      <c r="C28" s="511" t="str">
        <f>'ANNEX 7.2b PART I'!H686</f>
        <v>No. of facilities</v>
      </c>
      <c r="D28" s="1087">
        <f>'ANNEX 7.2b PART I'!I686</f>
        <v>0</v>
      </c>
      <c r="E28" s="1050">
        <f>'ANNEX 7.2b PART I'!S686</f>
        <v>0</v>
      </c>
      <c r="F28" s="1051">
        <f>'ANNEX 7.2b PART I'!T686</f>
        <v>0</v>
      </c>
    </row>
    <row r="29" spans="1:6" ht="30" x14ac:dyDescent="0.2">
      <c r="A29" s="490" t="s">
        <v>1652</v>
      </c>
      <c r="B29" s="514" t="s">
        <v>1388</v>
      </c>
      <c r="C29" s="511" t="str">
        <f>'ANNEX 7.2b PART I'!H687</f>
        <v>No. of facilities</v>
      </c>
      <c r="D29" s="1087">
        <f>'ANNEX 7.2b PART I'!I687</f>
        <v>0</v>
      </c>
      <c r="E29" s="1050">
        <f>'ANNEX 7.2b PART I'!S687</f>
        <v>0</v>
      </c>
      <c r="F29" s="1051">
        <f>'ANNEX 7.2b PART I'!T687</f>
        <v>0</v>
      </c>
    </row>
    <row r="30" spans="1:6" ht="30" x14ac:dyDescent="0.2">
      <c r="A30" s="490" t="s">
        <v>1653</v>
      </c>
      <c r="B30" s="514" t="s">
        <v>1389</v>
      </c>
      <c r="C30" s="511" t="str">
        <f>'ANNEX 7.2b PART I'!H688</f>
        <v>No. of facilities</v>
      </c>
      <c r="D30" s="1087">
        <f>'ANNEX 7.2b PART I'!I688</f>
        <v>0</v>
      </c>
      <c r="E30" s="1050">
        <f>'ANNEX 7.2b PART I'!S688</f>
        <v>0</v>
      </c>
      <c r="F30" s="1051">
        <f>'ANNEX 7.2b PART I'!T688</f>
        <v>0</v>
      </c>
    </row>
    <row r="31" spans="1:6" ht="30" x14ac:dyDescent="0.2">
      <c r="A31" s="490" t="s">
        <v>1654</v>
      </c>
      <c r="B31" s="514" t="s">
        <v>1390</v>
      </c>
      <c r="C31" s="511" t="str">
        <f>'ANNEX 7.2b PART I'!H689</f>
        <v>No. of Staff Quarters</v>
      </c>
      <c r="D31" s="1087">
        <f>'ANNEX 7.2b PART I'!I689</f>
        <v>0</v>
      </c>
      <c r="E31" s="1050">
        <f>'ANNEX 7.2b PART I'!S689</f>
        <v>0</v>
      </c>
      <c r="F31" s="1051">
        <f>'ANNEX 7.2b PART I'!T689</f>
        <v>0</v>
      </c>
    </row>
    <row r="32" spans="1:6" x14ac:dyDescent="0.2">
      <c r="A32" s="482"/>
      <c r="B32" s="482" t="s">
        <v>3581</v>
      </c>
      <c r="C32" s="492"/>
      <c r="D32" s="1089"/>
      <c r="E32" s="1054"/>
      <c r="F32" s="1049">
        <f>SUM(F33:F34)</f>
        <v>0</v>
      </c>
    </row>
    <row r="33" spans="1:6" ht="30" x14ac:dyDescent="0.2">
      <c r="A33" s="486" t="s">
        <v>3397</v>
      </c>
      <c r="B33" s="486" t="s">
        <v>3384</v>
      </c>
      <c r="C33" s="511" t="str">
        <f>'ANNEX 7.2b PART I'!H757</f>
        <v>No. of facilities</v>
      </c>
      <c r="D33" s="1087">
        <f>'ANNEX 7.2b PART I'!I757</f>
        <v>0</v>
      </c>
      <c r="E33" s="1050">
        <f>'ANNEX 7.2b PART I'!S757</f>
        <v>0</v>
      </c>
      <c r="F33" s="1051">
        <f>'ANNEX 7.2b PART I'!T757</f>
        <v>0</v>
      </c>
    </row>
    <row r="34" spans="1:6" ht="30" x14ac:dyDescent="0.2">
      <c r="A34" s="498" t="s">
        <v>3398</v>
      </c>
      <c r="B34" s="498" t="s">
        <v>3386</v>
      </c>
      <c r="C34" s="511" t="str">
        <f>'ANNEX 7.2b PART I'!H758</f>
        <v>No. of facilities</v>
      </c>
      <c r="D34" s="1087">
        <f>'ANNEX 7.2b PART I'!I758</f>
        <v>0</v>
      </c>
      <c r="E34" s="1050">
        <f>'ANNEX 7.2b PART I'!K758</f>
        <v>0</v>
      </c>
      <c r="F34" s="1051">
        <f>'ANNEX 7.2b PART I'!T758</f>
        <v>0</v>
      </c>
    </row>
    <row r="35" spans="1:6" x14ac:dyDescent="0.2">
      <c r="A35" s="479"/>
      <c r="B35" s="516" t="s">
        <v>3665</v>
      </c>
      <c r="C35" s="480"/>
      <c r="D35" s="1090"/>
      <c r="E35" s="1056"/>
      <c r="F35" s="504">
        <f>F32+F27+F6</f>
        <v>0</v>
      </c>
    </row>
  </sheetData>
  <mergeCells count="4">
    <mergeCell ref="A3:A4"/>
    <mergeCell ref="B3:B4"/>
    <mergeCell ref="C3:F3"/>
    <mergeCell ref="A16:A17"/>
  </mergeCells>
  <pageMargins left="0.75" right="0.75" top="1" bottom="1" header="0.5" footer="0.5"/>
  <pageSetup paperSize="9" scale="81"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43</vt:i4>
      </vt:variant>
    </vt:vector>
  </HeadingPairs>
  <TitlesOfParts>
    <vt:vector size="70" baseType="lpstr">
      <vt:lpstr>Annex 3b RCH II Workplan</vt:lpstr>
      <vt:lpstr>Revised FMR  (CONSOLIDATED)</vt:lpstr>
      <vt:lpstr>NRHM Budget 2013-14</vt:lpstr>
      <vt:lpstr>ANNEX 7.2a Summary</vt:lpstr>
      <vt:lpstr>ANNEX 7.2b PART I</vt:lpstr>
      <vt:lpstr>ANNEX 7.2c PART II</vt:lpstr>
      <vt:lpstr>ANNEX 7.2d PART III</vt:lpstr>
      <vt:lpstr>ANNEX 7.2e PART IV</vt:lpstr>
      <vt:lpstr>ANNEX 7.2f PART V</vt:lpstr>
      <vt:lpstr>ANNEX 7.2g Compiled budget</vt:lpstr>
      <vt:lpstr>ANNEX 7.2i Committed Unspent </vt:lpstr>
      <vt:lpstr>ASHA incentives Abstract</vt:lpstr>
      <vt:lpstr>RBSK Abstract</vt:lpstr>
      <vt:lpstr>RKSK Abstract</vt:lpstr>
      <vt:lpstr>IYCF Abstract</vt:lpstr>
      <vt:lpstr>SNCU Abstract</vt:lpstr>
      <vt:lpstr>NBSU Abstract</vt:lpstr>
      <vt:lpstr>NBCC Abstract</vt:lpstr>
      <vt:lpstr>NRC Abstract</vt:lpstr>
      <vt:lpstr>New CH formats</vt:lpstr>
      <vt:lpstr>Nursing Trg Schools Abstract</vt:lpstr>
      <vt:lpstr>JSSK Abstract</vt:lpstr>
      <vt:lpstr>Natl. Iron+ Abstract</vt:lpstr>
      <vt:lpstr>Sub-centre Abstract</vt:lpstr>
      <vt:lpstr>PHC Abstract</vt:lpstr>
      <vt:lpstr>CHC &amp; SDH Abstract</vt:lpstr>
      <vt:lpstr>DH Abstract</vt:lpstr>
      <vt:lpstr>'ANNEX 7.2b PART I'!_GoBack</vt:lpstr>
      <vt:lpstr>'Annex 3b RCH II Workplan'!Print_Area</vt:lpstr>
      <vt:lpstr>'ANNEX 7.2a Summary'!Print_Area</vt:lpstr>
      <vt:lpstr>'ANNEX 7.2b PART I'!Print_Area</vt:lpstr>
      <vt:lpstr>'ANNEX 7.2c PART II'!Print_Area</vt:lpstr>
      <vt:lpstr>'ANNEX 7.2d PART III'!Print_Area</vt:lpstr>
      <vt:lpstr>'ANNEX 7.2e PART IV'!Print_Area</vt:lpstr>
      <vt:lpstr>'ANNEX 7.2f PART V'!Print_Area</vt:lpstr>
      <vt:lpstr>'ANNEX 7.2g Compiled budget'!Print_Area</vt:lpstr>
      <vt:lpstr>'ANNEX 7.2i Committed Unspent '!Print_Area</vt:lpstr>
      <vt:lpstr>'ASHA incentives Abstract'!Print_Area</vt:lpstr>
      <vt:lpstr>'CHC &amp; SDH Abstract'!Print_Area</vt:lpstr>
      <vt:lpstr>'DH Abstract'!Print_Area</vt:lpstr>
      <vt:lpstr>'IYCF Abstract'!Print_Area</vt:lpstr>
      <vt:lpstr>'JSSK Abstract'!Print_Area</vt:lpstr>
      <vt:lpstr>'Natl. Iron+ Abstract'!Print_Area</vt:lpstr>
      <vt:lpstr>'NBCC Abstract'!Print_Area</vt:lpstr>
      <vt:lpstr>'NBSU Abstract'!Print_Area</vt:lpstr>
      <vt:lpstr>'New CH formats'!Print_Area</vt:lpstr>
      <vt:lpstr>'NRC Abstract'!Print_Area</vt:lpstr>
      <vt:lpstr>'NRHM Budget 2013-14'!Print_Area</vt:lpstr>
      <vt:lpstr>'Nursing Trg Schools Abstract'!Print_Area</vt:lpstr>
      <vt:lpstr>'PHC Abstract'!Print_Area</vt:lpstr>
      <vt:lpstr>'RBSK Abstract'!Print_Area</vt:lpstr>
      <vt:lpstr>'Revised FMR  (CONSOLIDATED)'!Print_Area</vt:lpstr>
      <vt:lpstr>'RKSK Abstract'!Print_Area</vt:lpstr>
      <vt:lpstr>'SNCU Abstract'!Print_Area</vt:lpstr>
      <vt:lpstr>'Sub-centre Abstract'!Print_Area</vt:lpstr>
      <vt:lpstr>'Annex 3b RCH II Workplan'!Print_Titles</vt:lpstr>
      <vt:lpstr>'ANNEX 7.2a Summary'!Print_Titles</vt:lpstr>
      <vt:lpstr>'ANNEX 7.2b PART I'!Print_Titles</vt:lpstr>
      <vt:lpstr>'ANNEX 7.2c PART II'!Print_Titles</vt:lpstr>
      <vt:lpstr>'ANNEX 7.2d PART III'!Print_Titles</vt:lpstr>
      <vt:lpstr>'ANNEX 7.2e PART IV'!Print_Titles</vt:lpstr>
      <vt:lpstr>'ANNEX 7.2f PART V'!Print_Titles</vt:lpstr>
      <vt:lpstr>'ANNEX 7.2g Compiled budget'!Print_Titles</vt:lpstr>
      <vt:lpstr>'CHC &amp; SDH Abstract'!Print_Titles</vt:lpstr>
      <vt:lpstr>'DH Abstract'!Print_Titles</vt:lpstr>
      <vt:lpstr>'NRHM Budget 2013-14'!Print_Titles</vt:lpstr>
      <vt:lpstr>'PHC Abstract'!Print_Titles</vt:lpstr>
      <vt:lpstr>'RBSK Abstract'!Print_Titles</vt:lpstr>
      <vt:lpstr>'Revised FMR  (CONSOLIDATED)'!Print_Titles</vt:lpstr>
      <vt:lpstr>'RKSK Abstract'!Print_Titles</vt:lpstr>
    </vt:vector>
  </TitlesOfParts>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NUHM4</cp:lastModifiedBy>
  <cp:lastPrinted>2015-12-04T11:26:51Z</cp:lastPrinted>
  <dcterms:created xsi:type="dcterms:W3CDTF">2007-07-10T06:07:20Z</dcterms:created>
  <dcterms:modified xsi:type="dcterms:W3CDTF">2016-01-04T09:23:25Z</dcterms:modified>
</cp:coreProperties>
</file>